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b8ba430f155526ab/2. PPNC/2026/1. ESAVI 2026/I Trimestre 2026/1. Bases Preliminares I Trimestre/3. Abril/ConsolidadoBases II 2025/Proces^0Cálculo/"/>
    </mc:Choice>
  </mc:AlternateContent>
  <xr:revisionPtr revIDLastSave="858" documentId="14_{45235362-8679-4550-A828-78FDC7AEB5B2}" xr6:coauthVersionLast="47" xr6:coauthVersionMax="47" xr10:uidLastSave="{171F9C7A-2379-4F2C-B0B7-A4223A3777B4}"/>
  <bookViews>
    <workbookView xWindow="-110" yWindow="-110" windowWidth="19420" windowHeight="10300" firstSheet="3" activeTab="6" xr2:uid="{5EFE0AB5-9492-43BC-BBB8-D411AB95539E}"/>
  </bookViews>
  <sheets>
    <sheet name="BaseLimpia" sheetId="1" r:id="rId1"/>
    <sheet name="zonaInfl" sheetId="3" r:id="rId2"/>
    <sheet name="Hoja6" sheetId="7" r:id="rId3"/>
    <sheet name="Motiv. (2)" sheetId="6" r:id="rId4"/>
    <sheet name="Tabla canal" sheetId="10" r:id="rId5"/>
    <sheet name="canal" sheetId="8" r:id="rId6"/>
    <sheet name="Permanencia" sheetId="11" r:id="rId7"/>
    <sheet name="IndServGen" sheetId="12" r:id="rId8"/>
    <sheet name="IndActEcotu" sheetId="13" r:id="rId9"/>
    <sheet name="IndServEcotu" sheetId="14" r:id="rId10"/>
    <sheet name="Tarifas" sheetId="15" r:id="rId11"/>
    <sheet name="Hoja2" sheetId="26" r:id="rId12"/>
    <sheet name="Géne&amp;Edad" sheetId="16" r:id="rId13"/>
    <sheet name="Procedencia" sheetId="17" r:id="rId14"/>
    <sheet name="Form&amp;Ocu" sheetId="18" r:id="rId15"/>
    <sheet name="TABFORMS" sheetId="24" r:id="rId16"/>
    <sheet name="Respuestas de formulario 1" sheetId="22" r:id="rId17"/>
  </sheets>
  <definedNames>
    <definedName name="_xlnm._FilterDatabase" localSheetId="0" hidden="1">BaseLimpia!$B$5:$BM$327</definedName>
    <definedName name="_xlnm._FilterDatabase" localSheetId="5" hidden="1">canal!$A$1:$L$419</definedName>
    <definedName name="_xlnm._FilterDatabase" localSheetId="8" hidden="1">IndActEcotu!$A$1:$S$419</definedName>
    <definedName name="_xlnm._FilterDatabase" localSheetId="3" hidden="1">'Motiv. (2)'!$A$1:$O$419</definedName>
    <definedName name="_xlnm._FilterDatabase" localSheetId="6" hidden="1">Permanencia!$A$1:$J$419</definedName>
    <definedName name="_xlnm._FilterDatabase" localSheetId="13" hidden="1">Procedencia!$A$1:$J$418</definedName>
    <definedName name="_xlnm._FilterDatabase" localSheetId="15" hidden="1">TABFORMS!$A$1:$CK$96</definedName>
    <definedName name="_xlnm._FilterDatabase" localSheetId="1" hidden="1">zonaInfl!$A$1:$H$324</definedName>
  </definedNames>
  <calcPr calcId="191029"/>
  <pivotCaches>
    <pivotCache cacheId="0" r:id="rId18"/>
    <pivotCache cacheId="1" r:id="rId19"/>
    <pivotCache cacheId="2" r:id="rId20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19" i="11" l="1"/>
  <c r="I419" i="11"/>
  <c r="J419" i="11"/>
  <c r="G419" i="11"/>
  <c r="H420" i="8" l="1"/>
  <c r="I420" i="8"/>
  <c r="J420" i="8"/>
  <c r="G420" i="8"/>
  <c r="H420" i="6" l="1"/>
  <c r="I420" i="6"/>
  <c r="J420" i="6"/>
  <c r="K420" i="6"/>
  <c r="L420" i="6"/>
  <c r="M420" i="6"/>
  <c r="G420" i="6"/>
  <c r="I425" i="18"/>
  <c r="I424" i="18"/>
  <c r="I423" i="18"/>
  <c r="I422" i="18"/>
  <c r="CL3" i="24"/>
  <c r="CL4" i="24"/>
  <c r="CL5" i="24"/>
  <c r="CL6" i="24"/>
  <c r="CL7" i="24"/>
  <c r="CL8" i="24"/>
  <c r="CL9" i="24"/>
  <c r="CL10" i="24"/>
  <c r="CL11" i="24"/>
  <c r="CL12" i="24"/>
  <c r="CL13" i="24"/>
  <c r="CL14" i="24"/>
  <c r="CL15" i="24"/>
  <c r="CL16" i="24"/>
  <c r="CL17" i="24"/>
  <c r="CL18" i="24"/>
  <c r="CL19" i="24"/>
  <c r="CL20" i="24"/>
  <c r="CL21" i="24"/>
  <c r="CL22" i="24"/>
  <c r="CL23" i="24"/>
  <c r="CL24" i="24"/>
  <c r="CL25" i="24"/>
  <c r="CL26" i="24"/>
  <c r="CL27" i="24"/>
  <c r="CL28" i="24"/>
  <c r="CL29" i="24"/>
  <c r="CL30" i="24"/>
  <c r="CL31" i="24"/>
  <c r="CL32" i="24"/>
  <c r="CL33" i="24"/>
  <c r="CL34" i="24"/>
  <c r="CL35" i="24"/>
  <c r="CL36" i="24"/>
  <c r="CL37" i="24"/>
  <c r="CL38" i="24"/>
  <c r="CL39" i="24"/>
  <c r="CL40" i="24"/>
  <c r="CL41" i="24"/>
  <c r="CL42" i="24"/>
  <c r="CL43" i="24"/>
  <c r="CL44" i="24"/>
  <c r="CL45" i="24"/>
  <c r="CL46" i="24"/>
  <c r="CL47" i="24"/>
  <c r="CL48" i="24"/>
  <c r="CL49" i="24"/>
  <c r="CL50" i="24"/>
  <c r="CL51" i="24"/>
  <c r="CL52" i="24"/>
  <c r="CL53" i="24"/>
  <c r="CL54" i="24"/>
  <c r="CL55" i="24"/>
  <c r="CL56" i="24"/>
  <c r="CL57" i="24"/>
  <c r="CL58" i="24"/>
  <c r="CL59" i="24"/>
  <c r="CL60" i="24"/>
  <c r="CL61" i="24"/>
  <c r="CL62" i="24"/>
  <c r="CL63" i="24"/>
  <c r="CL64" i="24"/>
  <c r="CL65" i="24"/>
  <c r="CL66" i="24"/>
  <c r="CL67" i="24"/>
  <c r="CL68" i="24"/>
  <c r="CL69" i="24"/>
  <c r="CL70" i="24"/>
  <c r="CL71" i="24"/>
  <c r="CL72" i="24"/>
  <c r="CL73" i="24"/>
  <c r="CL74" i="24"/>
  <c r="CL75" i="24"/>
  <c r="CL76" i="24"/>
  <c r="CL77" i="24"/>
  <c r="CL78" i="24"/>
  <c r="CL79" i="24"/>
  <c r="CL80" i="24"/>
  <c r="CL81" i="24"/>
  <c r="CL82" i="24"/>
  <c r="CL83" i="24"/>
  <c r="CL84" i="24"/>
  <c r="CL85" i="24"/>
  <c r="CL86" i="24"/>
  <c r="CL87" i="24"/>
  <c r="CL88" i="24"/>
  <c r="CL89" i="24"/>
  <c r="CL90" i="24"/>
  <c r="CL91" i="24"/>
  <c r="CL92" i="24"/>
  <c r="CL93" i="24"/>
  <c r="CL94" i="24"/>
  <c r="CL95" i="24"/>
  <c r="CL96" i="24"/>
  <c r="CL2" i="24"/>
  <c r="CJ3" i="24"/>
  <c r="CJ4" i="24"/>
  <c r="CJ5" i="24"/>
  <c r="CJ6" i="24"/>
  <c r="CJ7" i="24"/>
  <c r="CJ8" i="24"/>
  <c r="CJ9" i="24"/>
  <c r="CJ10" i="24"/>
  <c r="CJ11" i="24"/>
  <c r="CJ12" i="24"/>
  <c r="CJ13" i="24"/>
  <c r="CJ14" i="24"/>
  <c r="CJ15" i="24"/>
  <c r="CJ16" i="24"/>
  <c r="CJ17" i="24"/>
  <c r="CJ18" i="24"/>
  <c r="CJ19" i="24"/>
  <c r="CJ20" i="24"/>
  <c r="CJ21" i="24"/>
  <c r="CJ22" i="24"/>
  <c r="CJ23" i="24"/>
  <c r="CJ24" i="24"/>
  <c r="CJ25" i="24"/>
  <c r="CJ26" i="24"/>
  <c r="CJ27" i="24"/>
  <c r="CJ28" i="24"/>
  <c r="CJ29" i="24"/>
  <c r="CJ30" i="24"/>
  <c r="CJ31" i="24"/>
  <c r="CJ32" i="24"/>
  <c r="CJ33" i="24"/>
  <c r="CJ34" i="24"/>
  <c r="CJ35" i="24"/>
  <c r="CJ36" i="24"/>
  <c r="CJ37" i="24"/>
  <c r="CJ38" i="24"/>
  <c r="CJ39" i="24"/>
  <c r="CJ40" i="24"/>
  <c r="CJ41" i="24"/>
  <c r="CJ42" i="24"/>
  <c r="CJ43" i="24"/>
  <c r="CJ44" i="24"/>
  <c r="CJ45" i="24"/>
  <c r="CJ46" i="24"/>
  <c r="CJ47" i="24"/>
  <c r="CJ48" i="24"/>
  <c r="CJ49" i="24"/>
  <c r="CJ50" i="24"/>
  <c r="CJ51" i="24"/>
  <c r="CJ52" i="24"/>
  <c r="CJ53" i="24"/>
  <c r="CJ54" i="24"/>
  <c r="CJ55" i="24"/>
  <c r="CJ56" i="24"/>
  <c r="CJ57" i="24"/>
  <c r="CJ58" i="24"/>
  <c r="CJ59" i="24"/>
  <c r="CJ60" i="24"/>
  <c r="CJ61" i="24"/>
  <c r="CJ62" i="24"/>
  <c r="CJ63" i="24"/>
  <c r="CJ64" i="24"/>
  <c r="CJ65" i="24"/>
  <c r="CJ66" i="24"/>
  <c r="CJ67" i="24"/>
  <c r="CJ68" i="24"/>
  <c r="CJ69" i="24"/>
  <c r="CJ70" i="24"/>
  <c r="CJ71" i="24"/>
  <c r="CJ72" i="24"/>
  <c r="CJ73" i="24"/>
  <c r="CJ74" i="24"/>
  <c r="CJ75" i="24"/>
  <c r="CJ76" i="24"/>
  <c r="CJ77" i="24"/>
  <c r="CJ78" i="24"/>
  <c r="CJ79" i="24"/>
  <c r="CJ80" i="24"/>
  <c r="CJ81" i="24"/>
  <c r="CJ82" i="24"/>
  <c r="CJ83" i="24"/>
  <c r="CJ84" i="24"/>
  <c r="CJ85" i="24"/>
  <c r="CJ86" i="24"/>
  <c r="CJ87" i="24"/>
  <c r="CJ88" i="24"/>
  <c r="CJ89" i="24"/>
  <c r="CJ90" i="24"/>
  <c r="CJ91" i="24"/>
  <c r="CJ92" i="24"/>
  <c r="CJ93" i="24"/>
  <c r="CJ94" i="24"/>
  <c r="CJ95" i="24"/>
  <c r="CJ96" i="24"/>
  <c r="CJ2" i="24"/>
  <c r="CH3" i="24"/>
  <c r="CH4" i="24"/>
  <c r="CH5" i="24"/>
  <c r="CH6" i="24"/>
  <c r="CH7" i="24"/>
  <c r="CH8" i="24"/>
  <c r="CH9" i="24"/>
  <c r="CH10" i="24"/>
  <c r="CH11" i="24"/>
  <c r="CH12" i="24"/>
  <c r="CH13" i="24"/>
  <c r="CH14" i="24"/>
  <c r="CH15" i="24"/>
  <c r="CH16" i="24"/>
  <c r="CH17" i="24"/>
  <c r="CH18" i="24"/>
  <c r="CH19" i="24"/>
  <c r="CH20" i="24"/>
  <c r="CH21" i="24"/>
  <c r="CH22" i="24"/>
  <c r="CH23" i="24"/>
  <c r="CH24" i="24"/>
  <c r="CH25" i="24"/>
  <c r="CH26" i="24"/>
  <c r="CH27" i="24"/>
  <c r="CH28" i="24"/>
  <c r="CH29" i="24"/>
  <c r="CH30" i="24"/>
  <c r="CH31" i="24"/>
  <c r="CH32" i="24"/>
  <c r="CH33" i="24"/>
  <c r="CH34" i="24"/>
  <c r="CH35" i="24"/>
  <c r="CH36" i="24"/>
  <c r="CH37" i="24"/>
  <c r="CH38" i="24"/>
  <c r="CH39" i="24"/>
  <c r="CH40" i="24"/>
  <c r="CH41" i="24"/>
  <c r="CH42" i="24"/>
  <c r="CH43" i="24"/>
  <c r="CH44" i="24"/>
  <c r="CH45" i="24"/>
  <c r="CH46" i="24"/>
  <c r="CH47" i="24"/>
  <c r="CH48" i="24"/>
  <c r="CH49" i="24"/>
  <c r="CH50" i="24"/>
  <c r="CH51" i="24"/>
  <c r="CH52" i="24"/>
  <c r="CH53" i="24"/>
  <c r="CH54" i="24"/>
  <c r="CH55" i="24"/>
  <c r="CH56" i="24"/>
  <c r="CH57" i="24"/>
  <c r="CH58" i="24"/>
  <c r="CH59" i="24"/>
  <c r="CH60" i="24"/>
  <c r="CH61" i="24"/>
  <c r="CH62" i="24"/>
  <c r="CH63" i="24"/>
  <c r="CH64" i="24"/>
  <c r="CH65" i="24"/>
  <c r="CH66" i="24"/>
  <c r="CH67" i="24"/>
  <c r="CH68" i="24"/>
  <c r="CH69" i="24"/>
  <c r="CH70" i="24"/>
  <c r="CH71" i="24"/>
  <c r="CH72" i="24"/>
  <c r="CH73" i="24"/>
  <c r="CH74" i="24"/>
  <c r="CH75" i="24"/>
  <c r="CH76" i="24"/>
  <c r="CH77" i="24"/>
  <c r="CH78" i="24"/>
  <c r="CH79" i="24"/>
  <c r="CH80" i="24"/>
  <c r="CH81" i="24"/>
  <c r="CH82" i="24"/>
  <c r="CH83" i="24"/>
  <c r="CH84" i="24"/>
  <c r="CH85" i="24"/>
  <c r="CH86" i="24"/>
  <c r="CH87" i="24"/>
  <c r="CH88" i="24"/>
  <c r="CH89" i="24"/>
  <c r="CH90" i="24"/>
  <c r="CH91" i="24"/>
  <c r="CH92" i="24"/>
  <c r="CH93" i="24"/>
  <c r="CH94" i="24"/>
  <c r="CH95" i="24"/>
  <c r="CH96" i="24"/>
  <c r="CH2" i="24"/>
  <c r="J428" i="16"/>
  <c r="J427" i="16"/>
  <c r="J426" i="16"/>
  <c r="CD3" i="24"/>
  <c r="CD4" i="24"/>
  <c r="CD5" i="24"/>
  <c r="CD6" i="24"/>
  <c r="CD7" i="24"/>
  <c r="CD8" i="24"/>
  <c r="CD9" i="24"/>
  <c r="CD10" i="24"/>
  <c r="CD11" i="24"/>
  <c r="CD12" i="24"/>
  <c r="CD13" i="24"/>
  <c r="CD14" i="24"/>
  <c r="CD15" i="24"/>
  <c r="CD16" i="24"/>
  <c r="CD17" i="24"/>
  <c r="CD18" i="24"/>
  <c r="CD19" i="24"/>
  <c r="CD20" i="24"/>
  <c r="CD21" i="24"/>
  <c r="CD22" i="24"/>
  <c r="CD23" i="24"/>
  <c r="CD24" i="24"/>
  <c r="CD25" i="24"/>
  <c r="CD26" i="24"/>
  <c r="CD27" i="24"/>
  <c r="CD28" i="24"/>
  <c r="CD29" i="24"/>
  <c r="CD30" i="24"/>
  <c r="CD31" i="24"/>
  <c r="CD32" i="24"/>
  <c r="CD33" i="24"/>
  <c r="CD34" i="24"/>
  <c r="CD35" i="24"/>
  <c r="CD36" i="24"/>
  <c r="CD37" i="24"/>
  <c r="CD38" i="24"/>
  <c r="CD39" i="24"/>
  <c r="CD40" i="24"/>
  <c r="CD41" i="24"/>
  <c r="CD42" i="24"/>
  <c r="CD43" i="24"/>
  <c r="CD44" i="24"/>
  <c r="CD45" i="24"/>
  <c r="CD46" i="24"/>
  <c r="CD47" i="24"/>
  <c r="CD48" i="24"/>
  <c r="CD49" i="24"/>
  <c r="CD50" i="24"/>
  <c r="CD51" i="24"/>
  <c r="CD52" i="24"/>
  <c r="CD53" i="24"/>
  <c r="CD54" i="24"/>
  <c r="CD55" i="24"/>
  <c r="CD56" i="24"/>
  <c r="CD57" i="24"/>
  <c r="CD58" i="24"/>
  <c r="CD59" i="24"/>
  <c r="CD60" i="24"/>
  <c r="CD61" i="24"/>
  <c r="CD62" i="24"/>
  <c r="CD63" i="24"/>
  <c r="CD64" i="24"/>
  <c r="CD65" i="24"/>
  <c r="CD66" i="24"/>
  <c r="CD67" i="24"/>
  <c r="CD68" i="24"/>
  <c r="CD69" i="24"/>
  <c r="CD70" i="24"/>
  <c r="CD71" i="24"/>
  <c r="CD72" i="24"/>
  <c r="CD73" i="24"/>
  <c r="CD74" i="24"/>
  <c r="CD75" i="24"/>
  <c r="CD76" i="24"/>
  <c r="CD77" i="24"/>
  <c r="CD78" i="24"/>
  <c r="CD79" i="24"/>
  <c r="CD80" i="24"/>
  <c r="CD81" i="24"/>
  <c r="CD82" i="24"/>
  <c r="CD83" i="24"/>
  <c r="CD84" i="24"/>
  <c r="CD85" i="24"/>
  <c r="CD86" i="24"/>
  <c r="CD87" i="24"/>
  <c r="CD88" i="24"/>
  <c r="CD89" i="24"/>
  <c r="CD90" i="24"/>
  <c r="CD91" i="24"/>
  <c r="CD92" i="24"/>
  <c r="CD93" i="24"/>
  <c r="CD94" i="24"/>
  <c r="CD95" i="24"/>
  <c r="CD96" i="24"/>
  <c r="CD2" i="24"/>
  <c r="CB3" i="24"/>
  <c r="CB4" i="24"/>
  <c r="CB5" i="24"/>
  <c r="CB6" i="24"/>
  <c r="CB7" i="24"/>
  <c r="CB8" i="24"/>
  <c r="CB9" i="24"/>
  <c r="CB10" i="24"/>
  <c r="CB11" i="24"/>
  <c r="CB12" i="24"/>
  <c r="CB13" i="24"/>
  <c r="CB14" i="24"/>
  <c r="CB15" i="24"/>
  <c r="CB16" i="24"/>
  <c r="CB17" i="24"/>
  <c r="CB18" i="24"/>
  <c r="CB19" i="24"/>
  <c r="CB20" i="24"/>
  <c r="CB21" i="24"/>
  <c r="CB22" i="24"/>
  <c r="CB23" i="24"/>
  <c r="CB24" i="24"/>
  <c r="CB25" i="24"/>
  <c r="CB26" i="24"/>
  <c r="CB27" i="24"/>
  <c r="CB28" i="24"/>
  <c r="CB29" i="24"/>
  <c r="CB30" i="24"/>
  <c r="CB31" i="24"/>
  <c r="CB32" i="24"/>
  <c r="CB33" i="24"/>
  <c r="CB34" i="24"/>
  <c r="CB35" i="24"/>
  <c r="CB36" i="24"/>
  <c r="CB37" i="24"/>
  <c r="CB38" i="24"/>
  <c r="CB39" i="24"/>
  <c r="CB40" i="24"/>
  <c r="CB41" i="24"/>
  <c r="CB42" i="24"/>
  <c r="CB43" i="24"/>
  <c r="CB44" i="24"/>
  <c r="CB45" i="24"/>
  <c r="CB46" i="24"/>
  <c r="CB47" i="24"/>
  <c r="CB48" i="24"/>
  <c r="CB49" i="24"/>
  <c r="CB50" i="24"/>
  <c r="CB51" i="24"/>
  <c r="CB52" i="24"/>
  <c r="CB53" i="24"/>
  <c r="CB54" i="24"/>
  <c r="CB55" i="24"/>
  <c r="CB56" i="24"/>
  <c r="CB57" i="24"/>
  <c r="CB58" i="24"/>
  <c r="CB59" i="24"/>
  <c r="CB60" i="24"/>
  <c r="CB61" i="24"/>
  <c r="CB62" i="24"/>
  <c r="CB63" i="24"/>
  <c r="CB64" i="24"/>
  <c r="CB65" i="24"/>
  <c r="CB66" i="24"/>
  <c r="CB67" i="24"/>
  <c r="CB68" i="24"/>
  <c r="CB69" i="24"/>
  <c r="CB70" i="24"/>
  <c r="CB71" i="24"/>
  <c r="CB72" i="24"/>
  <c r="CB73" i="24"/>
  <c r="CB74" i="24"/>
  <c r="CB75" i="24"/>
  <c r="CB76" i="24"/>
  <c r="CB77" i="24"/>
  <c r="CB78" i="24"/>
  <c r="CB79" i="24"/>
  <c r="CB80" i="24"/>
  <c r="CB81" i="24"/>
  <c r="CB82" i="24"/>
  <c r="CB83" i="24"/>
  <c r="CB84" i="24"/>
  <c r="CB85" i="24"/>
  <c r="CB86" i="24"/>
  <c r="CB87" i="24"/>
  <c r="CB88" i="24"/>
  <c r="CB89" i="24"/>
  <c r="CB90" i="24"/>
  <c r="CB91" i="24"/>
  <c r="CB92" i="24"/>
  <c r="CB93" i="24"/>
  <c r="CB94" i="24"/>
  <c r="CB95" i="24"/>
  <c r="CB96" i="24"/>
  <c r="CB2" i="24"/>
  <c r="I421" i="15"/>
  <c r="BZ3" i="24"/>
  <c r="BZ4" i="24"/>
  <c r="BZ5" i="24"/>
  <c r="BZ6" i="24"/>
  <c r="BZ7" i="24"/>
  <c r="BZ8" i="24"/>
  <c r="BZ9" i="24"/>
  <c r="BZ10" i="24"/>
  <c r="BZ11" i="24"/>
  <c r="BZ12" i="24"/>
  <c r="BZ13" i="24"/>
  <c r="BZ14" i="24"/>
  <c r="BZ15" i="24"/>
  <c r="BZ16" i="24"/>
  <c r="BZ17" i="24"/>
  <c r="BZ18" i="24"/>
  <c r="BZ19" i="24"/>
  <c r="BZ20" i="24"/>
  <c r="BZ21" i="24"/>
  <c r="BZ22" i="24"/>
  <c r="BZ23" i="24"/>
  <c r="BZ24" i="24"/>
  <c r="BZ25" i="24"/>
  <c r="BZ26" i="24"/>
  <c r="BZ27" i="24"/>
  <c r="BZ28" i="24"/>
  <c r="BZ29" i="24"/>
  <c r="BZ30" i="24"/>
  <c r="BZ31" i="24"/>
  <c r="BZ32" i="24"/>
  <c r="BZ33" i="24"/>
  <c r="BZ34" i="24"/>
  <c r="BZ35" i="24"/>
  <c r="BZ36" i="24"/>
  <c r="BZ37" i="24"/>
  <c r="BZ38" i="24"/>
  <c r="BZ39" i="24"/>
  <c r="BZ40" i="24"/>
  <c r="BZ41" i="24"/>
  <c r="BZ42" i="24"/>
  <c r="BZ43" i="24"/>
  <c r="BZ44" i="24"/>
  <c r="BZ45" i="24"/>
  <c r="BZ46" i="24"/>
  <c r="BZ47" i="24"/>
  <c r="BZ48" i="24"/>
  <c r="BZ49" i="24"/>
  <c r="BZ50" i="24"/>
  <c r="BZ51" i="24"/>
  <c r="BZ52" i="24"/>
  <c r="BZ53" i="24"/>
  <c r="BZ54" i="24"/>
  <c r="BZ55" i="24"/>
  <c r="BZ56" i="24"/>
  <c r="BZ57" i="24"/>
  <c r="BZ58" i="24"/>
  <c r="BZ59" i="24"/>
  <c r="BZ60" i="24"/>
  <c r="BZ61" i="24"/>
  <c r="BZ62" i="24"/>
  <c r="BZ63" i="24"/>
  <c r="BZ64" i="24"/>
  <c r="BZ65" i="24"/>
  <c r="BZ66" i="24"/>
  <c r="BZ67" i="24"/>
  <c r="BZ68" i="24"/>
  <c r="BZ69" i="24"/>
  <c r="BZ70" i="24"/>
  <c r="BZ71" i="24"/>
  <c r="BZ72" i="24"/>
  <c r="BZ73" i="24"/>
  <c r="BZ74" i="24"/>
  <c r="BZ75" i="24"/>
  <c r="BZ76" i="24"/>
  <c r="BZ77" i="24"/>
  <c r="BZ78" i="24"/>
  <c r="BZ79" i="24"/>
  <c r="BZ80" i="24"/>
  <c r="BZ81" i="24"/>
  <c r="BZ82" i="24"/>
  <c r="BZ83" i="24"/>
  <c r="BZ84" i="24"/>
  <c r="BZ85" i="24"/>
  <c r="BZ86" i="24"/>
  <c r="BZ87" i="24"/>
  <c r="BZ88" i="24"/>
  <c r="BZ89" i="24"/>
  <c r="BZ90" i="24"/>
  <c r="BZ91" i="24"/>
  <c r="BZ92" i="24"/>
  <c r="BZ93" i="24"/>
  <c r="BZ94" i="24"/>
  <c r="BZ95" i="24"/>
  <c r="BZ96" i="24"/>
  <c r="BZ2" i="24"/>
  <c r="P419" i="14" l="1"/>
  <c r="BQ3" i="24"/>
  <c r="BQ4" i="24"/>
  <c r="BQ5" i="24"/>
  <c r="BQ6" i="24"/>
  <c r="BQ7" i="24"/>
  <c r="BQ8" i="24"/>
  <c r="BQ9" i="24"/>
  <c r="BQ10" i="24"/>
  <c r="BQ11" i="24"/>
  <c r="BQ12" i="24"/>
  <c r="BQ13" i="24"/>
  <c r="BQ14" i="24"/>
  <c r="BQ15" i="24"/>
  <c r="BQ16" i="24"/>
  <c r="BQ17" i="24"/>
  <c r="BQ18" i="24"/>
  <c r="BQ19" i="24"/>
  <c r="BQ20" i="24"/>
  <c r="BQ21" i="24"/>
  <c r="BQ22" i="24"/>
  <c r="BQ23" i="24"/>
  <c r="BQ24" i="24"/>
  <c r="BQ25" i="24"/>
  <c r="BQ26" i="24"/>
  <c r="BQ27" i="24"/>
  <c r="BQ28" i="24"/>
  <c r="BQ29" i="24"/>
  <c r="BQ30" i="24"/>
  <c r="BQ31" i="24"/>
  <c r="BQ32" i="24"/>
  <c r="BQ33" i="24"/>
  <c r="BQ34" i="24"/>
  <c r="BQ35" i="24"/>
  <c r="BQ36" i="24"/>
  <c r="BQ37" i="24"/>
  <c r="BQ38" i="24"/>
  <c r="BQ39" i="24"/>
  <c r="BQ40" i="24"/>
  <c r="BQ41" i="24"/>
  <c r="BQ42" i="24"/>
  <c r="BQ43" i="24"/>
  <c r="BQ44" i="24"/>
  <c r="BQ45" i="24"/>
  <c r="BQ46" i="24"/>
  <c r="BQ47" i="24"/>
  <c r="BQ48" i="24"/>
  <c r="BQ49" i="24"/>
  <c r="BQ50" i="24"/>
  <c r="BQ51" i="24"/>
  <c r="BQ52" i="24"/>
  <c r="BQ53" i="24"/>
  <c r="BQ54" i="24"/>
  <c r="BQ55" i="24"/>
  <c r="BQ56" i="24"/>
  <c r="BQ57" i="24"/>
  <c r="BQ58" i="24"/>
  <c r="BQ59" i="24"/>
  <c r="BQ60" i="24"/>
  <c r="BQ61" i="24"/>
  <c r="BQ62" i="24"/>
  <c r="BQ63" i="24"/>
  <c r="BQ64" i="24"/>
  <c r="BQ65" i="24"/>
  <c r="BQ66" i="24"/>
  <c r="BQ67" i="24"/>
  <c r="BQ68" i="24"/>
  <c r="BQ69" i="24"/>
  <c r="BQ70" i="24"/>
  <c r="BQ71" i="24"/>
  <c r="BQ72" i="24"/>
  <c r="BQ73" i="24"/>
  <c r="BQ74" i="24"/>
  <c r="BQ75" i="24"/>
  <c r="BQ76" i="24"/>
  <c r="BQ77" i="24"/>
  <c r="BQ78" i="24"/>
  <c r="BQ79" i="24"/>
  <c r="BQ80" i="24"/>
  <c r="BQ81" i="24"/>
  <c r="BQ82" i="24"/>
  <c r="BQ83" i="24"/>
  <c r="BQ84" i="24"/>
  <c r="BQ85" i="24"/>
  <c r="BQ86" i="24"/>
  <c r="BQ87" i="24"/>
  <c r="BQ88" i="24"/>
  <c r="BQ89" i="24"/>
  <c r="BQ90" i="24"/>
  <c r="BQ91" i="24"/>
  <c r="BQ92" i="24"/>
  <c r="BQ93" i="24"/>
  <c r="BQ94" i="24"/>
  <c r="BQ95" i="24"/>
  <c r="BQ96" i="24"/>
  <c r="BQ2" i="24"/>
  <c r="BO3" i="24"/>
  <c r="BO4" i="24"/>
  <c r="BO5" i="24"/>
  <c r="BO6" i="24"/>
  <c r="BO7" i="24"/>
  <c r="BO8" i="24"/>
  <c r="BO9" i="24"/>
  <c r="BO10" i="24"/>
  <c r="BO11" i="24"/>
  <c r="BO12" i="24"/>
  <c r="BO13" i="24"/>
  <c r="BO14" i="24"/>
  <c r="BO15" i="24"/>
  <c r="BO16" i="24"/>
  <c r="BO17" i="24"/>
  <c r="BO18" i="24"/>
  <c r="BO19" i="24"/>
  <c r="BO20" i="24"/>
  <c r="BO21" i="24"/>
  <c r="BO22" i="24"/>
  <c r="BO23" i="24"/>
  <c r="BO24" i="24"/>
  <c r="BO25" i="24"/>
  <c r="BO26" i="24"/>
  <c r="BO27" i="24"/>
  <c r="BO28" i="24"/>
  <c r="BO29" i="24"/>
  <c r="BO30" i="24"/>
  <c r="BO31" i="24"/>
  <c r="BO32" i="24"/>
  <c r="BO33" i="24"/>
  <c r="BO34" i="24"/>
  <c r="BO35" i="24"/>
  <c r="BO36" i="24"/>
  <c r="BO37" i="24"/>
  <c r="BO38" i="24"/>
  <c r="BO39" i="24"/>
  <c r="BO40" i="24"/>
  <c r="BO41" i="24"/>
  <c r="BO42" i="24"/>
  <c r="BO43" i="24"/>
  <c r="BO44" i="24"/>
  <c r="BO45" i="24"/>
  <c r="BO46" i="24"/>
  <c r="BO47" i="24"/>
  <c r="BO48" i="24"/>
  <c r="BO49" i="24"/>
  <c r="BO50" i="24"/>
  <c r="BO51" i="24"/>
  <c r="BO52" i="24"/>
  <c r="BO53" i="24"/>
  <c r="BO54" i="24"/>
  <c r="BO55" i="24"/>
  <c r="BO56" i="24"/>
  <c r="BO57" i="24"/>
  <c r="BO58" i="24"/>
  <c r="BO59" i="24"/>
  <c r="BO60" i="24"/>
  <c r="BO61" i="24"/>
  <c r="BO62" i="24"/>
  <c r="BO63" i="24"/>
  <c r="BO64" i="24"/>
  <c r="BO65" i="24"/>
  <c r="BO66" i="24"/>
  <c r="BO67" i="24"/>
  <c r="BO68" i="24"/>
  <c r="BO69" i="24"/>
  <c r="BO70" i="24"/>
  <c r="BO71" i="24"/>
  <c r="BO72" i="24"/>
  <c r="BO73" i="24"/>
  <c r="BO74" i="24"/>
  <c r="BO75" i="24"/>
  <c r="BO76" i="24"/>
  <c r="BO77" i="24"/>
  <c r="BO78" i="24"/>
  <c r="BO79" i="24"/>
  <c r="BO80" i="24"/>
  <c r="BO81" i="24"/>
  <c r="BO82" i="24"/>
  <c r="BO83" i="24"/>
  <c r="BO84" i="24"/>
  <c r="BO85" i="24"/>
  <c r="BO86" i="24"/>
  <c r="BO87" i="24"/>
  <c r="BO88" i="24"/>
  <c r="BO89" i="24"/>
  <c r="BO90" i="24"/>
  <c r="BO91" i="24"/>
  <c r="BO92" i="24"/>
  <c r="BO93" i="24"/>
  <c r="BO94" i="24"/>
  <c r="BO95" i="24"/>
  <c r="BO96" i="24"/>
  <c r="BO2" i="24"/>
  <c r="BM3" i="24"/>
  <c r="BM4" i="24"/>
  <c r="BM5" i="24"/>
  <c r="BM6" i="24"/>
  <c r="BM7" i="24"/>
  <c r="BM8" i="24"/>
  <c r="BM9" i="24"/>
  <c r="BM10" i="24"/>
  <c r="BM11" i="24"/>
  <c r="BM12" i="24"/>
  <c r="BM13" i="24"/>
  <c r="BM14" i="24"/>
  <c r="BM15" i="24"/>
  <c r="BM16" i="24"/>
  <c r="BM17" i="24"/>
  <c r="BM18" i="24"/>
  <c r="BM19" i="24"/>
  <c r="BM20" i="24"/>
  <c r="BM21" i="24"/>
  <c r="BM22" i="24"/>
  <c r="BM23" i="24"/>
  <c r="BM24" i="24"/>
  <c r="BM25" i="24"/>
  <c r="BM26" i="24"/>
  <c r="BM27" i="24"/>
  <c r="BM28" i="24"/>
  <c r="BM29" i="24"/>
  <c r="BM30" i="24"/>
  <c r="BM31" i="24"/>
  <c r="BM32" i="24"/>
  <c r="BM33" i="24"/>
  <c r="BM34" i="24"/>
  <c r="BM35" i="24"/>
  <c r="BM36" i="24"/>
  <c r="BM37" i="24"/>
  <c r="BM38" i="24"/>
  <c r="BM39" i="24"/>
  <c r="BM40" i="24"/>
  <c r="BM41" i="24"/>
  <c r="BM42" i="24"/>
  <c r="BM43" i="24"/>
  <c r="BM44" i="24"/>
  <c r="BM45" i="24"/>
  <c r="BM46" i="24"/>
  <c r="BM47" i="24"/>
  <c r="BM48" i="24"/>
  <c r="BM49" i="24"/>
  <c r="BM50" i="24"/>
  <c r="BM51" i="24"/>
  <c r="BM52" i="24"/>
  <c r="BM53" i="24"/>
  <c r="BM54" i="24"/>
  <c r="BM55" i="24"/>
  <c r="BM56" i="24"/>
  <c r="BM57" i="24"/>
  <c r="BM58" i="24"/>
  <c r="BM59" i="24"/>
  <c r="BM60" i="24"/>
  <c r="BM61" i="24"/>
  <c r="BM62" i="24"/>
  <c r="BM63" i="24"/>
  <c r="BM64" i="24"/>
  <c r="BM65" i="24"/>
  <c r="BM66" i="24"/>
  <c r="BM67" i="24"/>
  <c r="BM68" i="24"/>
  <c r="BM69" i="24"/>
  <c r="BM70" i="24"/>
  <c r="BM71" i="24"/>
  <c r="BM72" i="24"/>
  <c r="BM73" i="24"/>
  <c r="BM74" i="24"/>
  <c r="BM75" i="24"/>
  <c r="BM76" i="24"/>
  <c r="BM77" i="24"/>
  <c r="BM78" i="24"/>
  <c r="BM79" i="24"/>
  <c r="BM80" i="24"/>
  <c r="BM81" i="24"/>
  <c r="BM82" i="24"/>
  <c r="BM83" i="24"/>
  <c r="BM84" i="24"/>
  <c r="BM85" i="24"/>
  <c r="BM86" i="24"/>
  <c r="BM87" i="24"/>
  <c r="BM88" i="24"/>
  <c r="BM89" i="24"/>
  <c r="BM90" i="24"/>
  <c r="BM91" i="24"/>
  <c r="BM92" i="24"/>
  <c r="BM93" i="24"/>
  <c r="BM94" i="24"/>
  <c r="BM95" i="24"/>
  <c r="BM96" i="24"/>
  <c r="BM2" i="24"/>
  <c r="BK3" i="24"/>
  <c r="BK4" i="24"/>
  <c r="BK5" i="24"/>
  <c r="BK6" i="24"/>
  <c r="BK7" i="24"/>
  <c r="BK8" i="24"/>
  <c r="BK9" i="24"/>
  <c r="BK10" i="24"/>
  <c r="BK11" i="24"/>
  <c r="BK12" i="24"/>
  <c r="BK13" i="24"/>
  <c r="BK14" i="24"/>
  <c r="BK15" i="24"/>
  <c r="BK16" i="24"/>
  <c r="BK17" i="24"/>
  <c r="BK18" i="24"/>
  <c r="BK19" i="24"/>
  <c r="BK20" i="24"/>
  <c r="BK21" i="24"/>
  <c r="BK22" i="24"/>
  <c r="BK23" i="24"/>
  <c r="BK24" i="24"/>
  <c r="BK25" i="24"/>
  <c r="BK26" i="24"/>
  <c r="BK27" i="24"/>
  <c r="BK28" i="24"/>
  <c r="BK29" i="24"/>
  <c r="BK30" i="24"/>
  <c r="BK31" i="24"/>
  <c r="BK32" i="24"/>
  <c r="BK33" i="24"/>
  <c r="BK34" i="24"/>
  <c r="BK35" i="24"/>
  <c r="BK36" i="24"/>
  <c r="BK37" i="24"/>
  <c r="BK38" i="24"/>
  <c r="BK39" i="24"/>
  <c r="BK40" i="24"/>
  <c r="BK41" i="24"/>
  <c r="BK42" i="24"/>
  <c r="BK43" i="24"/>
  <c r="BK44" i="24"/>
  <c r="BK45" i="24"/>
  <c r="BK46" i="24"/>
  <c r="BK47" i="24"/>
  <c r="BK48" i="24"/>
  <c r="BK49" i="24"/>
  <c r="BK50" i="24"/>
  <c r="BK51" i="24"/>
  <c r="BK52" i="24"/>
  <c r="BK53" i="24"/>
  <c r="BK54" i="24"/>
  <c r="BK55" i="24"/>
  <c r="BK56" i="24"/>
  <c r="BK57" i="24"/>
  <c r="BK58" i="24"/>
  <c r="BK59" i="24"/>
  <c r="BK60" i="24"/>
  <c r="BK61" i="24"/>
  <c r="BK62" i="24"/>
  <c r="BK63" i="24"/>
  <c r="BK64" i="24"/>
  <c r="BK65" i="24"/>
  <c r="BK66" i="24"/>
  <c r="BK67" i="24"/>
  <c r="BK68" i="24"/>
  <c r="BK69" i="24"/>
  <c r="BK70" i="24"/>
  <c r="BK71" i="24"/>
  <c r="BK72" i="24"/>
  <c r="BK73" i="24"/>
  <c r="BK74" i="24"/>
  <c r="BK75" i="24"/>
  <c r="BK76" i="24"/>
  <c r="BK77" i="24"/>
  <c r="BK78" i="24"/>
  <c r="BK79" i="24"/>
  <c r="BK80" i="24"/>
  <c r="BK81" i="24"/>
  <c r="BK82" i="24"/>
  <c r="BK83" i="24"/>
  <c r="BK84" i="24"/>
  <c r="BK85" i="24"/>
  <c r="BK86" i="24"/>
  <c r="BK87" i="24"/>
  <c r="BK88" i="24"/>
  <c r="BK89" i="24"/>
  <c r="BK90" i="24"/>
  <c r="BK91" i="24"/>
  <c r="BK92" i="24"/>
  <c r="BK93" i="24"/>
  <c r="BK94" i="24"/>
  <c r="BK95" i="24"/>
  <c r="BK96" i="24"/>
  <c r="BK2" i="24"/>
  <c r="BI3" i="24"/>
  <c r="BI4" i="24"/>
  <c r="BI5" i="24"/>
  <c r="BI6" i="24"/>
  <c r="BI7" i="24"/>
  <c r="BI8" i="24"/>
  <c r="BI9" i="24"/>
  <c r="BI10" i="24"/>
  <c r="BI11" i="24"/>
  <c r="BI12" i="24"/>
  <c r="BI13" i="24"/>
  <c r="BI14" i="24"/>
  <c r="BI15" i="24"/>
  <c r="BI16" i="24"/>
  <c r="BI17" i="24"/>
  <c r="BI18" i="24"/>
  <c r="BI19" i="24"/>
  <c r="BI20" i="24"/>
  <c r="BI21" i="24"/>
  <c r="BI22" i="24"/>
  <c r="BI23" i="24"/>
  <c r="BI24" i="24"/>
  <c r="BI25" i="24"/>
  <c r="BI26" i="24"/>
  <c r="BI27" i="24"/>
  <c r="BI28" i="24"/>
  <c r="BI29" i="24"/>
  <c r="BI30" i="24"/>
  <c r="BI31" i="24"/>
  <c r="BI32" i="24"/>
  <c r="BI33" i="24"/>
  <c r="BI34" i="24"/>
  <c r="BI35" i="24"/>
  <c r="BI36" i="24"/>
  <c r="BI37" i="24"/>
  <c r="BI38" i="24"/>
  <c r="BI39" i="24"/>
  <c r="BI40" i="24"/>
  <c r="BI41" i="24"/>
  <c r="BI42" i="24"/>
  <c r="BI43" i="24"/>
  <c r="BI44" i="24"/>
  <c r="BI45" i="24"/>
  <c r="BI46" i="24"/>
  <c r="BI47" i="24"/>
  <c r="BI48" i="24"/>
  <c r="BI49" i="24"/>
  <c r="BI50" i="24"/>
  <c r="BI51" i="24"/>
  <c r="BI52" i="24"/>
  <c r="BI53" i="24"/>
  <c r="BI54" i="24"/>
  <c r="BI55" i="24"/>
  <c r="BI56" i="24"/>
  <c r="BI57" i="24"/>
  <c r="BI58" i="24"/>
  <c r="BI59" i="24"/>
  <c r="BI60" i="24"/>
  <c r="BI61" i="24"/>
  <c r="BI62" i="24"/>
  <c r="BI63" i="24"/>
  <c r="BI64" i="24"/>
  <c r="BI65" i="24"/>
  <c r="BI66" i="24"/>
  <c r="BI67" i="24"/>
  <c r="BI68" i="24"/>
  <c r="BI69" i="24"/>
  <c r="BI70" i="24"/>
  <c r="BI71" i="24"/>
  <c r="BI72" i="24"/>
  <c r="BI73" i="24"/>
  <c r="BI74" i="24"/>
  <c r="BI75" i="24"/>
  <c r="BI76" i="24"/>
  <c r="BI77" i="24"/>
  <c r="BI78" i="24"/>
  <c r="BI79" i="24"/>
  <c r="BI80" i="24"/>
  <c r="BI81" i="24"/>
  <c r="BI82" i="24"/>
  <c r="BI83" i="24"/>
  <c r="BI84" i="24"/>
  <c r="BI85" i="24"/>
  <c r="BI86" i="24"/>
  <c r="BI87" i="24"/>
  <c r="BI88" i="24"/>
  <c r="BI89" i="24"/>
  <c r="BI90" i="24"/>
  <c r="BI91" i="24"/>
  <c r="BI92" i="24"/>
  <c r="BI93" i="24"/>
  <c r="BI94" i="24"/>
  <c r="BI95" i="24"/>
  <c r="BI96" i="24"/>
  <c r="BI2" i="24"/>
  <c r="BG3" i="24"/>
  <c r="BG4" i="24"/>
  <c r="BG5" i="24"/>
  <c r="BG6" i="24"/>
  <c r="BG7" i="24"/>
  <c r="BG8" i="24"/>
  <c r="BG9" i="24"/>
  <c r="BG10" i="24"/>
  <c r="BG11" i="24"/>
  <c r="BG12" i="24"/>
  <c r="BG13" i="24"/>
  <c r="BG14" i="24"/>
  <c r="BG15" i="24"/>
  <c r="BG16" i="24"/>
  <c r="BG17" i="24"/>
  <c r="BG18" i="24"/>
  <c r="BG19" i="24"/>
  <c r="BG20" i="24"/>
  <c r="BG21" i="24"/>
  <c r="BG22" i="24"/>
  <c r="BG23" i="24"/>
  <c r="BG24" i="24"/>
  <c r="BG25" i="24"/>
  <c r="BG26" i="24"/>
  <c r="BG27" i="24"/>
  <c r="BG28" i="24"/>
  <c r="BG29" i="24"/>
  <c r="BG30" i="24"/>
  <c r="BG31" i="24"/>
  <c r="BG32" i="24"/>
  <c r="BG33" i="24"/>
  <c r="BG34" i="24"/>
  <c r="BG35" i="24"/>
  <c r="BG36" i="24"/>
  <c r="BG37" i="24"/>
  <c r="BG38" i="24"/>
  <c r="BG39" i="24"/>
  <c r="BG40" i="24"/>
  <c r="BG41" i="24"/>
  <c r="BG42" i="24"/>
  <c r="BG43" i="24"/>
  <c r="BG44" i="24"/>
  <c r="BG45" i="24"/>
  <c r="BG46" i="24"/>
  <c r="BG47" i="24"/>
  <c r="BG48" i="24"/>
  <c r="BG49" i="24"/>
  <c r="BG50" i="24"/>
  <c r="BG51" i="24"/>
  <c r="BG52" i="24"/>
  <c r="BG53" i="24"/>
  <c r="BG54" i="24"/>
  <c r="BG55" i="24"/>
  <c r="BG56" i="24"/>
  <c r="BG57" i="24"/>
  <c r="BG58" i="24"/>
  <c r="BG59" i="24"/>
  <c r="BG60" i="24"/>
  <c r="BG61" i="24"/>
  <c r="BG62" i="24"/>
  <c r="BG63" i="24"/>
  <c r="BG64" i="24"/>
  <c r="BG65" i="24"/>
  <c r="BG66" i="24"/>
  <c r="BG67" i="24"/>
  <c r="BG68" i="24"/>
  <c r="BG69" i="24"/>
  <c r="BG70" i="24"/>
  <c r="BG71" i="24"/>
  <c r="BG72" i="24"/>
  <c r="BG73" i="24"/>
  <c r="BG74" i="24"/>
  <c r="BG75" i="24"/>
  <c r="BG76" i="24"/>
  <c r="BG77" i="24"/>
  <c r="BG78" i="24"/>
  <c r="BG79" i="24"/>
  <c r="BG80" i="24"/>
  <c r="BG81" i="24"/>
  <c r="BG82" i="24"/>
  <c r="BG83" i="24"/>
  <c r="BG84" i="24"/>
  <c r="BG85" i="24"/>
  <c r="BG86" i="24"/>
  <c r="BG87" i="24"/>
  <c r="BG88" i="24"/>
  <c r="BG89" i="24"/>
  <c r="BG90" i="24"/>
  <c r="BG91" i="24"/>
  <c r="BG92" i="24"/>
  <c r="BG93" i="24"/>
  <c r="BG94" i="24"/>
  <c r="BG95" i="24"/>
  <c r="BG96" i="24"/>
  <c r="BG2" i="24"/>
  <c r="BE3" i="24"/>
  <c r="BE4" i="24"/>
  <c r="BE5" i="24"/>
  <c r="BE6" i="24"/>
  <c r="BE7" i="24"/>
  <c r="BE8" i="24"/>
  <c r="BE9" i="24"/>
  <c r="BE10" i="24"/>
  <c r="BE11" i="24"/>
  <c r="BE12" i="24"/>
  <c r="BE13" i="24"/>
  <c r="BE14" i="24"/>
  <c r="BE15" i="24"/>
  <c r="BE16" i="24"/>
  <c r="BE17" i="24"/>
  <c r="BE18" i="24"/>
  <c r="BE19" i="24"/>
  <c r="BE20" i="24"/>
  <c r="BE21" i="24"/>
  <c r="BE22" i="24"/>
  <c r="BE23" i="24"/>
  <c r="BE24" i="24"/>
  <c r="BE25" i="24"/>
  <c r="BE26" i="24"/>
  <c r="BE27" i="24"/>
  <c r="BE28" i="24"/>
  <c r="BE29" i="24"/>
  <c r="BE30" i="24"/>
  <c r="BE31" i="24"/>
  <c r="BE32" i="24"/>
  <c r="BE33" i="24"/>
  <c r="BE34" i="24"/>
  <c r="BE35" i="24"/>
  <c r="BE36" i="24"/>
  <c r="BE37" i="24"/>
  <c r="BE38" i="24"/>
  <c r="BE39" i="24"/>
  <c r="BE40" i="24"/>
  <c r="BE41" i="24"/>
  <c r="BE42" i="24"/>
  <c r="BE43" i="24"/>
  <c r="BE44" i="24"/>
  <c r="BE45" i="24"/>
  <c r="BE46" i="24"/>
  <c r="BE47" i="24"/>
  <c r="BE48" i="24"/>
  <c r="BE49" i="24"/>
  <c r="BE50" i="24"/>
  <c r="BE51" i="24"/>
  <c r="BE52" i="24"/>
  <c r="BE53" i="24"/>
  <c r="BE54" i="24"/>
  <c r="BE55" i="24"/>
  <c r="BE56" i="24"/>
  <c r="BE57" i="24"/>
  <c r="BE58" i="24"/>
  <c r="BE59" i="24"/>
  <c r="BE60" i="24"/>
  <c r="BE61" i="24"/>
  <c r="BE62" i="24"/>
  <c r="BE63" i="24"/>
  <c r="BE64" i="24"/>
  <c r="BE65" i="24"/>
  <c r="BE66" i="24"/>
  <c r="BE67" i="24"/>
  <c r="BE68" i="24"/>
  <c r="BE69" i="24"/>
  <c r="BE70" i="24"/>
  <c r="BE71" i="24"/>
  <c r="BE72" i="24"/>
  <c r="BE73" i="24"/>
  <c r="BE74" i="24"/>
  <c r="BE75" i="24"/>
  <c r="BE76" i="24"/>
  <c r="BE77" i="24"/>
  <c r="BE78" i="24"/>
  <c r="BE79" i="24"/>
  <c r="BE80" i="24"/>
  <c r="BE81" i="24"/>
  <c r="BE82" i="24"/>
  <c r="BE83" i="24"/>
  <c r="BE84" i="24"/>
  <c r="BE85" i="24"/>
  <c r="BE86" i="24"/>
  <c r="BE87" i="24"/>
  <c r="BE88" i="24"/>
  <c r="BE89" i="24"/>
  <c r="BE90" i="24"/>
  <c r="BE91" i="24"/>
  <c r="BE92" i="24"/>
  <c r="BE93" i="24"/>
  <c r="BE94" i="24"/>
  <c r="BE95" i="24"/>
  <c r="BE96" i="24"/>
  <c r="BE2" i="24"/>
  <c r="BC3" i="24"/>
  <c r="BC4" i="24"/>
  <c r="BC5" i="24"/>
  <c r="BC6" i="24"/>
  <c r="BC7" i="24"/>
  <c r="BC8" i="24"/>
  <c r="BC9" i="24"/>
  <c r="BC10" i="24"/>
  <c r="BC11" i="24"/>
  <c r="BC12" i="24"/>
  <c r="BC13" i="24"/>
  <c r="BC14" i="24"/>
  <c r="BC15" i="24"/>
  <c r="BC16" i="24"/>
  <c r="BC17" i="24"/>
  <c r="BC18" i="24"/>
  <c r="BC19" i="24"/>
  <c r="BC20" i="24"/>
  <c r="BC21" i="24"/>
  <c r="BC22" i="24"/>
  <c r="BC23" i="24"/>
  <c r="BC24" i="24"/>
  <c r="BC25" i="24"/>
  <c r="BC26" i="24"/>
  <c r="BC27" i="24"/>
  <c r="BC28" i="24"/>
  <c r="BC29" i="24"/>
  <c r="BC30" i="24"/>
  <c r="BC31" i="24"/>
  <c r="BC32" i="24"/>
  <c r="BC33" i="24"/>
  <c r="BC34" i="24"/>
  <c r="BC35" i="24"/>
  <c r="BC36" i="24"/>
  <c r="BC37" i="24"/>
  <c r="BC38" i="24"/>
  <c r="BC39" i="24"/>
  <c r="BC40" i="24"/>
  <c r="BC41" i="24"/>
  <c r="BC42" i="24"/>
  <c r="BC43" i="24"/>
  <c r="BC44" i="24"/>
  <c r="BC45" i="24"/>
  <c r="BC46" i="24"/>
  <c r="BC47" i="24"/>
  <c r="BC48" i="24"/>
  <c r="BC49" i="24"/>
  <c r="BC50" i="24"/>
  <c r="BC51" i="24"/>
  <c r="BC52" i="24"/>
  <c r="BC53" i="24"/>
  <c r="BC54" i="24"/>
  <c r="BC55" i="24"/>
  <c r="BC56" i="24"/>
  <c r="BC57" i="24"/>
  <c r="BC58" i="24"/>
  <c r="BC59" i="24"/>
  <c r="BC60" i="24"/>
  <c r="BC61" i="24"/>
  <c r="BC62" i="24"/>
  <c r="BC63" i="24"/>
  <c r="BC64" i="24"/>
  <c r="BC65" i="24"/>
  <c r="BC66" i="24"/>
  <c r="BC67" i="24"/>
  <c r="BC68" i="24"/>
  <c r="BC69" i="24"/>
  <c r="BC70" i="24"/>
  <c r="BC71" i="24"/>
  <c r="BC72" i="24"/>
  <c r="BC73" i="24"/>
  <c r="BC74" i="24"/>
  <c r="BC75" i="24"/>
  <c r="BC76" i="24"/>
  <c r="BC77" i="24"/>
  <c r="BC78" i="24"/>
  <c r="BC79" i="24"/>
  <c r="BC80" i="24"/>
  <c r="BC81" i="24"/>
  <c r="BC82" i="24"/>
  <c r="BC83" i="24"/>
  <c r="BC84" i="24"/>
  <c r="BC85" i="24"/>
  <c r="BC86" i="24"/>
  <c r="BC87" i="24"/>
  <c r="BC88" i="24"/>
  <c r="BC89" i="24"/>
  <c r="BC90" i="24"/>
  <c r="BC91" i="24"/>
  <c r="BC92" i="24"/>
  <c r="BC93" i="24"/>
  <c r="BC94" i="24"/>
  <c r="BC95" i="24"/>
  <c r="BC96" i="24"/>
  <c r="BC2" i="24"/>
  <c r="BA3" i="24"/>
  <c r="BA4" i="24"/>
  <c r="BA5" i="24"/>
  <c r="BA6" i="24"/>
  <c r="BA7" i="24"/>
  <c r="BA8" i="24"/>
  <c r="BA9" i="24"/>
  <c r="BA10" i="24"/>
  <c r="BA11" i="24"/>
  <c r="BA12" i="24"/>
  <c r="BA13" i="24"/>
  <c r="BA14" i="24"/>
  <c r="BA15" i="24"/>
  <c r="BA16" i="24"/>
  <c r="BA17" i="24"/>
  <c r="BA18" i="24"/>
  <c r="BA19" i="24"/>
  <c r="BA20" i="24"/>
  <c r="BA21" i="24"/>
  <c r="BA22" i="24"/>
  <c r="BA23" i="24"/>
  <c r="BA24" i="24"/>
  <c r="BA25" i="24"/>
  <c r="BA26" i="24"/>
  <c r="BA27" i="24"/>
  <c r="BA28" i="24"/>
  <c r="BA29" i="24"/>
  <c r="BA30" i="24"/>
  <c r="BA31" i="24"/>
  <c r="BA32" i="24"/>
  <c r="BA33" i="24"/>
  <c r="BA34" i="24"/>
  <c r="BA35" i="24"/>
  <c r="BA36" i="24"/>
  <c r="BA37" i="24"/>
  <c r="BA38" i="24"/>
  <c r="BA39" i="24"/>
  <c r="BA40" i="24"/>
  <c r="BA41" i="24"/>
  <c r="BA42" i="24"/>
  <c r="BA43" i="24"/>
  <c r="BA44" i="24"/>
  <c r="BA45" i="24"/>
  <c r="BA46" i="24"/>
  <c r="BA47" i="24"/>
  <c r="BA48" i="24"/>
  <c r="BA49" i="24"/>
  <c r="BA50" i="24"/>
  <c r="BA51" i="24"/>
  <c r="BA52" i="24"/>
  <c r="BA53" i="24"/>
  <c r="BA54" i="24"/>
  <c r="BA55" i="24"/>
  <c r="BA56" i="24"/>
  <c r="BA57" i="24"/>
  <c r="BA58" i="24"/>
  <c r="BA59" i="24"/>
  <c r="BA60" i="24"/>
  <c r="BA61" i="24"/>
  <c r="BA62" i="24"/>
  <c r="BA63" i="24"/>
  <c r="BA64" i="24"/>
  <c r="BA65" i="24"/>
  <c r="BA66" i="24"/>
  <c r="BA67" i="24"/>
  <c r="BA68" i="24"/>
  <c r="BA69" i="24"/>
  <c r="BA70" i="24"/>
  <c r="BA71" i="24"/>
  <c r="BA72" i="24"/>
  <c r="BA73" i="24"/>
  <c r="BA74" i="24"/>
  <c r="BA75" i="24"/>
  <c r="BA76" i="24"/>
  <c r="BA77" i="24"/>
  <c r="BA78" i="24"/>
  <c r="BA79" i="24"/>
  <c r="BA80" i="24"/>
  <c r="BA81" i="24"/>
  <c r="BA82" i="24"/>
  <c r="BA83" i="24"/>
  <c r="BA84" i="24"/>
  <c r="BA85" i="24"/>
  <c r="BA86" i="24"/>
  <c r="BA87" i="24"/>
  <c r="BA88" i="24"/>
  <c r="BA89" i="24"/>
  <c r="BA90" i="24"/>
  <c r="BA91" i="24"/>
  <c r="BA92" i="24"/>
  <c r="BA93" i="24"/>
  <c r="BA94" i="24"/>
  <c r="BA95" i="24"/>
  <c r="BA96" i="24"/>
  <c r="BA2" i="24"/>
  <c r="T419" i="13"/>
  <c r="AT3" i="24"/>
  <c r="AT4" i="24"/>
  <c r="AT5" i="24"/>
  <c r="AT6" i="24"/>
  <c r="AT7" i="24"/>
  <c r="AT8" i="24"/>
  <c r="AT9" i="24"/>
  <c r="AT10" i="24"/>
  <c r="AT11" i="24"/>
  <c r="AT12" i="24"/>
  <c r="AT13" i="24"/>
  <c r="AT14" i="24"/>
  <c r="AT15" i="24"/>
  <c r="AT16" i="24"/>
  <c r="AT17" i="24"/>
  <c r="AT18" i="24"/>
  <c r="AT19" i="24"/>
  <c r="AT20" i="24"/>
  <c r="AT21" i="24"/>
  <c r="AT22" i="24"/>
  <c r="AT23" i="24"/>
  <c r="AT24" i="24"/>
  <c r="AT25" i="24"/>
  <c r="AT26" i="24"/>
  <c r="AT27" i="24"/>
  <c r="AT28" i="24"/>
  <c r="AT29" i="24"/>
  <c r="AT30" i="24"/>
  <c r="AT31" i="24"/>
  <c r="AT32" i="24"/>
  <c r="AT33" i="24"/>
  <c r="AT34" i="24"/>
  <c r="AT35" i="24"/>
  <c r="AT36" i="24"/>
  <c r="AT37" i="24"/>
  <c r="AT38" i="24"/>
  <c r="AT39" i="24"/>
  <c r="AT40" i="24"/>
  <c r="AT41" i="24"/>
  <c r="AT42" i="24"/>
  <c r="AT43" i="24"/>
  <c r="AT44" i="24"/>
  <c r="AT45" i="24"/>
  <c r="AT46" i="24"/>
  <c r="AT47" i="24"/>
  <c r="AT48" i="24"/>
  <c r="AT49" i="24"/>
  <c r="AT50" i="24"/>
  <c r="AT51" i="24"/>
  <c r="AT52" i="24"/>
  <c r="AT53" i="24"/>
  <c r="AT54" i="24"/>
  <c r="AT55" i="24"/>
  <c r="AT56" i="24"/>
  <c r="AT57" i="24"/>
  <c r="AT58" i="24"/>
  <c r="AT59" i="24"/>
  <c r="AT60" i="24"/>
  <c r="AT61" i="24"/>
  <c r="AT62" i="24"/>
  <c r="AT63" i="24"/>
  <c r="AT64" i="24"/>
  <c r="AT65" i="24"/>
  <c r="AT66" i="24"/>
  <c r="AT67" i="24"/>
  <c r="AT68" i="24"/>
  <c r="AT69" i="24"/>
  <c r="AT70" i="24"/>
  <c r="AT71" i="24"/>
  <c r="AT72" i="24"/>
  <c r="AT73" i="24"/>
  <c r="AT74" i="24"/>
  <c r="AT75" i="24"/>
  <c r="AT76" i="24"/>
  <c r="AT77" i="24"/>
  <c r="AT78" i="24"/>
  <c r="AT79" i="24"/>
  <c r="AT80" i="24"/>
  <c r="AT81" i="24"/>
  <c r="AT82" i="24"/>
  <c r="AT83" i="24"/>
  <c r="AT84" i="24"/>
  <c r="AT85" i="24"/>
  <c r="AT86" i="24"/>
  <c r="AT87" i="24"/>
  <c r="AT88" i="24"/>
  <c r="AT89" i="24"/>
  <c r="AT90" i="24"/>
  <c r="AT91" i="24"/>
  <c r="AT92" i="24"/>
  <c r="AT93" i="24"/>
  <c r="AT94" i="24"/>
  <c r="AT95" i="24"/>
  <c r="AT96" i="24"/>
  <c r="AT2" i="24"/>
  <c r="AR3" i="24"/>
  <c r="AR4" i="24"/>
  <c r="AR5" i="24"/>
  <c r="AR6" i="24"/>
  <c r="AR7" i="24"/>
  <c r="AR8" i="24"/>
  <c r="AR9" i="24"/>
  <c r="AR10" i="24"/>
  <c r="AR11" i="24"/>
  <c r="AR12" i="24"/>
  <c r="AR13" i="24"/>
  <c r="AR14" i="24"/>
  <c r="AR15" i="24"/>
  <c r="AR16" i="24"/>
  <c r="AR17" i="24"/>
  <c r="AR18" i="24"/>
  <c r="AR19" i="24"/>
  <c r="AR20" i="24"/>
  <c r="AR21" i="24"/>
  <c r="AR22" i="24"/>
  <c r="AR23" i="24"/>
  <c r="AR24" i="24"/>
  <c r="AR25" i="24"/>
  <c r="AR26" i="24"/>
  <c r="AR27" i="24"/>
  <c r="AR28" i="24"/>
  <c r="AR29" i="24"/>
  <c r="AR30" i="24"/>
  <c r="AR31" i="24"/>
  <c r="AR32" i="24"/>
  <c r="AR33" i="24"/>
  <c r="AR34" i="24"/>
  <c r="AR35" i="24"/>
  <c r="AR36" i="24"/>
  <c r="AR37" i="24"/>
  <c r="AR38" i="24"/>
  <c r="AR39" i="24"/>
  <c r="AR40" i="24"/>
  <c r="AR41" i="24"/>
  <c r="AR42" i="24"/>
  <c r="AR43" i="24"/>
  <c r="AR44" i="24"/>
  <c r="AR45" i="24"/>
  <c r="AR46" i="24"/>
  <c r="AR47" i="24"/>
  <c r="AR48" i="24"/>
  <c r="AR49" i="24"/>
  <c r="AR50" i="24"/>
  <c r="AR51" i="24"/>
  <c r="AR52" i="24"/>
  <c r="AR53" i="24"/>
  <c r="AR54" i="24"/>
  <c r="AR55" i="24"/>
  <c r="AR56" i="24"/>
  <c r="AR57" i="24"/>
  <c r="AR58" i="24"/>
  <c r="AR59" i="24"/>
  <c r="AR60" i="24"/>
  <c r="AR61" i="24"/>
  <c r="AR62" i="24"/>
  <c r="AR63" i="24"/>
  <c r="AR64" i="24"/>
  <c r="AR65" i="24"/>
  <c r="AR66" i="24"/>
  <c r="AR67" i="24"/>
  <c r="AR68" i="24"/>
  <c r="AR69" i="24"/>
  <c r="AR70" i="24"/>
  <c r="AR71" i="24"/>
  <c r="AR72" i="24"/>
  <c r="AR73" i="24"/>
  <c r="AR74" i="24"/>
  <c r="AR75" i="24"/>
  <c r="AR76" i="24"/>
  <c r="AR77" i="24"/>
  <c r="AR78" i="24"/>
  <c r="AR79" i="24"/>
  <c r="AR80" i="24"/>
  <c r="AR81" i="24"/>
  <c r="AR82" i="24"/>
  <c r="AR83" i="24"/>
  <c r="AR84" i="24"/>
  <c r="AR85" i="24"/>
  <c r="AR86" i="24"/>
  <c r="AR87" i="24"/>
  <c r="AR88" i="24"/>
  <c r="AR89" i="24"/>
  <c r="AR90" i="24"/>
  <c r="AR91" i="24"/>
  <c r="AR92" i="24"/>
  <c r="AR93" i="24"/>
  <c r="AR94" i="24"/>
  <c r="AR95" i="24"/>
  <c r="AR96" i="24"/>
  <c r="AR2" i="24"/>
  <c r="AF3" i="24"/>
  <c r="AF4" i="24"/>
  <c r="AF5" i="24"/>
  <c r="AF6" i="24"/>
  <c r="AF7" i="24"/>
  <c r="AF8" i="24"/>
  <c r="AF9" i="24"/>
  <c r="AF10" i="24"/>
  <c r="AF11" i="24"/>
  <c r="AF12" i="24"/>
  <c r="AF13" i="24"/>
  <c r="AF14" i="24"/>
  <c r="AF15" i="24"/>
  <c r="AF16" i="24"/>
  <c r="AF17" i="24"/>
  <c r="AF18" i="24"/>
  <c r="AF19" i="24"/>
  <c r="AF20" i="24"/>
  <c r="AF21" i="24"/>
  <c r="AF22" i="24"/>
  <c r="AF23" i="24"/>
  <c r="AF24" i="24"/>
  <c r="AF25" i="24"/>
  <c r="AF26" i="24"/>
  <c r="AF27" i="24"/>
  <c r="AF28" i="24"/>
  <c r="AF29" i="24"/>
  <c r="AF30" i="24"/>
  <c r="AF31" i="24"/>
  <c r="AF32" i="24"/>
  <c r="AF33" i="24"/>
  <c r="AF34" i="24"/>
  <c r="AF35" i="24"/>
  <c r="AF36" i="24"/>
  <c r="AF37" i="24"/>
  <c r="AF38" i="24"/>
  <c r="AF39" i="24"/>
  <c r="AF40" i="24"/>
  <c r="AF41" i="24"/>
  <c r="AF42" i="24"/>
  <c r="AF43" i="24"/>
  <c r="AF44" i="24"/>
  <c r="AF45" i="24"/>
  <c r="AF46" i="24"/>
  <c r="AF47" i="24"/>
  <c r="AF48" i="24"/>
  <c r="AF49" i="24"/>
  <c r="AF50" i="24"/>
  <c r="AF51" i="24"/>
  <c r="AF52" i="24"/>
  <c r="AF53" i="24"/>
  <c r="AF54" i="24"/>
  <c r="AF55" i="24"/>
  <c r="AF56" i="24"/>
  <c r="AF57" i="24"/>
  <c r="AF58" i="24"/>
  <c r="AF59" i="24"/>
  <c r="AF60" i="24"/>
  <c r="AF61" i="24"/>
  <c r="AF62" i="24"/>
  <c r="AF63" i="24"/>
  <c r="AF64" i="24"/>
  <c r="AF65" i="24"/>
  <c r="AF66" i="24"/>
  <c r="AF67" i="24"/>
  <c r="AF68" i="24"/>
  <c r="AF69" i="24"/>
  <c r="AF70" i="24"/>
  <c r="AF71" i="24"/>
  <c r="AF72" i="24"/>
  <c r="AF73" i="24"/>
  <c r="AF74" i="24"/>
  <c r="AF75" i="24"/>
  <c r="AF76" i="24"/>
  <c r="AF77" i="24"/>
  <c r="AF78" i="24"/>
  <c r="AF79" i="24"/>
  <c r="AF80" i="24"/>
  <c r="AF81" i="24"/>
  <c r="AF82" i="24"/>
  <c r="AF83" i="24"/>
  <c r="AF84" i="24"/>
  <c r="AF85" i="24"/>
  <c r="AF86" i="24"/>
  <c r="AF87" i="24"/>
  <c r="AF88" i="24"/>
  <c r="AF89" i="24"/>
  <c r="AF90" i="24"/>
  <c r="AF91" i="24"/>
  <c r="AF92" i="24"/>
  <c r="AF93" i="24"/>
  <c r="AF94" i="24"/>
  <c r="AF95" i="24"/>
  <c r="AF96" i="24"/>
  <c r="AF2" i="24"/>
  <c r="AD3" i="24"/>
  <c r="AD4" i="24"/>
  <c r="AD5" i="24"/>
  <c r="AD6" i="24"/>
  <c r="AD7" i="24"/>
  <c r="AD8" i="24"/>
  <c r="AD9" i="24"/>
  <c r="AD10" i="24"/>
  <c r="AD11" i="24"/>
  <c r="AD12" i="24"/>
  <c r="AD13" i="24"/>
  <c r="AD14" i="24"/>
  <c r="AD15" i="24"/>
  <c r="AD16" i="24"/>
  <c r="AD17" i="24"/>
  <c r="AD18" i="24"/>
  <c r="AD19" i="24"/>
  <c r="AD20" i="24"/>
  <c r="AD21" i="24"/>
  <c r="AD22" i="24"/>
  <c r="AD23" i="24"/>
  <c r="AD24" i="24"/>
  <c r="AD25" i="24"/>
  <c r="AD26" i="24"/>
  <c r="AD27" i="24"/>
  <c r="AD28" i="24"/>
  <c r="AD29" i="24"/>
  <c r="AD30" i="24"/>
  <c r="AD31" i="24"/>
  <c r="AD32" i="24"/>
  <c r="AD33" i="24"/>
  <c r="AD34" i="24"/>
  <c r="AD35" i="24"/>
  <c r="AD36" i="24"/>
  <c r="AD37" i="24"/>
  <c r="AD38" i="24"/>
  <c r="AD39" i="24"/>
  <c r="AD40" i="24"/>
  <c r="AD41" i="24"/>
  <c r="AD42" i="24"/>
  <c r="AD43" i="24"/>
  <c r="AD44" i="24"/>
  <c r="AD45" i="24"/>
  <c r="AD46" i="24"/>
  <c r="AD47" i="24"/>
  <c r="AD48" i="24"/>
  <c r="AD49" i="24"/>
  <c r="AD50" i="24"/>
  <c r="AD51" i="24"/>
  <c r="AD52" i="24"/>
  <c r="AD53" i="24"/>
  <c r="AD54" i="24"/>
  <c r="AD55" i="24"/>
  <c r="AD56" i="24"/>
  <c r="AD57" i="24"/>
  <c r="AD58" i="24"/>
  <c r="AD59" i="24"/>
  <c r="AD60" i="24"/>
  <c r="AD61" i="24"/>
  <c r="AD62" i="24"/>
  <c r="AD63" i="24"/>
  <c r="AD64" i="24"/>
  <c r="AD65" i="24"/>
  <c r="AD66" i="24"/>
  <c r="AD67" i="24"/>
  <c r="AD68" i="24"/>
  <c r="AD69" i="24"/>
  <c r="AD70" i="24"/>
  <c r="AD71" i="24"/>
  <c r="AD72" i="24"/>
  <c r="AD73" i="24"/>
  <c r="AD74" i="24"/>
  <c r="AD75" i="24"/>
  <c r="AD76" i="24"/>
  <c r="AD77" i="24"/>
  <c r="AD78" i="24"/>
  <c r="AD79" i="24"/>
  <c r="AD80" i="24"/>
  <c r="AD81" i="24"/>
  <c r="AD82" i="24"/>
  <c r="AD83" i="24"/>
  <c r="AD84" i="24"/>
  <c r="AD85" i="24"/>
  <c r="AD86" i="24"/>
  <c r="AD87" i="24"/>
  <c r="AD88" i="24"/>
  <c r="AD89" i="24"/>
  <c r="AD90" i="24"/>
  <c r="AD91" i="24"/>
  <c r="AD92" i="24"/>
  <c r="AD93" i="24"/>
  <c r="AD94" i="24"/>
  <c r="AD95" i="24"/>
  <c r="AD96" i="24"/>
  <c r="AD2" i="24"/>
  <c r="AB3" i="24"/>
  <c r="AB4" i="24"/>
  <c r="AB5" i="24"/>
  <c r="AB6" i="24"/>
  <c r="AB7" i="24"/>
  <c r="AB8" i="24"/>
  <c r="AB9" i="24"/>
  <c r="AB10" i="24"/>
  <c r="AB11" i="24"/>
  <c r="AB12" i="24"/>
  <c r="AB13" i="24"/>
  <c r="AB14" i="24"/>
  <c r="AB15" i="24"/>
  <c r="AB16" i="24"/>
  <c r="AB17" i="24"/>
  <c r="AB18" i="24"/>
  <c r="AB19" i="24"/>
  <c r="AB20" i="24"/>
  <c r="AB21" i="24"/>
  <c r="AB22" i="24"/>
  <c r="AB23" i="24"/>
  <c r="AB24" i="24"/>
  <c r="AB25" i="24"/>
  <c r="AB26" i="24"/>
  <c r="AB27" i="24"/>
  <c r="AB28" i="24"/>
  <c r="AB29" i="24"/>
  <c r="AB30" i="24"/>
  <c r="AB31" i="24"/>
  <c r="AB32" i="24"/>
  <c r="AB33" i="24"/>
  <c r="AB34" i="24"/>
  <c r="AB35" i="24"/>
  <c r="AB36" i="24"/>
  <c r="AB37" i="24"/>
  <c r="AB38" i="24"/>
  <c r="AB39" i="24"/>
  <c r="AB40" i="24"/>
  <c r="AB41" i="24"/>
  <c r="AB42" i="24"/>
  <c r="AB43" i="24"/>
  <c r="AB44" i="24"/>
  <c r="AB45" i="24"/>
  <c r="AB46" i="24"/>
  <c r="AB47" i="24"/>
  <c r="AB48" i="24"/>
  <c r="AB49" i="24"/>
  <c r="AB50" i="24"/>
  <c r="AB51" i="24"/>
  <c r="AB52" i="24"/>
  <c r="AB53" i="24"/>
  <c r="AB54" i="24"/>
  <c r="AB55" i="24"/>
  <c r="AB56" i="24"/>
  <c r="AB57" i="24"/>
  <c r="AB58" i="24"/>
  <c r="AB59" i="24"/>
  <c r="AB60" i="24"/>
  <c r="AB61" i="24"/>
  <c r="AB62" i="24"/>
  <c r="AB63" i="24"/>
  <c r="AB64" i="24"/>
  <c r="AB65" i="24"/>
  <c r="AB66" i="24"/>
  <c r="AB67" i="24"/>
  <c r="AB68" i="24"/>
  <c r="AB69" i="24"/>
  <c r="AB70" i="24"/>
  <c r="AB71" i="24"/>
  <c r="AB72" i="24"/>
  <c r="AB73" i="24"/>
  <c r="AB74" i="24"/>
  <c r="AB75" i="24"/>
  <c r="AB76" i="24"/>
  <c r="AB77" i="24"/>
  <c r="AB78" i="24"/>
  <c r="AB79" i="24"/>
  <c r="AB80" i="24"/>
  <c r="AB81" i="24"/>
  <c r="AB82" i="24"/>
  <c r="AB83" i="24"/>
  <c r="AB84" i="24"/>
  <c r="AB85" i="24"/>
  <c r="AB86" i="24"/>
  <c r="AB87" i="24"/>
  <c r="AB88" i="24"/>
  <c r="AB89" i="24"/>
  <c r="AB90" i="24"/>
  <c r="AB91" i="24"/>
  <c r="AB92" i="24"/>
  <c r="AB93" i="24"/>
  <c r="AB94" i="24"/>
  <c r="AB95" i="24"/>
  <c r="AB96" i="24"/>
  <c r="AB2" i="24"/>
  <c r="Z2" i="24"/>
  <c r="Z3" i="24"/>
  <c r="Z4" i="24"/>
  <c r="Z5" i="24"/>
  <c r="Z6" i="24"/>
  <c r="Z7" i="24"/>
  <c r="Z8" i="24"/>
  <c r="Z9" i="24"/>
  <c r="Z10" i="24"/>
  <c r="Z11" i="24"/>
  <c r="Z12" i="24"/>
  <c r="Z13" i="24"/>
  <c r="Z14" i="24"/>
  <c r="Z15" i="24"/>
  <c r="Z16" i="24"/>
  <c r="Z17" i="24"/>
  <c r="Z18" i="24"/>
  <c r="Z19" i="24"/>
  <c r="Z20" i="24"/>
  <c r="Z21" i="24"/>
  <c r="Z22" i="24"/>
  <c r="Z23" i="24"/>
  <c r="Z24" i="24"/>
  <c r="Z25" i="24"/>
  <c r="Z26" i="24"/>
  <c r="Z27" i="24"/>
  <c r="Z28" i="24"/>
  <c r="Z29" i="24"/>
  <c r="Z30" i="24"/>
  <c r="Z31" i="24"/>
  <c r="Z32" i="24"/>
  <c r="Z33" i="24"/>
  <c r="Z34" i="24"/>
  <c r="Z35" i="24"/>
  <c r="Z36" i="24"/>
  <c r="Z37" i="24"/>
  <c r="Z38" i="24"/>
  <c r="Z39" i="24"/>
  <c r="Z40" i="24"/>
  <c r="Z41" i="24"/>
  <c r="Z42" i="24"/>
  <c r="Z43" i="24"/>
  <c r="Z44" i="24"/>
  <c r="Z45" i="24"/>
  <c r="Z46" i="24"/>
  <c r="Z47" i="24"/>
  <c r="Z48" i="24"/>
  <c r="Z49" i="24"/>
  <c r="Z50" i="24"/>
  <c r="Z51" i="24"/>
  <c r="Z52" i="24"/>
  <c r="Z53" i="24"/>
  <c r="Z54" i="24"/>
  <c r="Z55" i="24"/>
  <c r="Z56" i="24"/>
  <c r="Z57" i="24"/>
  <c r="Z58" i="24"/>
  <c r="Z59" i="24"/>
  <c r="Z60" i="24"/>
  <c r="Z61" i="24"/>
  <c r="Z62" i="24"/>
  <c r="Z63" i="24"/>
  <c r="Z64" i="24"/>
  <c r="Z65" i="24"/>
  <c r="Z66" i="24"/>
  <c r="Z67" i="24"/>
  <c r="Z68" i="24"/>
  <c r="Z69" i="24"/>
  <c r="Z70" i="24"/>
  <c r="Z71" i="24"/>
  <c r="Z72" i="24"/>
  <c r="Z73" i="24"/>
  <c r="Z74" i="24"/>
  <c r="Z75" i="24"/>
  <c r="Z76" i="24"/>
  <c r="Z77" i="24"/>
  <c r="Z78" i="24"/>
  <c r="Z79" i="24"/>
  <c r="Z80" i="24"/>
  <c r="Z81" i="24"/>
  <c r="Z82" i="24"/>
  <c r="Z83" i="24"/>
  <c r="Z84" i="24"/>
  <c r="Z85" i="24"/>
  <c r="Z86" i="24"/>
  <c r="Z87" i="24"/>
  <c r="Z88" i="24"/>
  <c r="Z89" i="24"/>
  <c r="Z90" i="24"/>
  <c r="Z91" i="24"/>
  <c r="Z92" i="24"/>
  <c r="Z93" i="24"/>
  <c r="Z94" i="24"/>
  <c r="Z95" i="24"/>
  <c r="Z96" i="24"/>
  <c r="W3" i="24" l="1"/>
  <c r="W4" i="24"/>
  <c r="W5" i="24"/>
  <c r="W6" i="24"/>
  <c r="W7" i="24"/>
  <c r="W8" i="24"/>
  <c r="W9" i="24"/>
  <c r="W10" i="24"/>
  <c r="W11" i="24"/>
  <c r="W12" i="24"/>
  <c r="W13" i="24"/>
  <c r="W14" i="24"/>
  <c r="W15" i="24"/>
  <c r="W16" i="24"/>
  <c r="W17" i="24"/>
  <c r="W18" i="24"/>
  <c r="W19" i="24"/>
  <c r="W20" i="24"/>
  <c r="W21" i="24"/>
  <c r="W22" i="24"/>
  <c r="W23" i="24"/>
  <c r="W24" i="24"/>
  <c r="W25" i="24"/>
  <c r="W26" i="24"/>
  <c r="W27" i="24"/>
  <c r="W28" i="24"/>
  <c r="W29" i="24"/>
  <c r="W30" i="24"/>
  <c r="W31" i="24"/>
  <c r="W32" i="24"/>
  <c r="W33" i="24"/>
  <c r="W34" i="24"/>
  <c r="W35" i="24"/>
  <c r="W36" i="24"/>
  <c r="W37" i="24"/>
  <c r="W38" i="24"/>
  <c r="W39" i="24"/>
  <c r="W40" i="24"/>
  <c r="W41" i="24"/>
  <c r="W42" i="24"/>
  <c r="W43" i="24"/>
  <c r="W44" i="24"/>
  <c r="W45" i="24"/>
  <c r="W46" i="24"/>
  <c r="W47" i="24"/>
  <c r="W48" i="24"/>
  <c r="W49" i="24"/>
  <c r="W50" i="24"/>
  <c r="W51" i="24"/>
  <c r="W52" i="24"/>
  <c r="W53" i="24"/>
  <c r="W54" i="24"/>
  <c r="W55" i="24"/>
  <c r="W56" i="24"/>
  <c r="W57" i="24"/>
  <c r="W58" i="24"/>
  <c r="W59" i="24"/>
  <c r="W60" i="24"/>
  <c r="W61" i="24"/>
  <c r="W62" i="24"/>
  <c r="W63" i="24"/>
  <c r="W64" i="24"/>
  <c r="W65" i="24"/>
  <c r="W66" i="24"/>
  <c r="W67" i="24"/>
  <c r="W68" i="24"/>
  <c r="W69" i="24"/>
  <c r="W70" i="24"/>
  <c r="W71" i="24"/>
  <c r="W72" i="24"/>
  <c r="W73" i="24"/>
  <c r="W74" i="24"/>
  <c r="W75" i="24"/>
  <c r="W76" i="24"/>
  <c r="W77" i="24"/>
  <c r="W78" i="24"/>
  <c r="W79" i="24"/>
  <c r="W80" i="24"/>
  <c r="W81" i="24"/>
  <c r="W82" i="24"/>
  <c r="W83" i="24"/>
  <c r="W84" i="24"/>
  <c r="W85" i="24"/>
  <c r="W86" i="24"/>
  <c r="W87" i="24"/>
  <c r="W88" i="24"/>
  <c r="W89" i="24"/>
  <c r="W90" i="24"/>
  <c r="W91" i="24"/>
  <c r="W92" i="24"/>
  <c r="W93" i="24"/>
  <c r="W94" i="24"/>
  <c r="W95" i="24"/>
  <c r="W96" i="24"/>
  <c r="W2" i="24"/>
  <c r="U3" i="24"/>
  <c r="U4" i="24"/>
  <c r="U5" i="24"/>
  <c r="U6" i="24"/>
  <c r="U7" i="24"/>
  <c r="U8" i="24"/>
  <c r="U9" i="24"/>
  <c r="U10" i="24"/>
  <c r="U11" i="24"/>
  <c r="U12" i="24"/>
  <c r="U13" i="24"/>
  <c r="U14" i="24"/>
  <c r="U15" i="24"/>
  <c r="U16" i="24"/>
  <c r="U17" i="24"/>
  <c r="U18" i="24"/>
  <c r="U19" i="24"/>
  <c r="U20" i="24"/>
  <c r="U21" i="24"/>
  <c r="U22" i="24"/>
  <c r="U23" i="24"/>
  <c r="U24" i="24"/>
  <c r="U25" i="24"/>
  <c r="U26" i="24"/>
  <c r="U27" i="24"/>
  <c r="U28" i="24"/>
  <c r="U29" i="24"/>
  <c r="U30" i="24"/>
  <c r="U31" i="24"/>
  <c r="U32" i="24"/>
  <c r="U33" i="24"/>
  <c r="U34" i="24"/>
  <c r="U35" i="24"/>
  <c r="U36" i="24"/>
  <c r="U37" i="24"/>
  <c r="U38" i="24"/>
  <c r="U39" i="24"/>
  <c r="U40" i="24"/>
  <c r="U41" i="24"/>
  <c r="U42" i="24"/>
  <c r="U43" i="24"/>
  <c r="U44" i="24"/>
  <c r="U45" i="24"/>
  <c r="U46" i="24"/>
  <c r="U47" i="24"/>
  <c r="U48" i="24"/>
  <c r="U49" i="24"/>
  <c r="U50" i="24"/>
  <c r="U51" i="24"/>
  <c r="U52" i="24"/>
  <c r="U53" i="24"/>
  <c r="U54" i="24"/>
  <c r="U55" i="24"/>
  <c r="U56" i="24"/>
  <c r="U57" i="24"/>
  <c r="U58" i="24"/>
  <c r="U59" i="24"/>
  <c r="U60" i="24"/>
  <c r="U61" i="24"/>
  <c r="U62" i="24"/>
  <c r="U63" i="24"/>
  <c r="U64" i="24"/>
  <c r="U65" i="24"/>
  <c r="U66" i="24"/>
  <c r="U67" i="24"/>
  <c r="U68" i="24"/>
  <c r="U69" i="24"/>
  <c r="U70" i="24"/>
  <c r="U71" i="24"/>
  <c r="U72" i="24"/>
  <c r="U73" i="24"/>
  <c r="U74" i="24"/>
  <c r="U75" i="24"/>
  <c r="U76" i="24"/>
  <c r="U77" i="24"/>
  <c r="U78" i="24"/>
  <c r="U79" i="24"/>
  <c r="U80" i="24"/>
  <c r="U81" i="24"/>
  <c r="U82" i="24"/>
  <c r="U83" i="24"/>
  <c r="U84" i="24"/>
  <c r="U85" i="24"/>
  <c r="U86" i="24"/>
  <c r="U87" i="24"/>
  <c r="U88" i="24"/>
  <c r="U89" i="24"/>
  <c r="U90" i="24"/>
  <c r="U91" i="24"/>
  <c r="U92" i="24"/>
  <c r="U93" i="24"/>
  <c r="U94" i="24"/>
  <c r="U95" i="24"/>
  <c r="U96" i="24"/>
  <c r="U2" i="24"/>
  <c r="S3" i="24"/>
  <c r="S4" i="24"/>
  <c r="S5" i="24"/>
  <c r="S6" i="24"/>
  <c r="S7" i="24"/>
  <c r="S8" i="24"/>
  <c r="S9" i="24"/>
  <c r="S10" i="24"/>
  <c r="S11" i="24"/>
  <c r="S12" i="24"/>
  <c r="S13" i="24"/>
  <c r="S14" i="24"/>
  <c r="S15" i="24"/>
  <c r="S16" i="24"/>
  <c r="S17" i="24"/>
  <c r="S18" i="24"/>
  <c r="S19" i="24"/>
  <c r="S20" i="24"/>
  <c r="S21" i="24"/>
  <c r="S22" i="24"/>
  <c r="S23" i="24"/>
  <c r="S24" i="24"/>
  <c r="S25" i="24"/>
  <c r="S26" i="24"/>
  <c r="S27" i="24"/>
  <c r="S28" i="24"/>
  <c r="S29" i="24"/>
  <c r="S30" i="24"/>
  <c r="S31" i="24"/>
  <c r="S32" i="24"/>
  <c r="S33" i="24"/>
  <c r="S34" i="24"/>
  <c r="S35" i="24"/>
  <c r="S36" i="24"/>
  <c r="S37" i="24"/>
  <c r="S38" i="24"/>
  <c r="S39" i="24"/>
  <c r="S40" i="24"/>
  <c r="S41" i="24"/>
  <c r="S42" i="24"/>
  <c r="S43" i="24"/>
  <c r="S44" i="24"/>
  <c r="S45" i="24"/>
  <c r="S46" i="24"/>
  <c r="S47" i="24"/>
  <c r="S48" i="24"/>
  <c r="S49" i="24"/>
  <c r="S50" i="24"/>
  <c r="S51" i="24"/>
  <c r="S52" i="24"/>
  <c r="S53" i="24"/>
  <c r="S54" i="24"/>
  <c r="S55" i="24"/>
  <c r="S56" i="24"/>
  <c r="S57" i="24"/>
  <c r="S58" i="24"/>
  <c r="S59" i="24"/>
  <c r="S60" i="24"/>
  <c r="S61" i="24"/>
  <c r="S62" i="24"/>
  <c r="S63" i="24"/>
  <c r="S64" i="24"/>
  <c r="S65" i="24"/>
  <c r="S66" i="24"/>
  <c r="S67" i="24"/>
  <c r="S68" i="24"/>
  <c r="S69" i="24"/>
  <c r="S70" i="24"/>
  <c r="S71" i="24"/>
  <c r="S72" i="24"/>
  <c r="S73" i="24"/>
  <c r="S74" i="24"/>
  <c r="S75" i="24"/>
  <c r="S76" i="24"/>
  <c r="S77" i="24"/>
  <c r="S78" i="24"/>
  <c r="S79" i="24"/>
  <c r="S80" i="24"/>
  <c r="S81" i="24"/>
  <c r="S82" i="24"/>
  <c r="S83" i="24"/>
  <c r="S84" i="24"/>
  <c r="S85" i="24"/>
  <c r="S86" i="24"/>
  <c r="S87" i="24"/>
  <c r="S88" i="24"/>
  <c r="S89" i="24"/>
  <c r="S90" i="24"/>
  <c r="S91" i="24"/>
  <c r="S92" i="24"/>
  <c r="S93" i="24"/>
  <c r="S94" i="24"/>
  <c r="S95" i="24"/>
  <c r="S96" i="24"/>
  <c r="S2" i="24"/>
  <c r="Q3" i="24"/>
  <c r="Q4" i="24"/>
  <c r="Q5" i="24"/>
  <c r="Q6" i="24"/>
  <c r="Q7" i="24"/>
  <c r="Q8" i="24"/>
  <c r="Q9" i="24"/>
  <c r="Q10" i="24"/>
  <c r="Q11" i="24"/>
  <c r="Q12" i="24"/>
  <c r="Q13" i="24"/>
  <c r="Q14" i="24"/>
  <c r="Q15" i="24"/>
  <c r="Q16" i="24"/>
  <c r="Q17" i="24"/>
  <c r="Q18" i="24"/>
  <c r="Q19" i="24"/>
  <c r="Q20" i="24"/>
  <c r="Q21" i="24"/>
  <c r="Q22" i="24"/>
  <c r="Q23" i="24"/>
  <c r="Q24" i="24"/>
  <c r="Q25" i="24"/>
  <c r="Q26" i="24"/>
  <c r="Q27" i="24"/>
  <c r="Q28" i="24"/>
  <c r="Q29" i="24"/>
  <c r="Q30" i="24"/>
  <c r="Q31" i="24"/>
  <c r="Q32" i="24"/>
  <c r="Q33" i="24"/>
  <c r="Q34" i="24"/>
  <c r="Q35" i="24"/>
  <c r="Q36" i="24"/>
  <c r="Q37" i="24"/>
  <c r="Q38" i="24"/>
  <c r="Q39" i="24"/>
  <c r="Q40" i="24"/>
  <c r="Q41" i="24"/>
  <c r="Q42" i="24"/>
  <c r="Q43" i="24"/>
  <c r="Q44" i="24"/>
  <c r="Q45" i="24"/>
  <c r="Q46" i="24"/>
  <c r="Q47" i="24"/>
  <c r="Q48" i="24"/>
  <c r="Q49" i="24"/>
  <c r="Q50" i="24"/>
  <c r="Q51" i="24"/>
  <c r="Q52" i="24"/>
  <c r="Q53" i="24"/>
  <c r="Q54" i="24"/>
  <c r="Q55" i="24"/>
  <c r="Q56" i="24"/>
  <c r="Q57" i="24"/>
  <c r="Q58" i="24"/>
  <c r="Q59" i="24"/>
  <c r="Q60" i="24"/>
  <c r="Q61" i="24"/>
  <c r="Q62" i="24"/>
  <c r="Q63" i="24"/>
  <c r="Q64" i="24"/>
  <c r="Q65" i="24"/>
  <c r="Q66" i="24"/>
  <c r="Q67" i="24"/>
  <c r="Q68" i="24"/>
  <c r="Q69" i="24"/>
  <c r="Q70" i="24"/>
  <c r="Q71" i="24"/>
  <c r="Q72" i="24"/>
  <c r="Q73" i="24"/>
  <c r="Q74" i="24"/>
  <c r="Q75" i="24"/>
  <c r="Q76" i="24"/>
  <c r="Q77" i="24"/>
  <c r="Q78" i="24"/>
  <c r="Q79" i="24"/>
  <c r="Q80" i="24"/>
  <c r="Q81" i="24"/>
  <c r="Q82" i="24"/>
  <c r="Q83" i="24"/>
  <c r="Q84" i="24"/>
  <c r="Q85" i="24"/>
  <c r="Q86" i="24"/>
  <c r="Q87" i="24"/>
  <c r="Q88" i="24"/>
  <c r="Q89" i="24"/>
  <c r="Q90" i="24"/>
  <c r="Q91" i="24"/>
  <c r="Q92" i="24"/>
  <c r="Q93" i="24"/>
  <c r="Q94" i="24"/>
  <c r="Q95" i="24"/>
  <c r="Q96" i="24"/>
  <c r="O3" i="24"/>
  <c r="O4" i="24"/>
  <c r="O5" i="24"/>
  <c r="O6" i="24"/>
  <c r="O7" i="24"/>
  <c r="O8" i="24"/>
  <c r="O9" i="24"/>
  <c r="O10" i="24"/>
  <c r="O11" i="24"/>
  <c r="O12" i="24"/>
  <c r="O13" i="24"/>
  <c r="O14" i="24"/>
  <c r="O15" i="24"/>
  <c r="O16" i="24"/>
  <c r="O17" i="24"/>
  <c r="O18" i="24"/>
  <c r="O19" i="24"/>
  <c r="O20" i="24"/>
  <c r="O21" i="24"/>
  <c r="O22" i="24"/>
  <c r="O23" i="24"/>
  <c r="O24" i="24"/>
  <c r="O25" i="24"/>
  <c r="O26" i="24"/>
  <c r="O27" i="24"/>
  <c r="O28" i="24"/>
  <c r="O29" i="24"/>
  <c r="O30" i="24"/>
  <c r="O31" i="24"/>
  <c r="O32" i="24"/>
  <c r="O33" i="24"/>
  <c r="O34" i="24"/>
  <c r="O35" i="24"/>
  <c r="O36" i="24"/>
  <c r="O37" i="24"/>
  <c r="O38" i="24"/>
  <c r="O39" i="24"/>
  <c r="O40" i="24"/>
  <c r="O41" i="24"/>
  <c r="O42" i="24"/>
  <c r="O43" i="24"/>
  <c r="O44" i="24"/>
  <c r="O45" i="24"/>
  <c r="O46" i="24"/>
  <c r="O47" i="24"/>
  <c r="O48" i="24"/>
  <c r="O49" i="24"/>
  <c r="O50" i="24"/>
  <c r="O51" i="24"/>
  <c r="O52" i="24"/>
  <c r="O53" i="24"/>
  <c r="O54" i="24"/>
  <c r="O55" i="24"/>
  <c r="O56" i="24"/>
  <c r="O57" i="24"/>
  <c r="O58" i="24"/>
  <c r="O59" i="24"/>
  <c r="O60" i="24"/>
  <c r="O61" i="24"/>
  <c r="O62" i="24"/>
  <c r="O63" i="24"/>
  <c r="O64" i="24"/>
  <c r="O65" i="24"/>
  <c r="O66" i="24"/>
  <c r="O67" i="24"/>
  <c r="O68" i="24"/>
  <c r="O69" i="24"/>
  <c r="O70" i="24"/>
  <c r="O71" i="24"/>
  <c r="O72" i="24"/>
  <c r="O73" i="24"/>
  <c r="O74" i="24"/>
  <c r="O75" i="24"/>
  <c r="O76" i="24"/>
  <c r="O77" i="24"/>
  <c r="O78" i="24"/>
  <c r="O79" i="24"/>
  <c r="O80" i="24"/>
  <c r="O81" i="24"/>
  <c r="O82" i="24"/>
  <c r="O83" i="24"/>
  <c r="O84" i="24"/>
  <c r="O85" i="24"/>
  <c r="O86" i="24"/>
  <c r="O87" i="24"/>
  <c r="O88" i="24"/>
  <c r="O89" i="24"/>
  <c r="O90" i="24"/>
  <c r="O91" i="24"/>
  <c r="O92" i="24"/>
  <c r="O93" i="24"/>
  <c r="O94" i="24"/>
  <c r="O95" i="24"/>
  <c r="O96" i="24"/>
  <c r="Q2" i="24"/>
  <c r="O2" i="24"/>
  <c r="M3" i="24"/>
  <c r="M4" i="24"/>
  <c r="M5" i="24"/>
  <c r="M6" i="24"/>
  <c r="M7" i="24"/>
  <c r="M8" i="24"/>
  <c r="M9" i="24"/>
  <c r="M10" i="24"/>
  <c r="M11" i="24"/>
  <c r="M12" i="24"/>
  <c r="M13" i="24"/>
  <c r="M14" i="24"/>
  <c r="M15" i="24"/>
  <c r="M16" i="24"/>
  <c r="M17" i="24"/>
  <c r="M18" i="24"/>
  <c r="M19" i="24"/>
  <c r="M20" i="24"/>
  <c r="M21" i="24"/>
  <c r="M22" i="24"/>
  <c r="M23" i="24"/>
  <c r="M24" i="24"/>
  <c r="M25" i="24"/>
  <c r="M26" i="24"/>
  <c r="M27" i="24"/>
  <c r="M28" i="24"/>
  <c r="M29" i="24"/>
  <c r="M30" i="24"/>
  <c r="M31" i="24"/>
  <c r="M32" i="24"/>
  <c r="M33" i="24"/>
  <c r="M34" i="24"/>
  <c r="M35" i="24"/>
  <c r="M36" i="24"/>
  <c r="M37" i="24"/>
  <c r="M38" i="24"/>
  <c r="M39" i="24"/>
  <c r="M40" i="24"/>
  <c r="M41" i="24"/>
  <c r="M42" i="24"/>
  <c r="M43" i="24"/>
  <c r="M44" i="24"/>
  <c r="M45" i="24"/>
  <c r="M46" i="24"/>
  <c r="M47" i="24"/>
  <c r="M48" i="24"/>
  <c r="M49" i="24"/>
  <c r="M50" i="24"/>
  <c r="M51" i="24"/>
  <c r="M52" i="24"/>
  <c r="M53" i="24"/>
  <c r="M54" i="24"/>
  <c r="M55" i="24"/>
  <c r="M56" i="24"/>
  <c r="M57" i="24"/>
  <c r="M58" i="24"/>
  <c r="M59" i="24"/>
  <c r="M60" i="24"/>
  <c r="M61" i="24"/>
  <c r="M62" i="24"/>
  <c r="M63" i="24"/>
  <c r="M64" i="24"/>
  <c r="M65" i="24"/>
  <c r="M66" i="24"/>
  <c r="M67" i="24"/>
  <c r="M68" i="24"/>
  <c r="M69" i="24"/>
  <c r="M70" i="24"/>
  <c r="M71" i="24"/>
  <c r="M72" i="24"/>
  <c r="M73" i="24"/>
  <c r="M74" i="24"/>
  <c r="M75" i="24"/>
  <c r="M76" i="24"/>
  <c r="M77" i="24"/>
  <c r="M78" i="24"/>
  <c r="M79" i="24"/>
  <c r="M80" i="24"/>
  <c r="M81" i="24"/>
  <c r="M82" i="24"/>
  <c r="M83" i="24"/>
  <c r="M84" i="24"/>
  <c r="M85" i="24"/>
  <c r="M86" i="24"/>
  <c r="M87" i="24"/>
  <c r="M88" i="24"/>
  <c r="M89" i="24"/>
  <c r="M90" i="24"/>
  <c r="M91" i="24"/>
  <c r="M92" i="24"/>
  <c r="M93" i="24"/>
  <c r="M94" i="24"/>
  <c r="M95" i="24"/>
  <c r="M96" i="24"/>
  <c r="M2" i="24"/>
  <c r="K3" i="24"/>
  <c r="K4" i="24"/>
  <c r="K5" i="24"/>
  <c r="K6" i="24"/>
  <c r="K7" i="24"/>
  <c r="K8" i="24"/>
  <c r="K9" i="24"/>
  <c r="K10" i="24"/>
  <c r="K11" i="24"/>
  <c r="K12" i="24"/>
  <c r="K13" i="24"/>
  <c r="K14" i="24"/>
  <c r="K15" i="24"/>
  <c r="K16" i="24"/>
  <c r="K17" i="24"/>
  <c r="K18" i="24"/>
  <c r="K19" i="24"/>
  <c r="K20" i="24"/>
  <c r="K21" i="24"/>
  <c r="K22" i="24"/>
  <c r="K23" i="24"/>
  <c r="K24" i="24"/>
  <c r="K25" i="24"/>
  <c r="K26" i="24"/>
  <c r="K27" i="24"/>
  <c r="K28" i="24"/>
  <c r="K29" i="24"/>
  <c r="K30" i="24"/>
  <c r="K31" i="24"/>
  <c r="K32" i="24"/>
  <c r="K33" i="24"/>
  <c r="K34" i="24"/>
  <c r="K35" i="24"/>
  <c r="K36" i="24"/>
  <c r="K37" i="24"/>
  <c r="K38" i="24"/>
  <c r="K39" i="24"/>
  <c r="K40" i="24"/>
  <c r="K41" i="24"/>
  <c r="K42" i="24"/>
  <c r="K43" i="24"/>
  <c r="K44" i="24"/>
  <c r="K45" i="24"/>
  <c r="K46" i="24"/>
  <c r="K47" i="24"/>
  <c r="K48" i="24"/>
  <c r="K49" i="24"/>
  <c r="K50" i="24"/>
  <c r="K51" i="24"/>
  <c r="K52" i="24"/>
  <c r="K53" i="24"/>
  <c r="K54" i="24"/>
  <c r="K55" i="24"/>
  <c r="K56" i="24"/>
  <c r="K57" i="24"/>
  <c r="K58" i="24"/>
  <c r="K59" i="24"/>
  <c r="K60" i="24"/>
  <c r="K61" i="24"/>
  <c r="K62" i="24"/>
  <c r="K63" i="24"/>
  <c r="K64" i="24"/>
  <c r="K65" i="24"/>
  <c r="K66" i="24"/>
  <c r="K67" i="24"/>
  <c r="K68" i="24"/>
  <c r="K69" i="24"/>
  <c r="K70" i="24"/>
  <c r="K71" i="24"/>
  <c r="K72" i="24"/>
  <c r="K73" i="24"/>
  <c r="K74" i="24"/>
  <c r="K75" i="24"/>
  <c r="K76" i="24"/>
  <c r="K77" i="24"/>
  <c r="K78" i="24"/>
  <c r="K79" i="24"/>
  <c r="K80" i="24"/>
  <c r="K81" i="24"/>
  <c r="K82" i="24"/>
  <c r="K83" i="24"/>
  <c r="K84" i="24"/>
  <c r="K85" i="24"/>
  <c r="K86" i="24"/>
  <c r="K87" i="24"/>
  <c r="K88" i="24"/>
  <c r="K89" i="24"/>
  <c r="K90" i="24"/>
  <c r="K91" i="24"/>
  <c r="K92" i="24"/>
  <c r="K93" i="24"/>
  <c r="K94" i="24"/>
  <c r="K95" i="24"/>
  <c r="K96" i="24"/>
  <c r="K2" i="24"/>
  <c r="I3" i="24"/>
  <c r="I4" i="24"/>
  <c r="I5" i="24"/>
  <c r="I6" i="24"/>
  <c r="I7" i="24"/>
  <c r="I8" i="24"/>
  <c r="I9" i="24"/>
  <c r="I10" i="24"/>
  <c r="I11" i="24"/>
  <c r="I12" i="24"/>
  <c r="I13" i="24"/>
  <c r="I14" i="24"/>
  <c r="I15" i="24"/>
  <c r="I16" i="24"/>
  <c r="I17" i="24"/>
  <c r="I18" i="24"/>
  <c r="I19" i="24"/>
  <c r="I20" i="24"/>
  <c r="I21" i="24"/>
  <c r="I22" i="24"/>
  <c r="I23" i="24"/>
  <c r="I24" i="24"/>
  <c r="I25" i="24"/>
  <c r="I26" i="24"/>
  <c r="I27" i="24"/>
  <c r="I28" i="24"/>
  <c r="I29" i="24"/>
  <c r="I30" i="24"/>
  <c r="I31" i="24"/>
  <c r="I32" i="24"/>
  <c r="I33" i="24"/>
  <c r="I34" i="24"/>
  <c r="I35" i="24"/>
  <c r="I36" i="24"/>
  <c r="I37" i="24"/>
  <c r="I38" i="24"/>
  <c r="I39" i="24"/>
  <c r="I40" i="24"/>
  <c r="I41" i="24"/>
  <c r="I42" i="24"/>
  <c r="I43" i="24"/>
  <c r="I44" i="24"/>
  <c r="I45" i="24"/>
  <c r="I46" i="24"/>
  <c r="I47" i="24"/>
  <c r="I48" i="24"/>
  <c r="I49" i="24"/>
  <c r="I50" i="24"/>
  <c r="I51" i="24"/>
  <c r="I52" i="24"/>
  <c r="I53" i="24"/>
  <c r="I54" i="24"/>
  <c r="I55" i="24"/>
  <c r="I56" i="24"/>
  <c r="I57" i="24"/>
  <c r="I58" i="24"/>
  <c r="I59" i="24"/>
  <c r="I60" i="24"/>
  <c r="I61" i="24"/>
  <c r="I62" i="24"/>
  <c r="I63" i="24"/>
  <c r="I64" i="24"/>
  <c r="I65" i="24"/>
  <c r="I66" i="24"/>
  <c r="I67" i="24"/>
  <c r="I68" i="24"/>
  <c r="I69" i="24"/>
  <c r="I70" i="24"/>
  <c r="I71" i="24"/>
  <c r="I72" i="24"/>
  <c r="I73" i="24"/>
  <c r="I74" i="24"/>
  <c r="I75" i="24"/>
  <c r="I76" i="24"/>
  <c r="I77" i="24"/>
  <c r="I78" i="24"/>
  <c r="I79" i="24"/>
  <c r="I80" i="24"/>
  <c r="I81" i="24"/>
  <c r="I82" i="24"/>
  <c r="I83" i="24"/>
  <c r="I84" i="24"/>
  <c r="I85" i="24"/>
  <c r="I86" i="24"/>
  <c r="I87" i="24"/>
  <c r="I88" i="24"/>
  <c r="I89" i="24"/>
  <c r="I90" i="24"/>
  <c r="I91" i="24"/>
  <c r="I92" i="24"/>
  <c r="I93" i="24"/>
  <c r="I94" i="24"/>
  <c r="I95" i="24"/>
  <c r="I96" i="24"/>
  <c r="I2" i="24"/>
  <c r="L423" i="11"/>
  <c r="L422" i="11"/>
  <c r="L421" i="11"/>
  <c r="L420" i="11"/>
  <c r="H419" i="6"/>
  <c r="G419" i="6"/>
  <c r="H419" i="8"/>
  <c r="I419" i="8"/>
  <c r="J419" i="8"/>
  <c r="K419" i="8"/>
  <c r="G419" i="8"/>
  <c r="L181" i="8" l="1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C118" i="24"/>
  <c r="C117" i="24"/>
  <c r="C116" i="24"/>
  <c r="C115" i="24"/>
  <c r="C114" i="24"/>
  <c r="O181" i="6"/>
  <c r="O182" i="6"/>
  <c r="O183" i="6"/>
  <c r="O184" i="6"/>
  <c r="O185" i="6"/>
  <c r="O186" i="6"/>
  <c r="O187" i="6"/>
  <c r="O188" i="6"/>
  <c r="O189" i="6"/>
  <c r="O190" i="6"/>
  <c r="O191" i="6"/>
  <c r="O192" i="6"/>
  <c r="O193" i="6"/>
  <c r="O194" i="6"/>
  <c r="O195" i="6"/>
  <c r="O196" i="6"/>
  <c r="O197" i="6"/>
  <c r="O198" i="6"/>
  <c r="O199" i="6"/>
  <c r="O200" i="6"/>
  <c r="O201" i="6"/>
  <c r="O202" i="6"/>
  <c r="O203" i="6"/>
  <c r="O204" i="6"/>
  <c r="O205" i="6"/>
  <c r="O206" i="6"/>
  <c r="O207" i="6"/>
  <c r="O208" i="6"/>
  <c r="O209" i="6"/>
  <c r="O210" i="6"/>
  <c r="O211" i="6"/>
  <c r="O212" i="6"/>
  <c r="O213" i="6"/>
  <c r="O214" i="6"/>
  <c r="O215" i="6"/>
  <c r="O216" i="6"/>
  <c r="O217" i="6"/>
  <c r="O218" i="6"/>
  <c r="O219" i="6"/>
  <c r="O220" i="6"/>
  <c r="O221" i="6"/>
  <c r="O222" i="6"/>
  <c r="O223" i="6"/>
  <c r="O224" i="6"/>
  <c r="O225" i="6"/>
  <c r="O226" i="6"/>
  <c r="O227" i="6"/>
  <c r="O228" i="6"/>
  <c r="O229" i="6"/>
  <c r="O230" i="6"/>
  <c r="O231" i="6"/>
  <c r="O232" i="6"/>
  <c r="O233" i="6"/>
  <c r="O234" i="6"/>
  <c r="O235" i="6"/>
  <c r="O236" i="6"/>
  <c r="O237" i="6"/>
  <c r="O238" i="6"/>
  <c r="O239" i="6"/>
  <c r="O240" i="6"/>
  <c r="O241" i="6"/>
  <c r="O242" i="6"/>
  <c r="O243" i="6"/>
  <c r="O244" i="6"/>
  <c r="O245" i="6"/>
  <c r="O246" i="6"/>
  <c r="O247" i="6"/>
  <c r="O248" i="6"/>
  <c r="O249" i="6"/>
  <c r="O250" i="6"/>
  <c r="O251" i="6"/>
  <c r="O252" i="6"/>
  <c r="O253" i="6"/>
  <c r="O254" i="6"/>
  <c r="O255" i="6"/>
  <c r="O256" i="6"/>
  <c r="O257" i="6"/>
  <c r="O258" i="6"/>
  <c r="O259" i="6"/>
  <c r="O260" i="6"/>
  <c r="O261" i="6"/>
  <c r="O262" i="6"/>
  <c r="O263" i="6"/>
  <c r="O264" i="6"/>
  <c r="O265" i="6"/>
  <c r="O266" i="6"/>
  <c r="O267" i="6"/>
  <c r="O268" i="6"/>
  <c r="O269" i="6"/>
  <c r="O270" i="6"/>
  <c r="O271" i="6"/>
  <c r="O272" i="6"/>
  <c r="O273" i="6"/>
  <c r="O274" i="6"/>
  <c r="O275" i="6"/>
  <c r="C110" i="24"/>
  <c r="C109" i="24"/>
  <c r="C108" i="24"/>
  <c r="C107" i="24"/>
  <c r="C106" i="24"/>
  <c r="C105" i="24"/>
  <c r="C104" i="24"/>
  <c r="H498" i="6"/>
  <c r="I498" i="6"/>
  <c r="J498" i="6"/>
  <c r="K498" i="6"/>
  <c r="L498" i="6"/>
  <c r="M498" i="6"/>
  <c r="G498" i="6"/>
  <c r="N497" i="6"/>
  <c r="N496" i="6"/>
  <c r="N495" i="6"/>
  <c r="N494" i="6"/>
  <c r="N493" i="6"/>
  <c r="N492" i="6"/>
  <c r="N491" i="6"/>
  <c r="N490" i="6"/>
  <c r="N489" i="6"/>
  <c r="N488" i="6"/>
  <c r="N487" i="6"/>
  <c r="N486" i="6"/>
  <c r="N485" i="6"/>
  <c r="N484" i="6"/>
  <c r="N483" i="6"/>
  <c r="N482" i="6"/>
  <c r="N481" i="6"/>
  <c r="N480" i="6"/>
  <c r="N479" i="6"/>
  <c r="N478" i="6"/>
  <c r="N477" i="6"/>
  <c r="N476" i="6"/>
  <c r="N475" i="6"/>
  <c r="N474" i="6"/>
  <c r="N473" i="6"/>
  <c r="N472" i="6"/>
  <c r="N471" i="6"/>
  <c r="N470" i="6"/>
  <c r="N469" i="6"/>
  <c r="N468" i="6"/>
  <c r="N467" i="6"/>
  <c r="N466" i="6"/>
  <c r="N465" i="6"/>
  <c r="N464" i="6"/>
  <c r="N463" i="6"/>
  <c r="N462" i="6"/>
  <c r="N461" i="6"/>
  <c r="N460" i="6"/>
  <c r="N459" i="6"/>
  <c r="N458" i="6"/>
  <c r="N457" i="6"/>
  <c r="N456" i="6"/>
  <c r="N455" i="6"/>
  <c r="N454" i="6"/>
  <c r="N453" i="6"/>
  <c r="N452" i="6"/>
  <c r="N451" i="6"/>
  <c r="N450" i="6"/>
  <c r="N449" i="6"/>
  <c r="N448" i="6"/>
  <c r="N447" i="6"/>
  <c r="N446" i="6"/>
  <c r="N445" i="6"/>
  <c r="N444" i="6"/>
  <c r="N443" i="6"/>
  <c r="N442" i="6"/>
  <c r="N441" i="6"/>
  <c r="N440" i="6"/>
  <c r="N439" i="6"/>
  <c r="N438" i="6"/>
  <c r="N437" i="6"/>
  <c r="N436" i="6"/>
  <c r="N435" i="6"/>
  <c r="N434" i="6"/>
  <c r="N433" i="6"/>
  <c r="N432" i="6"/>
  <c r="N431" i="6"/>
  <c r="N430" i="6"/>
  <c r="N429" i="6"/>
  <c r="N428" i="6"/>
  <c r="I430" i="18"/>
  <c r="I434" i="18"/>
  <c r="I433" i="18"/>
  <c r="I432" i="18"/>
  <c r="I431" i="18"/>
  <c r="I429" i="18"/>
  <c r="I421" i="18"/>
  <c r="J3" i="17"/>
  <c r="J4" i="17"/>
  <c r="J5" i="17"/>
  <c r="J6" i="17"/>
  <c r="J7" i="17"/>
  <c r="J8" i="17"/>
  <c r="J9" i="17"/>
  <c r="J10" i="17"/>
  <c r="J11" i="17"/>
  <c r="J12" i="17"/>
  <c r="J13" i="17"/>
  <c r="J14" i="17"/>
  <c r="J15" i="17"/>
  <c r="J16" i="17"/>
  <c r="J17" i="17"/>
  <c r="J18" i="17"/>
  <c r="J19" i="17"/>
  <c r="J20" i="17"/>
  <c r="J21" i="17"/>
  <c r="J22" i="17"/>
  <c r="J23" i="17"/>
  <c r="J24" i="17"/>
  <c r="J25" i="17"/>
  <c r="J26" i="17"/>
  <c r="J27" i="17"/>
  <c r="J28" i="17"/>
  <c r="J29" i="17"/>
  <c r="J30" i="17"/>
  <c r="J31" i="17"/>
  <c r="J32" i="17"/>
  <c r="J33" i="17"/>
  <c r="J34" i="17"/>
  <c r="J35" i="17"/>
  <c r="J36" i="17"/>
  <c r="J37" i="17"/>
  <c r="J38" i="17"/>
  <c r="J39" i="17"/>
  <c r="J40" i="17"/>
  <c r="J41" i="17"/>
  <c r="J42" i="17"/>
  <c r="J43" i="17"/>
  <c r="J44" i="17"/>
  <c r="J45" i="17"/>
  <c r="J46" i="17"/>
  <c r="J47" i="17"/>
  <c r="J48" i="17"/>
  <c r="J49" i="17"/>
  <c r="J50" i="17"/>
  <c r="J51" i="17"/>
  <c r="J52" i="17"/>
  <c r="J53" i="17"/>
  <c r="J54" i="17"/>
  <c r="J55" i="17"/>
  <c r="J56" i="17"/>
  <c r="J57" i="17"/>
  <c r="J58" i="17"/>
  <c r="J59" i="17"/>
  <c r="J60" i="17"/>
  <c r="J61" i="17"/>
  <c r="J62" i="17"/>
  <c r="J63" i="17"/>
  <c r="J64" i="17"/>
  <c r="J65" i="17"/>
  <c r="J66" i="17"/>
  <c r="J67" i="17"/>
  <c r="J68" i="17"/>
  <c r="J69" i="17"/>
  <c r="J70" i="17"/>
  <c r="J71" i="17"/>
  <c r="J72" i="17"/>
  <c r="J73" i="17"/>
  <c r="J74" i="17"/>
  <c r="J75" i="17"/>
  <c r="J76" i="17"/>
  <c r="J77" i="17"/>
  <c r="J78" i="17"/>
  <c r="J79" i="17"/>
  <c r="J80" i="17"/>
  <c r="J81" i="17"/>
  <c r="J82" i="17"/>
  <c r="J83" i="17"/>
  <c r="J84" i="17"/>
  <c r="J85" i="17"/>
  <c r="J86" i="17"/>
  <c r="J87" i="17"/>
  <c r="J88" i="17"/>
  <c r="J89" i="17"/>
  <c r="J90" i="17"/>
  <c r="J91" i="17"/>
  <c r="J92" i="17"/>
  <c r="J93" i="17"/>
  <c r="J94" i="17"/>
  <c r="J95" i="17"/>
  <c r="J96" i="17"/>
  <c r="J97" i="17"/>
  <c r="J98" i="17"/>
  <c r="J99" i="17"/>
  <c r="J100" i="17"/>
  <c r="J101" i="17"/>
  <c r="J102" i="17"/>
  <c r="J103" i="17"/>
  <c r="J104" i="17"/>
  <c r="J105" i="17"/>
  <c r="J106" i="17"/>
  <c r="J107" i="17"/>
  <c r="J108" i="17"/>
  <c r="J109" i="17"/>
  <c r="J110" i="17"/>
  <c r="J111" i="17"/>
  <c r="J112" i="17"/>
  <c r="J113" i="17"/>
  <c r="J114" i="17"/>
  <c r="J115" i="17"/>
  <c r="J116" i="17"/>
  <c r="J117" i="17"/>
  <c r="J118" i="17"/>
  <c r="J119" i="17"/>
  <c r="J120" i="17"/>
  <c r="J121" i="17"/>
  <c r="J122" i="17"/>
  <c r="J123" i="17"/>
  <c r="J124" i="17"/>
  <c r="J125" i="17"/>
  <c r="J126" i="17"/>
  <c r="J127" i="17"/>
  <c r="J128" i="17"/>
  <c r="J129" i="17"/>
  <c r="J130" i="17"/>
  <c r="J131" i="17"/>
  <c r="J132" i="17"/>
  <c r="J133" i="17"/>
  <c r="J134" i="17"/>
  <c r="J135" i="17"/>
  <c r="J136" i="17"/>
  <c r="J137" i="17"/>
  <c r="J138" i="17"/>
  <c r="J139" i="17"/>
  <c r="J140" i="17"/>
  <c r="J141" i="17"/>
  <c r="J142" i="17"/>
  <c r="J143" i="17"/>
  <c r="J144" i="17"/>
  <c r="J145" i="17"/>
  <c r="J146" i="17"/>
  <c r="J147" i="17"/>
  <c r="J148" i="17"/>
  <c r="J149" i="17"/>
  <c r="J150" i="17"/>
  <c r="J151" i="17"/>
  <c r="J152" i="17"/>
  <c r="J153" i="17"/>
  <c r="J154" i="17"/>
  <c r="J155" i="17"/>
  <c r="J156" i="17"/>
  <c r="J157" i="17"/>
  <c r="J158" i="17"/>
  <c r="J159" i="17"/>
  <c r="J160" i="17"/>
  <c r="J161" i="17"/>
  <c r="J162" i="17"/>
  <c r="J163" i="17"/>
  <c r="J164" i="17"/>
  <c r="J165" i="17"/>
  <c r="J166" i="17"/>
  <c r="J167" i="17"/>
  <c r="J168" i="17"/>
  <c r="J169" i="17"/>
  <c r="J170" i="17"/>
  <c r="J171" i="17"/>
  <c r="J172" i="17"/>
  <c r="J173" i="17"/>
  <c r="J174" i="17"/>
  <c r="J175" i="17"/>
  <c r="J176" i="17"/>
  <c r="J177" i="17"/>
  <c r="J178" i="17"/>
  <c r="J179" i="17"/>
  <c r="J180" i="17"/>
  <c r="J276" i="17"/>
  <c r="J277" i="17"/>
  <c r="J278" i="17"/>
  <c r="J279" i="17"/>
  <c r="J280" i="17"/>
  <c r="J281" i="17"/>
  <c r="J282" i="17"/>
  <c r="J283" i="17"/>
  <c r="J284" i="17"/>
  <c r="J285" i="17"/>
  <c r="J286" i="17"/>
  <c r="J287" i="17"/>
  <c r="J288" i="17"/>
  <c r="J289" i="17"/>
  <c r="J290" i="17"/>
  <c r="J291" i="17"/>
  <c r="J292" i="17"/>
  <c r="J293" i="17"/>
  <c r="J294" i="17"/>
  <c r="J295" i="17"/>
  <c r="J296" i="17"/>
  <c r="J297" i="17"/>
  <c r="J298" i="17"/>
  <c r="J299" i="17"/>
  <c r="J300" i="17"/>
  <c r="J301" i="17"/>
  <c r="J302" i="17"/>
  <c r="J303" i="17"/>
  <c r="J304" i="17"/>
  <c r="J305" i="17"/>
  <c r="J306" i="17"/>
  <c r="J307" i="17"/>
  <c r="J308" i="17"/>
  <c r="J309" i="17"/>
  <c r="J310" i="17"/>
  <c r="J311" i="17"/>
  <c r="J312" i="17"/>
  <c r="J313" i="17"/>
  <c r="J314" i="17"/>
  <c r="J315" i="17"/>
  <c r="J316" i="17"/>
  <c r="J317" i="17"/>
  <c r="J318" i="17"/>
  <c r="J319" i="17"/>
  <c r="J320" i="17"/>
  <c r="J321" i="17"/>
  <c r="J322" i="17"/>
  <c r="J323" i="17"/>
  <c r="J324" i="17"/>
  <c r="J325" i="17"/>
  <c r="J326" i="17"/>
  <c r="J327" i="17"/>
  <c r="J328" i="17"/>
  <c r="J329" i="17"/>
  <c r="J330" i="17"/>
  <c r="J331" i="17"/>
  <c r="J332" i="17"/>
  <c r="J333" i="17"/>
  <c r="J334" i="17"/>
  <c r="J335" i="17"/>
  <c r="J336" i="17"/>
  <c r="J337" i="17"/>
  <c r="J338" i="17"/>
  <c r="J339" i="17"/>
  <c r="J340" i="17"/>
  <c r="J341" i="17"/>
  <c r="J342" i="17"/>
  <c r="J343" i="17"/>
  <c r="J344" i="17"/>
  <c r="J345" i="17"/>
  <c r="J346" i="17"/>
  <c r="J347" i="17"/>
  <c r="J348" i="17"/>
  <c r="J349" i="17"/>
  <c r="J350" i="17"/>
  <c r="J351" i="17"/>
  <c r="J352" i="17"/>
  <c r="J353" i="17"/>
  <c r="J354" i="17"/>
  <c r="J355" i="17"/>
  <c r="J356" i="17"/>
  <c r="J357" i="17"/>
  <c r="J358" i="17"/>
  <c r="J359" i="17"/>
  <c r="J360" i="17"/>
  <c r="J361" i="17"/>
  <c r="J362" i="17"/>
  <c r="J363" i="17"/>
  <c r="J364" i="17"/>
  <c r="J365" i="17"/>
  <c r="J366" i="17"/>
  <c r="J367" i="17"/>
  <c r="J368" i="17"/>
  <c r="J369" i="17"/>
  <c r="J370" i="17"/>
  <c r="J371" i="17"/>
  <c r="J372" i="17"/>
  <c r="J373" i="17"/>
  <c r="J374" i="17"/>
  <c r="J375" i="17"/>
  <c r="J376" i="17"/>
  <c r="J377" i="17"/>
  <c r="J378" i="17"/>
  <c r="J379" i="17"/>
  <c r="J380" i="17"/>
  <c r="J381" i="17"/>
  <c r="J382" i="17"/>
  <c r="J383" i="17"/>
  <c r="J384" i="17"/>
  <c r="J385" i="17"/>
  <c r="J386" i="17"/>
  <c r="J387" i="17"/>
  <c r="J388" i="17"/>
  <c r="J389" i="17"/>
  <c r="J390" i="17"/>
  <c r="J391" i="17"/>
  <c r="J392" i="17"/>
  <c r="J393" i="17"/>
  <c r="J394" i="17"/>
  <c r="J395" i="17"/>
  <c r="J396" i="17"/>
  <c r="J397" i="17"/>
  <c r="J398" i="17"/>
  <c r="J399" i="17"/>
  <c r="J400" i="17"/>
  <c r="J401" i="17"/>
  <c r="J402" i="17"/>
  <c r="J403" i="17"/>
  <c r="J404" i="17"/>
  <c r="J405" i="17"/>
  <c r="J406" i="17"/>
  <c r="J407" i="17"/>
  <c r="J408" i="17"/>
  <c r="J409" i="17"/>
  <c r="J410" i="17"/>
  <c r="J411" i="17"/>
  <c r="J412" i="17"/>
  <c r="J413" i="17"/>
  <c r="J414" i="17"/>
  <c r="J415" i="17"/>
  <c r="J416" i="17"/>
  <c r="J417" i="17"/>
  <c r="J418" i="17"/>
  <c r="J2" i="17"/>
  <c r="J423" i="17" l="1"/>
  <c r="J422" i="17"/>
  <c r="J421" i="17"/>
  <c r="J425" i="16"/>
  <c r="J422" i="16"/>
  <c r="J421" i="16"/>
  <c r="I422" i="15"/>
  <c r="I420" i="15"/>
  <c r="Q425" i="14"/>
  <c r="H419" i="14"/>
  <c r="I419" i="14"/>
  <c r="J419" i="14"/>
  <c r="K419" i="14"/>
  <c r="L419" i="14"/>
  <c r="M419" i="14"/>
  <c r="N419" i="14"/>
  <c r="O419" i="14"/>
  <c r="G419" i="14"/>
  <c r="G419" i="13"/>
  <c r="L419" i="13"/>
  <c r="M419" i="13"/>
  <c r="N419" i="13"/>
  <c r="O419" i="13"/>
  <c r="P419" i="13"/>
  <c r="Q419" i="13"/>
  <c r="R419" i="13"/>
  <c r="K419" i="13"/>
  <c r="H419" i="13"/>
  <c r="I419" i="13"/>
  <c r="J419" i="13"/>
  <c r="S419" i="13"/>
  <c r="H419" i="12"/>
  <c r="I419" i="12"/>
  <c r="J419" i="12"/>
  <c r="K419" i="12"/>
  <c r="L419" i="12"/>
  <c r="M419" i="12"/>
  <c r="N419" i="12"/>
  <c r="G419" i="12"/>
  <c r="C32" i="10"/>
  <c r="D32" i="10"/>
  <c r="E32" i="10"/>
  <c r="F32" i="10"/>
  <c r="B32" i="10"/>
  <c r="B33" i="10"/>
  <c r="C33" i="10"/>
  <c r="D33" i="10"/>
  <c r="E33" i="10"/>
  <c r="F33" i="10"/>
  <c r="C31" i="10"/>
  <c r="D31" i="10"/>
  <c r="E31" i="10"/>
  <c r="F31" i="10"/>
  <c r="B31" i="10"/>
  <c r="C30" i="10"/>
  <c r="D30" i="10"/>
  <c r="E30" i="10"/>
  <c r="F30" i="10"/>
  <c r="B30" i="10"/>
  <c r="B16" i="10"/>
  <c r="B16" i="7"/>
  <c r="L418" i="8"/>
  <c r="L417" i="8"/>
  <c r="L416" i="8"/>
  <c r="L415" i="8"/>
  <c r="L414" i="8"/>
  <c r="L413" i="8"/>
  <c r="L412" i="8"/>
  <c r="L411" i="8"/>
  <c r="L410" i="8"/>
  <c r="L409" i="8"/>
  <c r="L408" i="8"/>
  <c r="L407" i="8"/>
  <c r="L406" i="8"/>
  <c r="L405" i="8"/>
  <c r="L404" i="8"/>
  <c r="L403" i="8"/>
  <c r="L402" i="8"/>
  <c r="L401" i="8"/>
  <c r="L400" i="8"/>
  <c r="L399" i="8"/>
  <c r="L398" i="8"/>
  <c r="L397" i="8"/>
  <c r="L396" i="8"/>
  <c r="L395" i="8"/>
  <c r="L394" i="8"/>
  <c r="L393" i="8"/>
  <c r="L392" i="8"/>
  <c r="L391" i="8"/>
  <c r="L390" i="8"/>
  <c r="L389" i="8"/>
  <c r="L388" i="8"/>
  <c r="L387" i="8"/>
  <c r="L386" i="8"/>
  <c r="L385" i="8"/>
  <c r="L384" i="8"/>
  <c r="L383" i="8"/>
  <c r="L382" i="8"/>
  <c r="L381" i="8"/>
  <c r="L380" i="8"/>
  <c r="L379" i="8"/>
  <c r="L378" i="8"/>
  <c r="L377" i="8"/>
  <c r="L376" i="8"/>
  <c r="L375" i="8"/>
  <c r="L374" i="8"/>
  <c r="L373" i="8"/>
  <c r="L372" i="8"/>
  <c r="L371" i="8"/>
  <c r="L370" i="8"/>
  <c r="L369" i="8"/>
  <c r="L368" i="8"/>
  <c r="L367" i="8"/>
  <c r="L366" i="8"/>
  <c r="L365" i="8"/>
  <c r="L364" i="8"/>
  <c r="L363" i="8"/>
  <c r="L362" i="8"/>
  <c r="L361" i="8"/>
  <c r="L360" i="8"/>
  <c r="L359" i="8"/>
  <c r="L358" i="8"/>
  <c r="L357" i="8"/>
  <c r="L356" i="8"/>
  <c r="L355" i="8"/>
  <c r="L354" i="8"/>
  <c r="L353" i="8"/>
  <c r="L352" i="8"/>
  <c r="L351" i="8"/>
  <c r="L350" i="8"/>
  <c r="L349" i="8"/>
  <c r="L348" i="8"/>
  <c r="L347" i="8"/>
  <c r="L346" i="8"/>
  <c r="L345" i="8"/>
  <c r="L344" i="8"/>
  <c r="L343" i="8"/>
  <c r="L342" i="8"/>
  <c r="L341" i="8"/>
  <c r="L340" i="8"/>
  <c r="L339" i="8"/>
  <c r="L338" i="8"/>
  <c r="L337" i="8"/>
  <c r="L336" i="8"/>
  <c r="L335" i="8"/>
  <c r="L334" i="8"/>
  <c r="L333" i="8"/>
  <c r="L332" i="8"/>
  <c r="L331" i="8"/>
  <c r="L330" i="8"/>
  <c r="L329" i="8"/>
  <c r="L328" i="8"/>
  <c r="L327" i="8"/>
  <c r="L326" i="8"/>
  <c r="L325" i="8"/>
  <c r="L324" i="8"/>
  <c r="L323" i="8"/>
  <c r="L322" i="8"/>
  <c r="L321" i="8"/>
  <c r="L320" i="8"/>
  <c r="L319" i="8"/>
  <c r="L318" i="8"/>
  <c r="L317" i="8"/>
  <c r="L316" i="8"/>
  <c r="L315" i="8"/>
  <c r="L314" i="8"/>
  <c r="L313" i="8"/>
  <c r="L312" i="8"/>
  <c r="L311" i="8"/>
  <c r="L310" i="8"/>
  <c r="L309" i="8"/>
  <c r="L308" i="8"/>
  <c r="L307" i="8"/>
  <c r="L306" i="8"/>
  <c r="L305" i="8"/>
  <c r="L304" i="8"/>
  <c r="L303" i="8"/>
  <c r="L302" i="8"/>
  <c r="L301" i="8"/>
  <c r="L300" i="8"/>
  <c r="L299" i="8"/>
  <c r="L298" i="8"/>
  <c r="L297" i="8"/>
  <c r="L296" i="8"/>
  <c r="L295" i="8"/>
  <c r="L294" i="8"/>
  <c r="L293" i="8"/>
  <c r="L292" i="8"/>
  <c r="L291" i="8"/>
  <c r="L290" i="8"/>
  <c r="L289" i="8"/>
  <c r="L288" i="8"/>
  <c r="L287" i="8"/>
  <c r="L286" i="8"/>
  <c r="L285" i="8"/>
  <c r="L284" i="8"/>
  <c r="L283" i="8"/>
  <c r="L282" i="8"/>
  <c r="L281" i="8"/>
  <c r="L280" i="8"/>
  <c r="L279" i="8"/>
  <c r="L278" i="8"/>
  <c r="L277" i="8"/>
  <c r="L276" i="8"/>
  <c r="L180" i="8"/>
  <c r="L179" i="8"/>
  <c r="L178" i="8"/>
  <c r="L177" i="8"/>
  <c r="L176" i="8"/>
  <c r="L175" i="8"/>
  <c r="L174" i="8"/>
  <c r="L173" i="8"/>
  <c r="L172" i="8"/>
  <c r="L171" i="8"/>
  <c r="L170" i="8"/>
  <c r="L169" i="8"/>
  <c r="L168" i="8"/>
  <c r="L167" i="8"/>
  <c r="L166" i="8"/>
  <c r="L165" i="8"/>
  <c r="L164" i="8"/>
  <c r="L163" i="8"/>
  <c r="L162" i="8"/>
  <c r="L161" i="8"/>
  <c r="L160" i="8"/>
  <c r="L159" i="8"/>
  <c r="L158" i="8"/>
  <c r="L157" i="8"/>
  <c r="L156" i="8"/>
  <c r="L155" i="8"/>
  <c r="L154" i="8"/>
  <c r="L153" i="8"/>
  <c r="L152" i="8"/>
  <c r="L151" i="8"/>
  <c r="L150" i="8"/>
  <c r="L149" i="8"/>
  <c r="L148" i="8"/>
  <c r="L147" i="8"/>
  <c r="L146" i="8"/>
  <c r="L145" i="8"/>
  <c r="L144" i="8"/>
  <c r="L143" i="8"/>
  <c r="L142" i="8"/>
  <c r="L141" i="8"/>
  <c r="L140" i="8"/>
  <c r="L139" i="8"/>
  <c r="L138" i="8"/>
  <c r="L137" i="8"/>
  <c r="L136" i="8"/>
  <c r="L135" i="8"/>
  <c r="L134" i="8"/>
  <c r="L133" i="8"/>
  <c r="L132" i="8"/>
  <c r="L131" i="8"/>
  <c r="L130" i="8"/>
  <c r="L129" i="8"/>
  <c r="L128" i="8"/>
  <c r="L127" i="8"/>
  <c r="L126" i="8"/>
  <c r="L125" i="8"/>
  <c r="L124" i="8"/>
  <c r="L123" i="8"/>
  <c r="L122" i="8"/>
  <c r="L121" i="8"/>
  <c r="L120" i="8"/>
  <c r="L119" i="8"/>
  <c r="L118" i="8"/>
  <c r="L117" i="8"/>
  <c r="L116" i="8"/>
  <c r="L115" i="8"/>
  <c r="L114" i="8"/>
  <c r="L113" i="8"/>
  <c r="L112" i="8"/>
  <c r="L111" i="8"/>
  <c r="L110" i="8"/>
  <c r="L109" i="8"/>
  <c r="L108" i="8"/>
  <c r="L107" i="8"/>
  <c r="L106" i="8"/>
  <c r="L105" i="8"/>
  <c r="L104" i="8"/>
  <c r="L103" i="8"/>
  <c r="L102" i="8"/>
  <c r="L101" i="8"/>
  <c r="L100" i="8"/>
  <c r="L99" i="8"/>
  <c r="L98" i="8"/>
  <c r="L97" i="8"/>
  <c r="L96" i="8"/>
  <c r="L95" i="8"/>
  <c r="L94" i="8"/>
  <c r="L93" i="8"/>
  <c r="L92" i="8"/>
  <c r="L91" i="8"/>
  <c r="L90" i="8"/>
  <c r="L89" i="8"/>
  <c r="L88" i="8"/>
  <c r="L87" i="8"/>
  <c r="L86" i="8"/>
  <c r="L85" i="8"/>
  <c r="L84" i="8"/>
  <c r="L83" i="8"/>
  <c r="L82" i="8"/>
  <c r="L81" i="8"/>
  <c r="L80" i="8"/>
  <c r="L79" i="8"/>
  <c r="L78" i="8"/>
  <c r="L77" i="8"/>
  <c r="L76" i="8"/>
  <c r="L75" i="8"/>
  <c r="L74" i="8"/>
  <c r="L73" i="8"/>
  <c r="L72" i="8"/>
  <c r="L71" i="8"/>
  <c r="L70" i="8"/>
  <c r="L69" i="8"/>
  <c r="L68" i="8"/>
  <c r="L67" i="8"/>
  <c r="L66" i="8"/>
  <c r="L65" i="8"/>
  <c r="L64" i="8"/>
  <c r="L63" i="8"/>
  <c r="L62" i="8"/>
  <c r="L61" i="8"/>
  <c r="L60" i="8"/>
  <c r="L59" i="8"/>
  <c r="L58" i="8"/>
  <c r="L57" i="8"/>
  <c r="L56" i="8"/>
  <c r="L55" i="8"/>
  <c r="L54" i="8"/>
  <c r="L53" i="8"/>
  <c r="L52" i="8"/>
  <c r="L51" i="8"/>
  <c r="L50" i="8"/>
  <c r="L49" i="8"/>
  <c r="L48" i="8"/>
  <c r="L47" i="8"/>
  <c r="L46" i="8"/>
  <c r="L45" i="8"/>
  <c r="L44" i="8"/>
  <c r="L43" i="8"/>
  <c r="L42" i="8"/>
  <c r="L41" i="8"/>
  <c r="L40" i="8"/>
  <c r="L39" i="8"/>
  <c r="L38" i="8"/>
  <c r="L37" i="8"/>
  <c r="L36" i="8"/>
  <c r="L35" i="8"/>
  <c r="L34" i="8"/>
  <c r="L33" i="8"/>
  <c r="L32" i="8"/>
  <c r="L31" i="8"/>
  <c r="L30" i="8"/>
  <c r="L29" i="8"/>
  <c r="L28" i="8"/>
  <c r="L27" i="8"/>
  <c r="L26" i="8"/>
  <c r="L25" i="8"/>
  <c r="L24" i="8"/>
  <c r="L23" i="8"/>
  <c r="L22" i="8"/>
  <c r="L21" i="8"/>
  <c r="L20" i="8"/>
  <c r="L19" i="8"/>
  <c r="L18" i="8"/>
  <c r="L17" i="8"/>
  <c r="L16" i="8"/>
  <c r="L15" i="8"/>
  <c r="L14" i="8"/>
  <c r="L13" i="8"/>
  <c r="L12" i="8"/>
  <c r="L11" i="8"/>
  <c r="L10" i="8"/>
  <c r="L9" i="8"/>
  <c r="L8" i="8"/>
  <c r="L7" i="8"/>
  <c r="L6" i="8"/>
  <c r="L5" i="8"/>
  <c r="L4" i="8"/>
  <c r="L3" i="8"/>
  <c r="L2" i="8"/>
  <c r="C33" i="7"/>
  <c r="D33" i="7"/>
  <c r="E33" i="7"/>
  <c r="F33" i="7"/>
  <c r="G33" i="7"/>
  <c r="H33" i="7"/>
  <c r="B33" i="7"/>
  <c r="C32" i="7"/>
  <c r="D32" i="7"/>
  <c r="E32" i="7"/>
  <c r="F32" i="7"/>
  <c r="G32" i="7"/>
  <c r="H32" i="7"/>
  <c r="B32" i="7"/>
  <c r="C31" i="7"/>
  <c r="D31" i="7"/>
  <c r="E31" i="7"/>
  <c r="F31" i="7"/>
  <c r="G31" i="7"/>
  <c r="H31" i="7"/>
  <c r="B31" i="7"/>
  <c r="C30" i="7"/>
  <c r="B30" i="7"/>
  <c r="D30" i="7"/>
  <c r="E30" i="7"/>
  <c r="F30" i="7"/>
  <c r="G30" i="7"/>
  <c r="H30" i="7"/>
  <c r="C29" i="7"/>
  <c r="D29" i="7"/>
  <c r="E29" i="7"/>
  <c r="F29" i="7"/>
  <c r="G29" i="7"/>
  <c r="H29" i="7"/>
  <c r="B29" i="7"/>
  <c r="L419" i="8" l="1"/>
  <c r="O419" i="12"/>
  <c r="N17" i="6"/>
  <c r="O17" i="6" s="1"/>
  <c r="N2" i="6"/>
  <c r="M419" i="6"/>
  <c r="L419" i="6"/>
  <c r="K419" i="6"/>
  <c r="J419" i="6"/>
  <c r="I419" i="6"/>
  <c r="N418" i="6"/>
  <c r="O418" i="6" s="1"/>
  <c r="N417" i="6"/>
  <c r="O417" i="6" s="1"/>
  <c r="N416" i="6"/>
  <c r="O416" i="6" s="1"/>
  <c r="N415" i="6"/>
  <c r="O415" i="6" s="1"/>
  <c r="N414" i="6"/>
  <c r="O414" i="6" s="1"/>
  <c r="N413" i="6"/>
  <c r="O413" i="6" s="1"/>
  <c r="N412" i="6"/>
  <c r="O412" i="6" s="1"/>
  <c r="N411" i="6"/>
  <c r="O411" i="6" s="1"/>
  <c r="N410" i="6"/>
  <c r="O410" i="6" s="1"/>
  <c r="N409" i="6"/>
  <c r="O409" i="6" s="1"/>
  <c r="N408" i="6"/>
  <c r="O408" i="6" s="1"/>
  <c r="N407" i="6"/>
  <c r="O407" i="6" s="1"/>
  <c r="N406" i="6"/>
  <c r="O406" i="6" s="1"/>
  <c r="N405" i="6"/>
  <c r="O405" i="6" s="1"/>
  <c r="N404" i="6"/>
  <c r="O404" i="6" s="1"/>
  <c r="N403" i="6"/>
  <c r="O403" i="6" s="1"/>
  <c r="N402" i="6"/>
  <c r="O402" i="6" s="1"/>
  <c r="N401" i="6"/>
  <c r="O401" i="6" s="1"/>
  <c r="N400" i="6"/>
  <c r="O400" i="6" s="1"/>
  <c r="N399" i="6"/>
  <c r="O399" i="6" s="1"/>
  <c r="N398" i="6"/>
  <c r="O398" i="6" s="1"/>
  <c r="N397" i="6"/>
  <c r="O397" i="6" s="1"/>
  <c r="N396" i="6"/>
  <c r="O396" i="6" s="1"/>
  <c r="N395" i="6"/>
  <c r="O395" i="6" s="1"/>
  <c r="N394" i="6"/>
  <c r="O394" i="6" s="1"/>
  <c r="N393" i="6"/>
  <c r="O393" i="6" s="1"/>
  <c r="N392" i="6"/>
  <c r="O392" i="6" s="1"/>
  <c r="N391" i="6"/>
  <c r="O391" i="6" s="1"/>
  <c r="N390" i="6"/>
  <c r="O390" i="6" s="1"/>
  <c r="N389" i="6"/>
  <c r="O389" i="6" s="1"/>
  <c r="N388" i="6"/>
  <c r="O388" i="6" s="1"/>
  <c r="N387" i="6"/>
  <c r="O387" i="6" s="1"/>
  <c r="N386" i="6"/>
  <c r="O386" i="6" s="1"/>
  <c r="N385" i="6"/>
  <c r="O385" i="6" s="1"/>
  <c r="N384" i="6"/>
  <c r="O384" i="6" s="1"/>
  <c r="N383" i="6"/>
  <c r="O383" i="6" s="1"/>
  <c r="N382" i="6"/>
  <c r="O382" i="6" s="1"/>
  <c r="N381" i="6"/>
  <c r="O381" i="6" s="1"/>
  <c r="N380" i="6"/>
  <c r="O380" i="6" s="1"/>
  <c r="N379" i="6"/>
  <c r="O379" i="6" s="1"/>
  <c r="N378" i="6"/>
  <c r="O378" i="6" s="1"/>
  <c r="N377" i="6"/>
  <c r="O377" i="6" s="1"/>
  <c r="N376" i="6"/>
  <c r="O376" i="6" s="1"/>
  <c r="N375" i="6"/>
  <c r="O375" i="6" s="1"/>
  <c r="N374" i="6"/>
  <c r="O374" i="6" s="1"/>
  <c r="N373" i="6"/>
  <c r="O373" i="6" s="1"/>
  <c r="N372" i="6"/>
  <c r="O372" i="6" s="1"/>
  <c r="N371" i="6"/>
  <c r="O371" i="6" s="1"/>
  <c r="N370" i="6"/>
  <c r="O370" i="6" s="1"/>
  <c r="N369" i="6"/>
  <c r="O369" i="6" s="1"/>
  <c r="N368" i="6"/>
  <c r="O368" i="6" s="1"/>
  <c r="N367" i="6"/>
  <c r="O367" i="6" s="1"/>
  <c r="N366" i="6"/>
  <c r="O366" i="6" s="1"/>
  <c r="N365" i="6"/>
  <c r="O365" i="6" s="1"/>
  <c r="N364" i="6"/>
  <c r="O364" i="6" s="1"/>
  <c r="N363" i="6"/>
  <c r="O363" i="6" s="1"/>
  <c r="N362" i="6"/>
  <c r="O362" i="6" s="1"/>
  <c r="N361" i="6"/>
  <c r="O361" i="6" s="1"/>
  <c r="N360" i="6"/>
  <c r="O360" i="6" s="1"/>
  <c r="N359" i="6"/>
  <c r="O359" i="6" s="1"/>
  <c r="N358" i="6"/>
  <c r="O358" i="6" s="1"/>
  <c r="N357" i="6"/>
  <c r="O357" i="6" s="1"/>
  <c r="N356" i="6"/>
  <c r="O356" i="6" s="1"/>
  <c r="N355" i="6"/>
  <c r="O355" i="6" s="1"/>
  <c r="N354" i="6"/>
  <c r="O354" i="6" s="1"/>
  <c r="N353" i="6"/>
  <c r="O353" i="6" s="1"/>
  <c r="N352" i="6"/>
  <c r="O352" i="6" s="1"/>
  <c r="N351" i="6"/>
  <c r="O351" i="6" s="1"/>
  <c r="N350" i="6"/>
  <c r="O350" i="6" s="1"/>
  <c r="N349" i="6"/>
  <c r="O349" i="6" s="1"/>
  <c r="N348" i="6"/>
  <c r="O348" i="6" s="1"/>
  <c r="N347" i="6"/>
  <c r="O347" i="6" s="1"/>
  <c r="N346" i="6"/>
  <c r="O346" i="6" s="1"/>
  <c r="N345" i="6"/>
  <c r="O345" i="6" s="1"/>
  <c r="N344" i="6"/>
  <c r="O344" i="6" s="1"/>
  <c r="N343" i="6"/>
  <c r="O343" i="6" s="1"/>
  <c r="N342" i="6"/>
  <c r="O342" i="6" s="1"/>
  <c r="N341" i="6"/>
  <c r="O341" i="6" s="1"/>
  <c r="N340" i="6"/>
  <c r="O340" i="6" s="1"/>
  <c r="N339" i="6"/>
  <c r="O339" i="6" s="1"/>
  <c r="N338" i="6"/>
  <c r="O338" i="6" s="1"/>
  <c r="N337" i="6"/>
  <c r="O337" i="6" s="1"/>
  <c r="N336" i="6"/>
  <c r="O336" i="6" s="1"/>
  <c r="N335" i="6"/>
  <c r="O335" i="6" s="1"/>
  <c r="N334" i="6"/>
  <c r="O334" i="6" s="1"/>
  <c r="N333" i="6"/>
  <c r="O333" i="6" s="1"/>
  <c r="N332" i="6"/>
  <c r="O332" i="6" s="1"/>
  <c r="N331" i="6"/>
  <c r="O331" i="6" s="1"/>
  <c r="N330" i="6"/>
  <c r="O330" i="6" s="1"/>
  <c r="N329" i="6"/>
  <c r="O329" i="6" s="1"/>
  <c r="N328" i="6"/>
  <c r="O328" i="6" s="1"/>
  <c r="N327" i="6"/>
  <c r="O327" i="6" s="1"/>
  <c r="N326" i="6"/>
  <c r="O326" i="6" s="1"/>
  <c r="N325" i="6"/>
  <c r="O325" i="6" s="1"/>
  <c r="N324" i="6"/>
  <c r="O324" i="6" s="1"/>
  <c r="N323" i="6"/>
  <c r="O323" i="6" s="1"/>
  <c r="N322" i="6"/>
  <c r="O322" i="6" s="1"/>
  <c r="N321" i="6"/>
  <c r="O321" i="6" s="1"/>
  <c r="N320" i="6"/>
  <c r="O320" i="6" s="1"/>
  <c r="N319" i="6"/>
  <c r="O319" i="6" s="1"/>
  <c r="N318" i="6"/>
  <c r="O318" i="6" s="1"/>
  <c r="N317" i="6"/>
  <c r="O317" i="6" s="1"/>
  <c r="N316" i="6"/>
  <c r="O316" i="6" s="1"/>
  <c r="N315" i="6"/>
  <c r="O315" i="6" s="1"/>
  <c r="N314" i="6"/>
  <c r="O314" i="6" s="1"/>
  <c r="N313" i="6"/>
  <c r="O313" i="6" s="1"/>
  <c r="N312" i="6"/>
  <c r="O312" i="6" s="1"/>
  <c r="N311" i="6"/>
  <c r="O311" i="6" s="1"/>
  <c r="N310" i="6"/>
  <c r="O310" i="6" s="1"/>
  <c r="N309" i="6"/>
  <c r="O309" i="6" s="1"/>
  <c r="N308" i="6"/>
  <c r="O308" i="6" s="1"/>
  <c r="N307" i="6"/>
  <c r="O307" i="6" s="1"/>
  <c r="N306" i="6"/>
  <c r="O306" i="6" s="1"/>
  <c r="N305" i="6"/>
  <c r="O305" i="6" s="1"/>
  <c r="N304" i="6"/>
  <c r="O304" i="6" s="1"/>
  <c r="N303" i="6"/>
  <c r="O303" i="6" s="1"/>
  <c r="N302" i="6"/>
  <c r="O302" i="6" s="1"/>
  <c r="N301" i="6"/>
  <c r="O301" i="6" s="1"/>
  <c r="N300" i="6"/>
  <c r="O300" i="6" s="1"/>
  <c r="N299" i="6"/>
  <c r="O299" i="6" s="1"/>
  <c r="N298" i="6"/>
  <c r="O298" i="6" s="1"/>
  <c r="N297" i="6"/>
  <c r="O297" i="6" s="1"/>
  <c r="N296" i="6"/>
  <c r="O296" i="6" s="1"/>
  <c r="N295" i="6"/>
  <c r="O295" i="6" s="1"/>
  <c r="N294" i="6"/>
  <c r="O294" i="6" s="1"/>
  <c r="N293" i="6"/>
  <c r="O293" i="6" s="1"/>
  <c r="N292" i="6"/>
  <c r="O292" i="6" s="1"/>
  <c r="N291" i="6"/>
  <c r="O291" i="6" s="1"/>
  <c r="N290" i="6"/>
  <c r="O290" i="6" s="1"/>
  <c r="N289" i="6"/>
  <c r="O289" i="6" s="1"/>
  <c r="N288" i="6"/>
  <c r="O288" i="6" s="1"/>
  <c r="N287" i="6"/>
  <c r="O287" i="6" s="1"/>
  <c r="N286" i="6"/>
  <c r="O286" i="6" s="1"/>
  <c r="N285" i="6"/>
  <c r="O285" i="6" s="1"/>
  <c r="N284" i="6"/>
  <c r="O284" i="6" s="1"/>
  <c r="N283" i="6"/>
  <c r="O283" i="6" s="1"/>
  <c r="N282" i="6"/>
  <c r="O282" i="6" s="1"/>
  <c r="N281" i="6"/>
  <c r="O281" i="6" s="1"/>
  <c r="N280" i="6"/>
  <c r="O280" i="6" s="1"/>
  <c r="N279" i="6"/>
  <c r="O279" i="6" s="1"/>
  <c r="N278" i="6"/>
  <c r="O278" i="6" s="1"/>
  <c r="N277" i="6"/>
  <c r="O277" i="6" s="1"/>
  <c r="N276" i="6"/>
  <c r="O276" i="6" s="1"/>
  <c r="N180" i="6"/>
  <c r="O180" i="6" s="1"/>
  <c r="N179" i="6"/>
  <c r="O179" i="6" s="1"/>
  <c r="N178" i="6"/>
  <c r="O178" i="6" s="1"/>
  <c r="N177" i="6"/>
  <c r="O177" i="6" s="1"/>
  <c r="N176" i="6"/>
  <c r="O176" i="6" s="1"/>
  <c r="N175" i="6"/>
  <c r="O175" i="6" s="1"/>
  <c r="N174" i="6"/>
  <c r="O174" i="6" s="1"/>
  <c r="N173" i="6"/>
  <c r="O173" i="6" s="1"/>
  <c r="N172" i="6"/>
  <c r="O172" i="6" s="1"/>
  <c r="N171" i="6"/>
  <c r="O171" i="6" s="1"/>
  <c r="N170" i="6"/>
  <c r="O170" i="6" s="1"/>
  <c r="N169" i="6"/>
  <c r="O169" i="6" s="1"/>
  <c r="N168" i="6"/>
  <c r="O168" i="6" s="1"/>
  <c r="N167" i="6"/>
  <c r="O167" i="6" s="1"/>
  <c r="N166" i="6"/>
  <c r="O166" i="6" s="1"/>
  <c r="N165" i="6"/>
  <c r="O165" i="6" s="1"/>
  <c r="N164" i="6"/>
  <c r="O164" i="6" s="1"/>
  <c r="N163" i="6"/>
  <c r="O163" i="6" s="1"/>
  <c r="N162" i="6"/>
  <c r="O162" i="6" s="1"/>
  <c r="N161" i="6"/>
  <c r="O161" i="6" s="1"/>
  <c r="N160" i="6"/>
  <c r="O160" i="6" s="1"/>
  <c r="N159" i="6"/>
  <c r="O159" i="6" s="1"/>
  <c r="N158" i="6"/>
  <c r="O158" i="6" s="1"/>
  <c r="N157" i="6"/>
  <c r="O157" i="6" s="1"/>
  <c r="N156" i="6"/>
  <c r="O156" i="6" s="1"/>
  <c r="N155" i="6"/>
  <c r="O155" i="6" s="1"/>
  <c r="N154" i="6"/>
  <c r="O154" i="6" s="1"/>
  <c r="N153" i="6"/>
  <c r="O153" i="6" s="1"/>
  <c r="N152" i="6"/>
  <c r="O152" i="6" s="1"/>
  <c r="N151" i="6"/>
  <c r="O151" i="6" s="1"/>
  <c r="N150" i="6"/>
  <c r="O150" i="6" s="1"/>
  <c r="N149" i="6"/>
  <c r="O149" i="6" s="1"/>
  <c r="N148" i="6"/>
  <c r="O148" i="6" s="1"/>
  <c r="N147" i="6"/>
  <c r="O147" i="6" s="1"/>
  <c r="N146" i="6"/>
  <c r="O146" i="6" s="1"/>
  <c r="N145" i="6"/>
  <c r="O145" i="6" s="1"/>
  <c r="N144" i="6"/>
  <c r="O144" i="6" s="1"/>
  <c r="N143" i="6"/>
  <c r="O143" i="6" s="1"/>
  <c r="N142" i="6"/>
  <c r="O142" i="6" s="1"/>
  <c r="N141" i="6"/>
  <c r="O141" i="6" s="1"/>
  <c r="N140" i="6"/>
  <c r="O140" i="6" s="1"/>
  <c r="N139" i="6"/>
  <c r="O139" i="6" s="1"/>
  <c r="N138" i="6"/>
  <c r="O138" i="6" s="1"/>
  <c r="N137" i="6"/>
  <c r="O137" i="6" s="1"/>
  <c r="N136" i="6"/>
  <c r="O136" i="6" s="1"/>
  <c r="N135" i="6"/>
  <c r="O135" i="6" s="1"/>
  <c r="N134" i="6"/>
  <c r="O134" i="6" s="1"/>
  <c r="N133" i="6"/>
  <c r="O133" i="6" s="1"/>
  <c r="N132" i="6"/>
  <c r="O132" i="6" s="1"/>
  <c r="N131" i="6"/>
  <c r="O131" i="6" s="1"/>
  <c r="N130" i="6"/>
  <c r="O130" i="6" s="1"/>
  <c r="N129" i="6"/>
  <c r="O129" i="6" s="1"/>
  <c r="N128" i="6"/>
  <c r="O128" i="6" s="1"/>
  <c r="N127" i="6"/>
  <c r="O127" i="6" s="1"/>
  <c r="N126" i="6"/>
  <c r="O126" i="6" s="1"/>
  <c r="N125" i="6"/>
  <c r="O125" i="6" s="1"/>
  <c r="N124" i="6"/>
  <c r="O124" i="6" s="1"/>
  <c r="N123" i="6"/>
  <c r="O123" i="6" s="1"/>
  <c r="N122" i="6"/>
  <c r="O122" i="6" s="1"/>
  <c r="N121" i="6"/>
  <c r="O121" i="6" s="1"/>
  <c r="N120" i="6"/>
  <c r="O120" i="6" s="1"/>
  <c r="N119" i="6"/>
  <c r="O119" i="6" s="1"/>
  <c r="N118" i="6"/>
  <c r="O118" i="6" s="1"/>
  <c r="N117" i="6"/>
  <c r="O117" i="6" s="1"/>
  <c r="N116" i="6"/>
  <c r="O116" i="6" s="1"/>
  <c r="N115" i="6"/>
  <c r="O115" i="6" s="1"/>
  <c r="N114" i="6"/>
  <c r="O114" i="6" s="1"/>
  <c r="N113" i="6"/>
  <c r="O113" i="6" s="1"/>
  <c r="N112" i="6"/>
  <c r="O112" i="6" s="1"/>
  <c r="N111" i="6"/>
  <c r="O111" i="6" s="1"/>
  <c r="N110" i="6"/>
  <c r="O110" i="6" s="1"/>
  <c r="N109" i="6"/>
  <c r="O109" i="6" s="1"/>
  <c r="N108" i="6"/>
  <c r="O108" i="6" s="1"/>
  <c r="N107" i="6"/>
  <c r="O107" i="6" s="1"/>
  <c r="N106" i="6"/>
  <c r="O106" i="6" s="1"/>
  <c r="N105" i="6"/>
  <c r="O105" i="6" s="1"/>
  <c r="N104" i="6"/>
  <c r="O104" i="6" s="1"/>
  <c r="N103" i="6"/>
  <c r="O103" i="6" s="1"/>
  <c r="N102" i="6"/>
  <c r="O102" i="6" s="1"/>
  <c r="N101" i="6"/>
  <c r="O101" i="6" s="1"/>
  <c r="N100" i="6"/>
  <c r="O100" i="6" s="1"/>
  <c r="N99" i="6"/>
  <c r="O99" i="6" s="1"/>
  <c r="N98" i="6"/>
  <c r="O98" i="6" s="1"/>
  <c r="N97" i="6"/>
  <c r="O97" i="6" s="1"/>
  <c r="N96" i="6"/>
  <c r="O96" i="6" s="1"/>
  <c r="N95" i="6"/>
  <c r="O95" i="6" s="1"/>
  <c r="N94" i="6"/>
  <c r="O94" i="6" s="1"/>
  <c r="N93" i="6"/>
  <c r="O93" i="6" s="1"/>
  <c r="N92" i="6"/>
  <c r="O92" i="6" s="1"/>
  <c r="N91" i="6"/>
  <c r="O91" i="6" s="1"/>
  <c r="N90" i="6"/>
  <c r="O90" i="6" s="1"/>
  <c r="N89" i="6"/>
  <c r="O89" i="6" s="1"/>
  <c r="N88" i="6"/>
  <c r="O88" i="6" s="1"/>
  <c r="N87" i="6"/>
  <c r="O87" i="6" s="1"/>
  <c r="N86" i="6"/>
  <c r="O86" i="6" s="1"/>
  <c r="N85" i="6"/>
  <c r="O85" i="6" s="1"/>
  <c r="N84" i="6"/>
  <c r="O84" i="6" s="1"/>
  <c r="N83" i="6"/>
  <c r="O83" i="6" s="1"/>
  <c r="N82" i="6"/>
  <c r="O82" i="6" s="1"/>
  <c r="N81" i="6"/>
  <c r="O81" i="6" s="1"/>
  <c r="N80" i="6"/>
  <c r="O80" i="6" s="1"/>
  <c r="N79" i="6"/>
  <c r="O79" i="6" s="1"/>
  <c r="N78" i="6"/>
  <c r="O78" i="6" s="1"/>
  <c r="N77" i="6"/>
  <c r="O77" i="6" s="1"/>
  <c r="N76" i="6"/>
  <c r="O76" i="6" s="1"/>
  <c r="N75" i="6"/>
  <c r="O75" i="6" s="1"/>
  <c r="N74" i="6"/>
  <c r="O74" i="6" s="1"/>
  <c r="N73" i="6"/>
  <c r="O73" i="6" s="1"/>
  <c r="N72" i="6"/>
  <c r="O72" i="6" s="1"/>
  <c r="N71" i="6"/>
  <c r="O71" i="6" s="1"/>
  <c r="N70" i="6"/>
  <c r="O70" i="6" s="1"/>
  <c r="N69" i="6"/>
  <c r="O69" i="6" s="1"/>
  <c r="N68" i="6"/>
  <c r="O68" i="6" s="1"/>
  <c r="N67" i="6"/>
  <c r="O67" i="6" s="1"/>
  <c r="N66" i="6"/>
  <c r="O66" i="6" s="1"/>
  <c r="N65" i="6"/>
  <c r="O65" i="6" s="1"/>
  <c r="N64" i="6"/>
  <c r="O64" i="6" s="1"/>
  <c r="N63" i="6"/>
  <c r="O63" i="6" s="1"/>
  <c r="N62" i="6"/>
  <c r="O62" i="6" s="1"/>
  <c r="N61" i="6"/>
  <c r="O61" i="6" s="1"/>
  <c r="N60" i="6"/>
  <c r="O60" i="6" s="1"/>
  <c r="N59" i="6"/>
  <c r="O59" i="6" s="1"/>
  <c r="N58" i="6"/>
  <c r="O58" i="6" s="1"/>
  <c r="N57" i="6"/>
  <c r="O57" i="6" s="1"/>
  <c r="N56" i="6"/>
  <c r="O56" i="6" s="1"/>
  <c r="N55" i="6"/>
  <c r="O55" i="6" s="1"/>
  <c r="N54" i="6"/>
  <c r="O54" i="6" s="1"/>
  <c r="N53" i="6"/>
  <c r="O53" i="6" s="1"/>
  <c r="N52" i="6"/>
  <c r="O52" i="6" s="1"/>
  <c r="N51" i="6"/>
  <c r="O51" i="6" s="1"/>
  <c r="N50" i="6"/>
  <c r="O50" i="6" s="1"/>
  <c r="N49" i="6"/>
  <c r="O49" i="6" s="1"/>
  <c r="N48" i="6"/>
  <c r="O48" i="6" s="1"/>
  <c r="N47" i="6"/>
  <c r="O47" i="6" s="1"/>
  <c r="N46" i="6"/>
  <c r="O46" i="6" s="1"/>
  <c r="N45" i="6"/>
  <c r="O45" i="6" s="1"/>
  <c r="N44" i="6"/>
  <c r="O44" i="6" s="1"/>
  <c r="N43" i="6"/>
  <c r="O43" i="6" s="1"/>
  <c r="N42" i="6"/>
  <c r="O42" i="6" s="1"/>
  <c r="N41" i="6"/>
  <c r="O41" i="6" s="1"/>
  <c r="N40" i="6"/>
  <c r="O40" i="6" s="1"/>
  <c r="N39" i="6"/>
  <c r="O39" i="6" s="1"/>
  <c r="N38" i="6"/>
  <c r="O38" i="6" s="1"/>
  <c r="N37" i="6"/>
  <c r="O37" i="6" s="1"/>
  <c r="N36" i="6"/>
  <c r="O36" i="6" s="1"/>
  <c r="N35" i="6"/>
  <c r="O35" i="6" s="1"/>
  <c r="N34" i="6"/>
  <c r="O34" i="6" s="1"/>
  <c r="N33" i="6"/>
  <c r="O33" i="6" s="1"/>
  <c r="N32" i="6"/>
  <c r="O32" i="6" s="1"/>
  <c r="N31" i="6"/>
  <c r="O31" i="6" s="1"/>
  <c r="N30" i="6"/>
  <c r="O30" i="6" s="1"/>
  <c r="N29" i="6"/>
  <c r="O29" i="6" s="1"/>
  <c r="N28" i="6"/>
  <c r="O28" i="6" s="1"/>
  <c r="N27" i="6"/>
  <c r="O27" i="6" s="1"/>
  <c r="N26" i="6"/>
  <c r="O26" i="6" s="1"/>
  <c r="N25" i="6"/>
  <c r="O25" i="6" s="1"/>
  <c r="N24" i="6"/>
  <c r="O24" i="6" s="1"/>
  <c r="N23" i="6"/>
  <c r="O23" i="6" s="1"/>
  <c r="N22" i="6"/>
  <c r="O22" i="6" s="1"/>
  <c r="N21" i="6"/>
  <c r="O21" i="6" s="1"/>
  <c r="N20" i="6"/>
  <c r="O20" i="6" s="1"/>
  <c r="N19" i="6"/>
  <c r="O19" i="6" s="1"/>
  <c r="N18" i="6"/>
  <c r="O18" i="6" s="1"/>
  <c r="N16" i="6"/>
  <c r="O16" i="6" s="1"/>
  <c r="N15" i="6"/>
  <c r="O15" i="6" s="1"/>
  <c r="N14" i="6"/>
  <c r="O14" i="6" s="1"/>
  <c r="N13" i="6"/>
  <c r="O13" i="6" s="1"/>
  <c r="N12" i="6"/>
  <c r="O12" i="6" s="1"/>
  <c r="N11" i="6"/>
  <c r="O11" i="6" s="1"/>
  <c r="N10" i="6"/>
  <c r="O10" i="6" s="1"/>
  <c r="N9" i="6"/>
  <c r="O9" i="6" s="1"/>
  <c r="N8" i="6"/>
  <c r="O8" i="6" s="1"/>
  <c r="N7" i="6"/>
  <c r="O7" i="6" s="1"/>
  <c r="N6" i="6"/>
  <c r="O6" i="6" s="1"/>
  <c r="N5" i="6"/>
  <c r="O5" i="6" s="1"/>
  <c r="N4" i="6"/>
  <c r="O4" i="6" s="1"/>
  <c r="N3" i="6"/>
  <c r="O3" i="6" s="1"/>
  <c r="H324" i="3"/>
  <c r="G324" i="3"/>
  <c r="O2" i="6" l="1"/>
  <c r="O419" i="6" s="1"/>
  <c r="N419" i="6"/>
</calcChain>
</file>

<file path=xl/sharedStrings.xml><?xml version="1.0" encoding="utf-8"?>
<sst xmlns="http://schemas.openxmlformats.org/spreadsheetml/2006/main" count="32909" uniqueCount="796">
  <si>
    <t>No. Encuesta</t>
  </si>
  <si>
    <t>Fecha de Aplicación</t>
  </si>
  <si>
    <t xml:space="preserve">Dirección Territorial </t>
  </si>
  <si>
    <t xml:space="preserve">categoría </t>
  </si>
  <si>
    <t>Nombre_Area_Protegida</t>
  </si>
  <si>
    <t>Sector</t>
  </si>
  <si>
    <t>¿Es zona de influencia?</t>
  </si>
  <si>
    <t>¿Sabe que acaba de visitar un Área Protegida del SPNN?</t>
  </si>
  <si>
    <t>Contacto con la Naturaleza</t>
  </si>
  <si>
    <t>Descanso</t>
  </si>
  <si>
    <t>Académico</t>
  </si>
  <si>
    <t>Contacto Comun. Local</t>
  </si>
  <si>
    <t>Deporte</t>
  </si>
  <si>
    <t>Salud</t>
  </si>
  <si>
    <t>Historia y Cultura</t>
  </si>
  <si>
    <t>Página Web</t>
  </si>
  <si>
    <t>Internet</t>
  </si>
  <si>
    <t>Amigos y Familiares</t>
  </si>
  <si>
    <t>Agencias de Viaje</t>
  </si>
  <si>
    <t>Medios Masivos</t>
  </si>
  <si>
    <t>Un día (Pasadia)</t>
  </si>
  <si>
    <t>De 1 a 3 días</t>
  </si>
  <si>
    <t>De 4 a 7 días</t>
  </si>
  <si>
    <t>Más de 8 días</t>
  </si>
  <si>
    <t>Información Recomendaciones Previas sobre el AP</t>
  </si>
  <si>
    <t>Charla de Inducción al visitante</t>
  </si>
  <si>
    <t>Divulgación de la biodiversidad, bienes y servicios ambientales y/o sitios sagrados del A.P</t>
  </si>
  <si>
    <t>Atención y orientación al visitante en el AP</t>
  </si>
  <si>
    <t xml:space="preserve">Señalizacion del Área Protegida  </t>
  </si>
  <si>
    <t xml:space="preserve">Estado de los Senderos </t>
  </si>
  <si>
    <t>Paisaje (Belleza Paisajistica)</t>
  </si>
  <si>
    <t>Seguidad en la prestación del servicio de ecoturismo</t>
  </si>
  <si>
    <t>Senderismo</t>
  </si>
  <si>
    <t xml:space="preserve">Observacion de Fauna y Flora </t>
  </si>
  <si>
    <t>Observación de Aves</t>
  </si>
  <si>
    <t xml:space="preserve">Observación de Muestras y Vestigios Culturales </t>
  </si>
  <si>
    <t>Observacion de Ballenas</t>
  </si>
  <si>
    <t>Actividades de Sol y Playa</t>
  </si>
  <si>
    <t xml:space="preserve">Actividades Subacuaticas </t>
  </si>
  <si>
    <t xml:space="preserve">Actividades Acuaticas </t>
  </si>
  <si>
    <t xml:space="preserve">Contacto con Culturas Vivas </t>
  </si>
  <si>
    <t>Montañismo</t>
  </si>
  <si>
    <t xml:space="preserve">Actividades de Salud y Bienestar </t>
  </si>
  <si>
    <t xml:space="preserve">Escalada en Hielo y Roca </t>
  </si>
  <si>
    <t>Visita a Cuevas y Cavernas</t>
  </si>
  <si>
    <t>Aseo y Mantenimiento de las Instalaciones</t>
  </si>
  <si>
    <t>Alojamiento</t>
  </si>
  <si>
    <t>Alimentación / Restaurante</t>
  </si>
  <si>
    <t>Servicio de Baños</t>
  </si>
  <si>
    <t>Servicios Públicos</t>
  </si>
  <si>
    <t>Accesibilidad- Servicio de Transporte</t>
  </si>
  <si>
    <t>Centro de Interpretación Ambiental</t>
  </si>
  <si>
    <t>Guianza, Interpretación Ambiental</t>
  </si>
  <si>
    <t xml:space="preserve">Manejo, disposicion de residuos solidos </t>
  </si>
  <si>
    <t>TARIFAS</t>
  </si>
  <si>
    <t>Género</t>
  </si>
  <si>
    <t>Edad</t>
  </si>
  <si>
    <t>Lugar de Procedencia</t>
  </si>
  <si>
    <t>Ciudad</t>
  </si>
  <si>
    <t>Pais</t>
  </si>
  <si>
    <t>Nivel de Formación máximo alcanzado</t>
  </si>
  <si>
    <t>Ocupación Principal</t>
  </si>
  <si>
    <t xml:space="preserve">DTAO </t>
  </si>
  <si>
    <t>PNN</t>
  </si>
  <si>
    <t>Cueva de los Guacharos</t>
  </si>
  <si>
    <t>Cedros</t>
  </si>
  <si>
    <t>Colombia</t>
  </si>
  <si>
    <t>munozbolanosw@gmail.com</t>
  </si>
  <si>
    <t>Pitalito</t>
  </si>
  <si>
    <t>no legible</t>
  </si>
  <si>
    <t>San Jose del Fragua</t>
  </si>
  <si>
    <t>equipotecnico.altofragua@parquesnacionales.gov.co</t>
  </si>
  <si>
    <t>Palestina</t>
  </si>
  <si>
    <t>ricardo.reyes@parquesnacionales.gov.co</t>
  </si>
  <si>
    <t>dm1187985@gmail.com</t>
  </si>
  <si>
    <t>Bogota D.C.</t>
  </si>
  <si>
    <t>nredondom@unal.edu.co</t>
  </si>
  <si>
    <t>samarinv@unal.edu.co</t>
  </si>
  <si>
    <t>CROSEZO@OPEPA.ORG</t>
  </si>
  <si>
    <t>zkatih@OPEPA.ORG</t>
  </si>
  <si>
    <t>caminatas@nogales.edu.co</t>
  </si>
  <si>
    <t>mcastiblanco@opepa.org</t>
  </si>
  <si>
    <t>jmdiaz15,jd@gmail.com</t>
  </si>
  <si>
    <t>psico.gabrielaoh@gmail.com</t>
  </si>
  <si>
    <t>analuciamuñozdiaz21@gmail.com</t>
  </si>
  <si>
    <t>marthafigueroa.03@gmail.com</t>
  </si>
  <si>
    <t>juanchavarro@gmail.com</t>
  </si>
  <si>
    <t>martinezequinamariaangelica@gmail.com</t>
  </si>
  <si>
    <t>luisatrujillorojas@gmail.com</t>
  </si>
  <si>
    <t>david.rogmar@gmail.com</t>
  </si>
  <si>
    <t>apasionadoandakies@gmail.com</t>
  </si>
  <si>
    <t>alejitammsm@gmail.com</t>
  </si>
  <si>
    <t>u20212200432@usco.edu.co</t>
  </si>
  <si>
    <t>jimmyreyesmuñoz@gmail.com</t>
  </si>
  <si>
    <t>Neiva</t>
  </si>
  <si>
    <t>ramos.esteban.1311@gmail.com</t>
  </si>
  <si>
    <t>andrespd170724@gmail.com</t>
  </si>
  <si>
    <t>juandreyes00@gmail.com</t>
  </si>
  <si>
    <t>geovannyave1230@gmail.com</t>
  </si>
  <si>
    <t>diegomeneses502@gmail.com</t>
  </si>
  <si>
    <t>u20221205818@usco.edu.co</t>
  </si>
  <si>
    <t>u20221205545@usco.edu.co</t>
  </si>
  <si>
    <t>Isnos</t>
  </si>
  <si>
    <t>zafervargas21@gmail.com</t>
  </si>
  <si>
    <t>u20211145674@usco.edu.co</t>
  </si>
  <si>
    <t>u20221205695@usco.edu.co</t>
  </si>
  <si>
    <t>davidjuhanorozco@gmail.com</t>
  </si>
  <si>
    <t>u20221207138@usco.edu.co</t>
  </si>
  <si>
    <t>u20221204343@usco.edu.co</t>
  </si>
  <si>
    <t>u20231214515@usco.edu.co</t>
  </si>
  <si>
    <t>jorgedourbano@gmail.com</t>
  </si>
  <si>
    <t>murciamayrin@gmail.com</t>
  </si>
  <si>
    <t>u20221205464@usco.edu.co</t>
  </si>
  <si>
    <t>marcelasusatamasabuel@gmail.com</t>
  </si>
  <si>
    <t>juanfoch14@gmail.com</t>
  </si>
  <si>
    <t>valentinaaforero28@gmail.com</t>
  </si>
  <si>
    <t>mariapjovenmendez@gmail.com</t>
  </si>
  <si>
    <t>sofiperdomo28@gmail.com</t>
  </si>
  <si>
    <t>anarobles0329@gmail.com</t>
  </si>
  <si>
    <t>mcerquerabolaños@gmail.com</t>
  </si>
  <si>
    <t>u20241221356@usco.edu.co</t>
  </si>
  <si>
    <t>u20242228881@usco.edu.co</t>
  </si>
  <si>
    <t>bocanegrarojasjulianmauricio@gmail.com</t>
  </si>
  <si>
    <t>sara.polania03@gmail.com</t>
  </si>
  <si>
    <t>u20232218093@usco.edu.co</t>
  </si>
  <si>
    <t>cerqueraj597@gmail.com</t>
  </si>
  <si>
    <t>michaelgarcia.bio@gmail.com</t>
  </si>
  <si>
    <t>Rivera</t>
  </si>
  <si>
    <t>karentpuente@gmail.com</t>
  </si>
  <si>
    <t>juanchorocha.inem@gmail.com</t>
  </si>
  <si>
    <t>panasofia25@gmail.com</t>
  </si>
  <si>
    <t>catherinquimbaya@gmail.com</t>
  </si>
  <si>
    <t>Santa Maria</t>
  </si>
  <si>
    <t>juliethsanly@gmail.com</t>
  </si>
  <si>
    <t>julio.gonzalez@usco.edu.co</t>
  </si>
  <si>
    <t>DTAO</t>
  </si>
  <si>
    <t>NEVADOS</t>
  </si>
  <si>
    <t>BRISAS</t>
  </si>
  <si>
    <t>PEREIRA</t>
  </si>
  <si>
    <t>COLOMBIA</t>
  </si>
  <si>
    <t>N/A</t>
  </si>
  <si>
    <t>raul.velez.fx@gamail.com</t>
  </si>
  <si>
    <t>BOGOTA</t>
  </si>
  <si>
    <t>ANFELIXA2556@HOTMAIL.COM</t>
  </si>
  <si>
    <t>YFERNANDEZ818@GMAIL.COM</t>
  </si>
  <si>
    <t>1BO711@HOTMAIL.COM</t>
  </si>
  <si>
    <t>MADRID</t>
  </si>
  <si>
    <t>ESPAÑA</t>
  </si>
  <si>
    <t>CALI</t>
  </si>
  <si>
    <t>GDUQUENE@GMAIL.COM</t>
  </si>
  <si>
    <t>ACAZIAS</t>
  </si>
  <si>
    <t>JASMIN17011@HOTMAIL.COM</t>
  </si>
  <si>
    <t>LUISEBAQUERO257@YAHOO.COM.CO</t>
  </si>
  <si>
    <t>MAFE.B.C2002@GMAIL.COM</t>
  </si>
  <si>
    <t>MEDELLIN</t>
  </si>
  <si>
    <t>JHONDERECHO@OUTLOOK.COM</t>
  </si>
  <si>
    <t>VALLEDUPAR</t>
  </si>
  <si>
    <t>ANDERSONERA2050@GMAIL.COM</t>
  </si>
  <si>
    <t>LA UNION V</t>
  </si>
  <si>
    <t>ADOLFOVALENCIA6350@GMAIL.COM</t>
  </si>
  <si>
    <t>DATOBE210@HOTMAIL.COM</t>
  </si>
  <si>
    <t>TULUA</t>
  </si>
  <si>
    <t>YABRAK11@GMAIL.COM</t>
  </si>
  <si>
    <t>ACTUALIZAR2000@HOTMAIL.COM</t>
  </si>
  <si>
    <t>DIMATERO@HOTMAIL.COM</t>
  </si>
  <si>
    <t>LAU56630@GMAIL.COM</t>
  </si>
  <si>
    <t xml:space="preserve">SEBASTIANB.@GMAIL.COM </t>
  </si>
  <si>
    <t>BENITOW@GMAIL.COM</t>
  </si>
  <si>
    <t>ACEVEDOESTEBAN16@GMAIL.COM</t>
  </si>
  <si>
    <t>PLIANANDRES4818@GMAIL.COM</t>
  </si>
  <si>
    <t>NEIVA</t>
  </si>
  <si>
    <t>CHIA</t>
  </si>
  <si>
    <t xml:space="preserve">MACACELNIA@HOTMAIL.COM </t>
  </si>
  <si>
    <t xml:space="preserve">BLEYMANCI@GMAIL.COM </t>
  </si>
  <si>
    <t>IBAGUE</t>
  </si>
  <si>
    <t xml:space="preserve">JEPEFV9473@GMAIL.COM </t>
  </si>
  <si>
    <t>DIDIERBUENO@HOTMAIL.ES</t>
  </si>
  <si>
    <t xml:space="preserve">NICOBTADC@GMAIL.COM </t>
  </si>
  <si>
    <t xml:space="preserve">YESSYSOFIA08@GMAIL.COM </t>
  </si>
  <si>
    <t xml:space="preserve">ENTHFLOREZGARCIA@GMAIL.COM </t>
  </si>
  <si>
    <t>INGAGA91@GMAIL.COM</t>
  </si>
  <si>
    <t>ANSERMA</t>
  </si>
  <si>
    <t>ALEJITA412007@CEIEO.POLICIA.GOV.C</t>
  </si>
  <si>
    <t xml:space="preserve">LUISZAPATA@HOTMAIL.COM </t>
  </si>
  <si>
    <t xml:space="preserve">STIVEN_VLEZ@HOTMAIL.COM </t>
  </si>
  <si>
    <t xml:space="preserve">JRSILVANA17@GMAIL.COM </t>
  </si>
  <si>
    <t xml:space="preserve">ALEJANDRAGARZONROBYO@GMAIL.COM </t>
  </si>
  <si>
    <t>PALMIRA</t>
  </si>
  <si>
    <t xml:space="preserve">NOTENGO9629@GMAIL.COM </t>
  </si>
  <si>
    <t xml:space="preserve">KTJARA@HOTMAIL.COM </t>
  </si>
  <si>
    <t>GERIKA1319@GMAIL.COM</t>
  </si>
  <si>
    <t>JAIMETM@GMAIL.COM</t>
  </si>
  <si>
    <t xml:space="preserve">CEFELIPE25@GMAIL.COM </t>
  </si>
  <si>
    <t xml:space="preserve">HOLIZARAZO@GMAIL.COM </t>
  </si>
  <si>
    <t xml:space="preserve">PILARCOGRA@GAMIL.COM </t>
  </si>
  <si>
    <t>ARMENIA</t>
  </si>
  <si>
    <t xml:space="preserve">LUANATRIRINOG@GMAIL.COM </t>
  </si>
  <si>
    <t>JCOS706@HOTMAIL.COM</t>
  </si>
  <si>
    <t>MAYULIANA19@GMAIL.COM</t>
  </si>
  <si>
    <t>JOHSMARIN7847@GMAIL.COM</t>
  </si>
  <si>
    <t>VANE.AGUIRRERAMIREZ@GMAIL.COM</t>
  </si>
  <si>
    <t>SANTA BARBARA</t>
  </si>
  <si>
    <t>LASISDAA@HTOMAIL.COM</t>
  </si>
  <si>
    <t>MURILLO</t>
  </si>
  <si>
    <t>CAHISSUARES@GAMIL.COM</t>
  </si>
  <si>
    <t>ITAGUI</t>
  </si>
  <si>
    <t>JULIANA.TIRADOC@UDEA.EDU.CO</t>
  </si>
  <si>
    <t>FRESNO</t>
  </si>
  <si>
    <t>NULADAVID391@GMAIL.COM</t>
  </si>
  <si>
    <t>HENIYPERZOSPINA@GMAIL.COM</t>
  </si>
  <si>
    <t>SIMUNATERHORTUA2002@GMAIL.COM</t>
  </si>
  <si>
    <t>ALVAREZESCOBARRANDRES@GMAIL.COM</t>
  </si>
  <si>
    <t>MANIZALES</t>
  </si>
  <si>
    <t>CARLOSLENISC@CORREOPOLICIA.GOV.CO</t>
  </si>
  <si>
    <t>DILANSILVAMURILLO@GMAIL.COM</t>
  </si>
  <si>
    <t>PASTO</t>
  </si>
  <si>
    <t>CARLOSTORO04@GMAIL.COM</t>
  </si>
  <si>
    <t>YESICA.MEZGO@GMAIL.COM</t>
  </si>
  <si>
    <t>HUILA</t>
  </si>
  <si>
    <t>QUDITHGUTIERRA4@HOTMAIL.COM</t>
  </si>
  <si>
    <t>VICDO32@GMAIL.COM</t>
  </si>
  <si>
    <t>DANIEL.CIFUENTE77@GMAIL.COM</t>
  </si>
  <si>
    <t>TUNJA</t>
  </si>
  <si>
    <t>FTALEJAVP@GMAIL.COM</t>
  </si>
  <si>
    <t>ARERE17KSC@UTP.EDU.CO</t>
  </si>
  <si>
    <t>MOCOA</t>
  </si>
  <si>
    <t>CALLEMONTOYAYALIBARDO@GMAIL.COM</t>
  </si>
  <si>
    <t>VILLAVICANCUA</t>
  </si>
  <si>
    <t>LOGOSMONACAMILO@GMAIL.COM</t>
  </si>
  <si>
    <t>J.PALACIOSC@HOTMAIL.COM</t>
  </si>
  <si>
    <t>BARCELONA</t>
  </si>
  <si>
    <t>CASCANTE</t>
  </si>
  <si>
    <t>CHINCHINA</t>
  </si>
  <si>
    <t>dianacarolinalopez@gmail.com</t>
  </si>
  <si>
    <t>CAJAMARCA</t>
  </si>
  <si>
    <t>potosipalmadecera@gmail.com</t>
  </si>
  <si>
    <t>FRANCIA</t>
  </si>
  <si>
    <t>karaykarachas@gmail.com</t>
  </si>
  <si>
    <t>CHILE</t>
  </si>
  <si>
    <t>guido.pizarro@usach.cl</t>
  </si>
  <si>
    <t>LA CEJA</t>
  </si>
  <si>
    <t>aracellybedoy@hotmail.com</t>
  </si>
  <si>
    <t>yesikalpi@gmail.com</t>
  </si>
  <si>
    <t>julieth.11.21@gmail.com</t>
  </si>
  <si>
    <t>EE.UU</t>
  </si>
  <si>
    <t>DPLETZKE@GMAIL.COM</t>
  </si>
  <si>
    <t>LOTERO1190@GMAIL.COM</t>
  </si>
  <si>
    <t>VALENTINA0607@HOTMAIL.COM</t>
  </si>
  <si>
    <t>ANDREPIPE87@GMAIL.COM</t>
  </si>
  <si>
    <t>CTAPIASG@HOTMAIL.COM</t>
  </si>
  <si>
    <t>CRISTIAN.601511056@UCALDAS.EDU.CO</t>
  </si>
  <si>
    <t>EDIER.VALDES12@GMAIL.COM</t>
  </si>
  <si>
    <t>MANUGARCIA30@GMAIL.COM</t>
  </si>
  <si>
    <t>EDWINLAWULU@GMAIL.COM</t>
  </si>
  <si>
    <t>LUCYJGG18@GMAIL.COM</t>
  </si>
  <si>
    <t>PUTUMAYO</t>
  </si>
  <si>
    <t>SHARITHPG777@GMAIL.COM</t>
  </si>
  <si>
    <t>MARYSOLACEVEDOCANO@GMAIL.COM</t>
  </si>
  <si>
    <t>GUATEMALA</t>
  </si>
  <si>
    <t>CMSIERRAL@GMAIL.COM</t>
  </si>
  <si>
    <t>SFF</t>
  </si>
  <si>
    <t>GALERAS</t>
  </si>
  <si>
    <t>TELPIS</t>
  </si>
  <si>
    <t>agiecarolinahoran@gmail.com</t>
  </si>
  <si>
    <t>martanitasar@yahoo.com</t>
  </si>
  <si>
    <t>NEMOCON</t>
  </si>
  <si>
    <t>carolinagachury@gmail.com</t>
  </si>
  <si>
    <t>duarte.laura17@gmail.com</t>
  </si>
  <si>
    <t>llihas@hotmail.com</t>
  </si>
  <si>
    <t>RIONEGRO</t>
  </si>
  <si>
    <t>cristianserna3@gmail.com</t>
  </si>
  <si>
    <t>andrea89614@yahoo.es</t>
  </si>
  <si>
    <t>PARIS</t>
  </si>
  <si>
    <t>LITUANIA</t>
  </si>
  <si>
    <t>gecyte@gmail.com</t>
  </si>
  <si>
    <t>dcardenass@unal.edu.co</t>
  </si>
  <si>
    <t>dferes1999@hotmail.com</t>
  </si>
  <si>
    <t>nanoguera@gmail.com</t>
  </si>
  <si>
    <t>conybenavideso@gmail.com</t>
  </si>
  <si>
    <t>victorcuayal@yahoo.es</t>
  </si>
  <si>
    <t>isabelacuayal@gmail.com</t>
  </si>
  <si>
    <t>nocampog@gmail.com</t>
  </si>
  <si>
    <t>asaldarriagao@gmail.com</t>
  </si>
  <si>
    <t>jaimeruizglus@gmail.com</t>
  </si>
  <si>
    <t>ymtorres1891@hotmail.com</t>
  </si>
  <si>
    <t>san.jaime@hotmail.com</t>
  </si>
  <si>
    <t>camiza07@gmail.com</t>
  </si>
  <si>
    <t>claribel.acosta@hotmail.com</t>
  </si>
  <si>
    <t>ramstein.jimz@hotmail.com</t>
  </si>
  <si>
    <t>cmbotero883@gmail.com</t>
  </si>
  <si>
    <t>LA CRUZ - NARIÑO</t>
  </si>
  <si>
    <t>tatianarealp@gmail.com</t>
  </si>
  <si>
    <t>paolateo@gmail.com</t>
  </si>
  <si>
    <t>yuliana2525@gmail.com</t>
  </si>
  <si>
    <t>manuelchachinoy5.3@gmail.com</t>
  </si>
  <si>
    <t>jalasso218@gmail.com</t>
  </si>
  <si>
    <t>YACUANQUER</t>
  </si>
  <si>
    <t>favin.insuasty@gmail.com</t>
  </si>
  <si>
    <t xml:space="preserve">PASTO </t>
  </si>
  <si>
    <t>mireyandba@gmail.com</t>
  </si>
  <si>
    <t>julio.insuasty@yahoo.es</t>
  </si>
  <si>
    <t>lido990@hotmail.com</t>
  </si>
  <si>
    <t>madeline_caicedo@hotmail.com</t>
  </si>
  <si>
    <t>silvia.reyes@oulot.com</t>
  </si>
  <si>
    <t>nicolasviveros01@gmail.com</t>
  </si>
  <si>
    <t>luisfafaelhugo@gmail.com</t>
  </si>
  <si>
    <t>andres-mauri250@hotmail.com</t>
  </si>
  <si>
    <t>andresceptico@gmail.com</t>
  </si>
  <si>
    <t>ospinaluza@yahoo.com</t>
  </si>
  <si>
    <t>Otún Quimbaya</t>
  </si>
  <si>
    <t>SFF OTÚN QUIMBAYA</t>
  </si>
  <si>
    <t>Pereira</t>
  </si>
  <si>
    <t>estremajuva@gmail.com</t>
  </si>
  <si>
    <t>Armenia</t>
  </si>
  <si>
    <t>joseantoniosuarezdias248@gmail.com</t>
  </si>
  <si>
    <t>Dosquebradas</t>
  </si>
  <si>
    <t>malegome.47@gmail.com</t>
  </si>
  <si>
    <t>Bogotá</t>
  </si>
  <si>
    <t>carlos.nieto.cubides@gmail.com</t>
  </si>
  <si>
    <t>onino96+5@@hotmail.com</t>
  </si>
  <si>
    <t>carova.vcr@gmail.com</t>
  </si>
  <si>
    <t>caluva23@hotmail.com</t>
  </si>
  <si>
    <t>panale@gmail.com</t>
  </si>
  <si>
    <t>ocampo1502@gmail.com</t>
  </si>
  <si>
    <t>España</t>
  </si>
  <si>
    <t>ingridalvarez84@gmail.com</t>
  </si>
  <si>
    <t>gisselle.mch@gmail.com</t>
  </si>
  <si>
    <t>juanda.bueno2011@gmail.com</t>
  </si>
  <si>
    <t>Francia</t>
  </si>
  <si>
    <t>2021eduinqgmail.com</t>
  </si>
  <si>
    <t>willmar.acevedo@ucp.edu.co</t>
  </si>
  <si>
    <t>holmes.espimosa@hotmail.com</t>
  </si>
  <si>
    <t xml:space="preserve">Dosquebradas </t>
  </si>
  <si>
    <t>orpemo75@hotmail.com</t>
  </si>
  <si>
    <t>myriamcecilia1983@gmail.com</t>
  </si>
  <si>
    <t>Barcelona</t>
  </si>
  <si>
    <t>sofe03qgmail.com</t>
  </si>
  <si>
    <t>lilisoy@qutp.edu.co</t>
  </si>
  <si>
    <t>paola.alonso237@gmail.com</t>
  </si>
  <si>
    <t>c.ceron.r@gmail.com</t>
  </si>
  <si>
    <t>surycardona@hotmail.com</t>
  </si>
  <si>
    <t>almacenlallave@hotmail.com</t>
  </si>
  <si>
    <t>cristinagirmoni13@gmail.com</t>
  </si>
  <si>
    <t>valentinacharrg26@gmail.com</t>
  </si>
  <si>
    <t>onino9675@hotmail.com</t>
  </si>
  <si>
    <t>Tunja</t>
  </si>
  <si>
    <t>johannaosoriocamargo@gmail.com</t>
  </si>
  <si>
    <t>Madrid</t>
  </si>
  <si>
    <t>jiseos.jmanuel@gmail.com</t>
  </si>
  <si>
    <t>liamars@hotmail.com</t>
  </si>
  <si>
    <t>airaudi@hotmail.com</t>
  </si>
  <si>
    <t>jaramireznoel@hotmail.com</t>
  </si>
  <si>
    <t>maurdossa@birdscolombia.com</t>
  </si>
  <si>
    <t>pauandreamorau@gmail.com</t>
  </si>
  <si>
    <t>maridonaldp@hotmail.com</t>
  </si>
  <si>
    <t xml:space="preserve">Sidney </t>
  </si>
  <si>
    <t>Australia</t>
  </si>
  <si>
    <t>james.tichle1@hotmail.com</t>
  </si>
  <si>
    <t>Alemania</t>
  </si>
  <si>
    <t>janhenrikasmas@gmail.com</t>
  </si>
  <si>
    <t>i.e.losandes@dosquebradas.edu.co</t>
  </si>
  <si>
    <t>bryanvm13@gmail.com</t>
  </si>
  <si>
    <t>orientacion.fabiovasquez@gmail.com</t>
  </si>
  <si>
    <t>luisarturocastro71@gmail.com</t>
  </si>
  <si>
    <t>lauren.hurtado@outlook.con</t>
  </si>
  <si>
    <t>albalucero-6414@hotmail.com</t>
  </si>
  <si>
    <t>bamartinez3@gmail.com</t>
  </si>
  <si>
    <t>Balboa</t>
  </si>
  <si>
    <t>luzene33@hotmail.com</t>
  </si>
  <si>
    <t>gloriamilenabetancur@gmail.com</t>
  </si>
  <si>
    <t>coordisadosa@gmail.com</t>
  </si>
  <si>
    <t>danioroca06@gmail.com</t>
  </si>
  <si>
    <t>yesica87ortiz@gmail.com</t>
  </si>
  <si>
    <t>7.alvarez.0@gmail.com</t>
  </si>
  <si>
    <t>betancurdeisy00@gmail.com</t>
  </si>
  <si>
    <t>alvaro.yara@ambientebogota.gov.co</t>
  </si>
  <si>
    <t>d.diaz23@utp.edu.co</t>
  </si>
  <si>
    <t>yeimy.sanchez@iemanos.unidas..edu.co</t>
  </si>
  <si>
    <t>milenarock009@gmail.com</t>
  </si>
  <si>
    <t>claudiafranco@iesfarabia.edu.co</t>
  </si>
  <si>
    <t>santysebas2720@hotmail.com</t>
  </si>
  <si>
    <t>c.alvarez99999@gmail.com</t>
  </si>
  <si>
    <t>j.cano2@utp.edu.co</t>
  </si>
  <si>
    <t>alujora@gmail.com</t>
  </si>
  <si>
    <t>amaroroo65@gmail.com</t>
  </si>
  <si>
    <t>jharizon.inagan@utp.edu.co</t>
  </si>
  <si>
    <t>claomilez@gmail.com</t>
  </si>
  <si>
    <t>alarcunjeffer@gmail.com</t>
  </si>
  <si>
    <t>andres.camargo@utp.edu.co</t>
  </si>
  <si>
    <t>goarca028@gmail.com</t>
  </si>
  <si>
    <t>melina.garcia@utp.edu.co</t>
  </si>
  <si>
    <t>grisalesgarciajuanmanuel@gmail.com</t>
  </si>
  <si>
    <t>Santa Rosa</t>
  </si>
  <si>
    <t>santi2007vr@gmail.com</t>
  </si>
  <si>
    <t>leidytabares@gmail.com</t>
  </si>
  <si>
    <t>Contacto con la naturaleza</t>
  </si>
  <si>
    <t>Historia y cultura</t>
  </si>
  <si>
    <t>En promedio, los visitantes seleccionaron 1,8 motivaciones</t>
  </si>
  <si>
    <t>Página web</t>
  </si>
  <si>
    <t>Amigos y familiares</t>
  </si>
  <si>
    <t>Agencias de viaje</t>
  </si>
  <si>
    <t>PASADÍA</t>
  </si>
  <si>
    <t>DE 1 A 3 DÍAS</t>
  </si>
  <si>
    <t xml:space="preserve">DE 4 A 7 DÍAS </t>
  </si>
  <si>
    <t>MÁS DE 8 DÍAS</t>
  </si>
  <si>
    <t>Económicas</t>
  </si>
  <si>
    <t>Justas</t>
  </si>
  <si>
    <t>Costosas</t>
  </si>
  <si>
    <t>18–25</t>
  </si>
  <si>
    <t>26–35</t>
  </si>
  <si>
    <t>36–50</t>
  </si>
  <si>
    <t>50+</t>
  </si>
  <si>
    <t>Nacional</t>
  </si>
  <si>
    <t>No informa</t>
  </si>
  <si>
    <t>Secundaria</t>
  </si>
  <si>
    <t>Técnico/Tecnólogo</t>
  </si>
  <si>
    <t>Universitario</t>
  </si>
  <si>
    <t>Posgrado</t>
  </si>
  <si>
    <t>Empleado</t>
  </si>
  <si>
    <t>Independiente</t>
  </si>
  <si>
    <t>Estudiante</t>
  </si>
  <si>
    <t>Hogar</t>
  </si>
  <si>
    <t>Pensionado</t>
  </si>
  <si>
    <t>Desempleado</t>
  </si>
  <si>
    <t>IGUAQUE</t>
  </si>
  <si>
    <t>Etiquetas de fila</t>
  </si>
  <si>
    <t>Total general</t>
  </si>
  <si>
    <t>Suma de Contacto con la Naturaleza</t>
  </si>
  <si>
    <t>Suma de Descanso</t>
  </si>
  <si>
    <t>Suma de Académico</t>
  </si>
  <si>
    <t>Suma de Contacto Comun. Local</t>
  </si>
  <si>
    <t>Suma de Deporte</t>
  </si>
  <si>
    <t>Suma de Salud</t>
  </si>
  <si>
    <t>Suma de Historia y Cultura</t>
  </si>
  <si>
    <t xml:space="preserve">motivo contacto con la naturaleza </t>
  </si>
  <si>
    <t>motivo Descanso</t>
  </si>
  <si>
    <t>Motivo Académico</t>
  </si>
  <si>
    <t>Motivo Contacto Comun. Local</t>
  </si>
  <si>
    <t>Motivo 
Deporte</t>
  </si>
  <si>
    <t>Motivo 
Salud</t>
  </si>
  <si>
    <t xml:space="preserve">Motivo 
Historia y Cultura </t>
  </si>
  <si>
    <t xml:space="preserve">MAS DE UNA MOTIVACIÓN </t>
  </si>
  <si>
    <t>Pendiente FORMS</t>
  </si>
  <si>
    <t>Porcentaje de visitantes que marcaron cada motivación por área protegida</t>
  </si>
  <si>
    <t>AP</t>
  </si>
  <si>
    <t>Más de un canal</t>
  </si>
  <si>
    <t>Suma de Página Web</t>
  </si>
  <si>
    <t>Suma de Internet</t>
  </si>
  <si>
    <t>Suma de Amigos y Familiares</t>
  </si>
  <si>
    <t>Suma de Agencias de Viaje</t>
  </si>
  <si>
    <t>Suma de Medios Masivos</t>
  </si>
  <si>
    <t>Porcentaje de visitantes que marcaron cada canal por área protegida</t>
  </si>
  <si>
    <t>%
PAG. WEB 
POR AP</t>
  </si>
  <si>
    <t xml:space="preserve">% 
AMIGOS Y FAMILIARES
POR AP </t>
  </si>
  <si>
    <t>% 
INTERNET
POR AP</t>
  </si>
  <si>
    <t>%
AGENCIAS DE VIAJE 
POR AP</t>
  </si>
  <si>
    <t xml:space="preserve"> MEDIOS MASIVOS</t>
  </si>
  <si>
    <t>ASPECTOS GENERALES</t>
  </si>
  <si>
    <t>ACTIVIDADES ECOTURISMO</t>
  </si>
  <si>
    <t>SERVICIOS GENERALES</t>
  </si>
  <si>
    <t>Indice de Servicios generales DTAO</t>
  </si>
  <si>
    <t>Indice Actividades Ecoturísmo</t>
  </si>
  <si>
    <t>Ïndice servicios ecoturísticos</t>
  </si>
  <si>
    <t>SERVICIOS ECOTURÍSTICOS</t>
  </si>
  <si>
    <t>IGS DTAO</t>
  </si>
  <si>
    <t>ACTIVIDADES ECOTURÍSTICAS</t>
  </si>
  <si>
    <t xml:space="preserve">Económicas </t>
  </si>
  <si>
    <t xml:space="preserve">Justas </t>
  </si>
  <si>
    <t>MASCULINO</t>
  </si>
  <si>
    <t>FEMENINO</t>
  </si>
  <si>
    <t>GÉNERO</t>
  </si>
  <si>
    <t>EDAD</t>
  </si>
  <si>
    <t xml:space="preserve">Procedencia Final </t>
  </si>
  <si>
    <t>NACIONAL</t>
  </si>
  <si>
    <t>INTERNACIONAL</t>
  </si>
  <si>
    <t>NO INFORMA</t>
  </si>
  <si>
    <t xml:space="preserve">Primaria </t>
  </si>
  <si>
    <t xml:space="preserve">secundaria </t>
  </si>
  <si>
    <t xml:space="preserve">FORMACIÓN </t>
  </si>
  <si>
    <t xml:space="preserve">OCUPACIÓN </t>
  </si>
  <si>
    <t>REPORTE: III TRIMESTRE SIN IV</t>
  </si>
  <si>
    <t>el 75% de visitantes eligió motivo con la naturaleza y etc…total del AP</t>
  </si>
  <si>
    <t>43% de los visitantes tienen más de una motivación</t>
  </si>
  <si>
    <t>Marca temporal</t>
  </si>
  <si>
    <t>Dirección de correo electrónico</t>
  </si>
  <si>
    <t>Señor(a)  visitante de acuerdo con la Política de manejo de datos personales, autoriza de manera libre, previa, expresa y voluntaria  a Parques Nacionales Naturales de Colombia para que le envié información a su correo electrónico sobre los Parques Nacionales Naturales y su oferta ecoturística.</t>
  </si>
  <si>
    <t>¿Sabe que acaba de visitar un Área Protegida del Sistema de Parques Nacionales Naturales de Colombia ?</t>
  </si>
  <si>
    <r>
      <rPr>
        <b/>
        <sz val="10"/>
        <color theme="1"/>
        <rFont val="Arial"/>
        <family val="2"/>
      </rPr>
      <t>¿Qué lo motivó a visitar esta Área Protegida?</t>
    </r>
    <r>
      <rPr>
        <sz val="10"/>
        <color theme="1"/>
        <rFont val="Arial"/>
        <family val="2"/>
      </rPr>
      <t xml:space="preserve"> [.]</t>
    </r>
  </si>
  <si>
    <t xml:space="preserve">Otro ¿Cuál? </t>
  </si>
  <si>
    <t>¿Por qué medio se enteró de la existencia del Área Protegida?</t>
  </si>
  <si>
    <r>
      <rPr>
        <b/>
        <sz val="10"/>
        <color theme="1"/>
        <rFont val="Arial"/>
        <family val="2"/>
      </rPr>
      <t>¿Cuánto tiempo permaneció en el Área Protegida?</t>
    </r>
    <r>
      <rPr>
        <sz val="10"/>
        <color theme="1"/>
        <rFont val="Arial"/>
        <family val="2"/>
      </rPr>
      <t xml:space="preserve"> [.]</t>
    </r>
  </si>
  <si>
    <r>
      <t xml:space="preserve">5. Califique la calidad de los siguientes aspectos, actividades y servicios relacionados con el Área Protegida, según aplique: Excelente (E);  Bueno (B); Regular (R);  Deficiente (D);  No Aplica (NA).               </t>
    </r>
    <r>
      <rPr>
        <b/>
        <sz val="10"/>
        <color theme="1"/>
        <rFont val="Arial"/>
        <family val="2"/>
      </rPr>
      <t xml:space="preserve">
ASPECTOS GENERALES </t>
    </r>
    <r>
      <rPr>
        <sz val="10"/>
        <color theme="1"/>
        <rFont val="Arial"/>
        <family val="2"/>
      </rPr>
      <t>👌 [Información y recomendaciones previas sobre el área  protegida (AP)]</t>
    </r>
  </si>
  <si>
    <r>
      <t xml:space="preserve">5. Califique la calidad de los siguientes aspectos, actividades y servicios relacionados con el Área Protegida, según aplique: Excelente (E);  Bueno (B); Regular (R);  Deficiente (D);  No Aplica (NA).               </t>
    </r>
    <r>
      <rPr>
        <b/>
        <sz val="10"/>
        <color theme="1"/>
        <rFont val="Arial"/>
        <family val="2"/>
      </rPr>
      <t xml:space="preserve">
ASPECTOS GENERALES </t>
    </r>
    <r>
      <rPr>
        <sz val="10"/>
        <color theme="1"/>
        <rFont val="Arial"/>
        <family val="2"/>
      </rPr>
      <t>👌 [Charla de inducción al visitante]</t>
    </r>
  </si>
  <si>
    <r>
      <t xml:space="preserve">5. Califique la calidad de los siguientes aspectos, actividades y servicios relacionados con el Área Protegida, según aplique: Excelente (E);  Bueno (B); Regular (R);  Deficiente (D);  No Aplica (NA).               </t>
    </r>
    <r>
      <rPr>
        <b/>
        <sz val="10"/>
        <color theme="1"/>
        <rFont val="Arial"/>
        <family val="2"/>
      </rPr>
      <t xml:space="preserve">
ASPECTOS GENERALES </t>
    </r>
    <r>
      <rPr>
        <sz val="10"/>
        <color theme="1"/>
        <rFont val="Arial"/>
        <family val="2"/>
      </rPr>
      <t>👌 [Divulgación de la biodiversidad, bienes y servicios ambientales y/o sitios sagrados del A.P.]</t>
    </r>
  </si>
  <si>
    <r>
      <t xml:space="preserve">5. Califique la calidad de los siguientes aspectos, actividades y servicios relacionados con el Área Protegida, según aplique: Excelente (E);  Bueno (B); Regular (R);  Deficiente (D);  No Aplica (NA).               </t>
    </r>
    <r>
      <rPr>
        <b/>
        <sz val="10"/>
        <color theme="1"/>
        <rFont val="Arial"/>
        <family val="2"/>
      </rPr>
      <t xml:space="preserve">
ASPECTOS GENERALES </t>
    </r>
    <r>
      <rPr>
        <sz val="10"/>
        <color theme="1"/>
        <rFont val="Arial"/>
        <family val="2"/>
      </rPr>
      <t>👌 [Atención y orientación al visitante en el AP]</t>
    </r>
  </si>
  <si>
    <r>
      <t xml:space="preserve">5. Califique la calidad de los siguientes aspectos, actividades y servicios relacionados con el Área Protegida, según aplique: Excelente (E);  Bueno (B); Regular (R);  Deficiente (D);  No Aplica (NA).               </t>
    </r>
    <r>
      <rPr>
        <b/>
        <sz val="10"/>
        <color theme="1"/>
        <rFont val="Arial"/>
        <family val="2"/>
      </rPr>
      <t xml:space="preserve">
ASPECTOS GENERALES </t>
    </r>
    <r>
      <rPr>
        <sz val="10"/>
        <color theme="1"/>
        <rFont val="Arial"/>
        <family val="2"/>
      </rPr>
      <t>👌 [Señalización del área Protegida]</t>
    </r>
  </si>
  <si>
    <r>
      <t xml:space="preserve">5. Califique la calidad de los siguientes aspectos, actividades y servicios relacionados con el Área Protegida, según aplique: Excelente (E);  Bueno (B); Regular (R);  Deficiente (D);  No Aplica (NA).               </t>
    </r>
    <r>
      <rPr>
        <b/>
        <sz val="10"/>
        <color theme="1"/>
        <rFont val="Arial"/>
        <family val="2"/>
      </rPr>
      <t xml:space="preserve">
ASPECTOS GENERALES </t>
    </r>
    <r>
      <rPr>
        <sz val="10"/>
        <color theme="1"/>
        <rFont val="Arial"/>
        <family val="2"/>
      </rPr>
      <t>👌 [Estado de los senderos]</t>
    </r>
  </si>
  <si>
    <r>
      <t xml:space="preserve">5. Califique la calidad de los siguientes aspectos, actividades y servicios relacionados con el Área Protegida, según aplique: Excelente (E);  Bueno (B); Regular (R);  Deficiente (D);  No Aplica (NA).               </t>
    </r>
    <r>
      <rPr>
        <b/>
        <sz val="10"/>
        <color theme="1"/>
        <rFont val="Arial"/>
        <family val="2"/>
      </rPr>
      <t xml:space="preserve">
ASPECTOS GENERALES </t>
    </r>
    <r>
      <rPr>
        <sz val="10"/>
        <color theme="1"/>
        <rFont val="Arial"/>
        <family val="2"/>
      </rPr>
      <t>👌 [Paisaje (Belleza Paisajística)]</t>
    </r>
  </si>
  <si>
    <r>
      <t xml:space="preserve">5. Califique la calidad de los siguientes aspectos, actividades y servicios relacionados con el Área Protegida, según aplique: Excelente (E);  Bueno (B); Regular (R);  Deficiente (D);  No Aplica (NA).               </t>
    </r>
    <r>
      <rPr>
        <b/>
        <sz val="10"/>
        <color theme="1"/>
        <rFont val="Arial"/>
        <family val="2"/>
      </rPr>
      <t xml:space="preserve">
ASPECTOS GENERALES </t>
    </r>
    <r>
      <rPr>
        <sz val="10"/>
        <color theme="1"/>
        <rFont val="Arial"/>
        <family val="2"/>
      </rPr>
      <t>👌 [Seguridad en la prestación del servicio de ecoturismo (Riesgo de accidentes)]</t>
    </r>
  </si>
  <si>
    <r>
      <rPr>
        <b/>
        <sz val="10"/>
        <color theme="1"/>
        <rFont val="Arial"/>
        <family val="2"/>
      </rPr>
      <t xml:space="preserve">ACTIVIDADES </t>
    </r>
    <r>
      <rPr>
        <sz val="10"/>
        <color theme="1"/>
        <rFont val="Arial"/>
        <family val="2"/>
      </rPr>
      <t xml:space="preserve"> [Senderismo]</t>
    </r>
  </si>
  <si>
    <r>
      <rPr>
        <b/>
        <sz val="10"/>
        <color theme="1"/>
        <rFont val="Arial"/>
        <family val="2"/>
      </rPr>
      <t xml:space="preserve">ACTIVIDADES </t>
    </r>
    <r>
      <rPr>
        <sz val="10"/>
        <color theme="1"/>
        <rFont val="Arial"/>
        <family val="2"/>
      </rPr>
      <t xml:space="preserve"> [Observación de fauna y flora]</t>
    </r>
  </si>
  <si>
    <r>
      <rPr>
        <b/>
        <sz val="10"/>
        <color theme="1"/>
        <rFont val="Arial"/>
        <family val="2"/>
      </rPr>
      <t xml:space="preserve">ACTIVIDADES </t>
    </r>
    <r>
      <rPr>
        <sz val="10"/>
        <color theme="1"/>
        <rFont val="Arial"/>
        <family val="2"/>
      </rPr>
      <t xml:space="preserve"> [Observación de aves]</t>
    </r>
  </si>
  <si>
    <r>
      <rPr>
        <b/>
        <sz val="10"/>
        <color theme="1"/>
        <rFont val="Arial"/>
        <family val="2"/>
      </rPr>
      <t xml:space="preserve">ACTIVIDADES </t>
    </r>
    <r>
      <rPr>
        <sz val="10"/>
        <color theme="1"/>
        <rFont val="Arial"/>
        <family val="2"/>
      </rPr>
      <t xml:space="preserve"> [Observación de muestras y vestigios culturalesObservación de ballenas]</t>
    </r>
  </si>
  <si>
    <r>
      <rPr>
        <b/>
        <sz val="10"/>
        <color theme="1"/>
        <rFont val="Arial"/>
        <family val="2"/>
      </rPr>
      <t xml:space="preserve">ACTIVIDADES </t>
    </r>
    <r>
      <rPr>
        <sz val="10"/>
        <color theme="1"/>
        <rFont val="Arial"/>
        <family val="2"/>
      </rPr>
      <t xml:space="preserve"> [Observación de ballenas]</t>
    </r>
  </si>
  <si>
    <r>
      <rPr>
        <b/>
        <sz val="10"/>
        <color theme="1"/>
        <rFont val="Arial"/>
        <family val="2"/>
      </rPr>
      <t xml:space="preserve">ACTIVIDADES </t>
    </r>
    <r>
      <rPr>
        <sz val="10"/>
        <color theme="1"/>
        <rFont val="Arial"/>
        <family val="2"/>
      </rPr>
      <t xml:space="preserve"> [Actividades de sol y playa]</t>
    </r>
  </si>
  <si>
    <r>
      <rPr>
        <b/>
        <sz val="10"/>
        <color theme="1"/>
        <rFont val="Arial"/>
        <family val="2"/>
      </rPr>
      <t xml:space="preserve">ACTIVIDADES </t>
    </r>
    <r>
      <rPr>
        <sz val="10"/>
        <color theme="1"/>
        <rFont val="Arial"/>
        <family val="2"/>
      </rPr>
      <t xml:space="preserve"> [Actividades subacuáticas (buceo, careteo)]</t>
    </r>
  </si>
  <si>
    <r>
      <rPr>
        <b/>
        <sz val="10"/>
        <color theme="1"/>
        <rFont val="Arial"/>
        <family val="2"/>
      </rPr>
      <t xml:space="preserve">ACTIVIDADES </t>
    </r>
    <r>
      <rPr>
        <sz val="10"/>
        <color theme="1"/>
        <rFont val="Arial"/>
        <family val="2"/>
      </rPr>
      <t xml:space="preserve"> [Actividades acuáticas (baño, canotaje, recorridos)]</t>
    </r>
  </si>
  <si>
    <r>
      <rPr>
        <b/>
        <sz val="10"/>
        <color theme="1"/>
        <rFont val="Arial"/>
        <family val="2"/>
      </rPr>
      <t xml:space="preserve">ACTIVIDADES </t>
    </r>
    <r>
      <rPr>
        <sz val="10"/>
        <color theme="1"/>
        <rFont val="Arial"/>
        <family val="2"/>
      </rPr>
      <t xml:space="preserve"> [Contacto con culturas vivas (Indígenas, Negritudes)]</t>
    </r>
  </si>
  <si>
    <r>
      <rPr>
        <b/>
        <sz val="10"/>
        <color theme="1"/>
        <rFont val="Arial"/>
        <family val="2"/>
      </rPr>
      <t xml:space="preserve">ACTIVIDADES </t>
    </r>
    <r>
      <rPr>
        <sz val="10"/>
        <color theme="1"/>
        <rFont val="Arial"/>
        <family val="2"/>
      </rPr>
      <t xml:space="preserve"> [Montañismo]</t>
    </r>
  </si>
  <si>
    <r>
      <rPr>
        <b/>
        <sz val="10"/>
        <color theme="1"/>
        <rFont val="Arial"/>
        <family val="2"/>
      </rPr>
      <t xml:space="preserve">ACTIVIDADES </t>
    </r>
    <r>
      <rPr>
        <sz val="10"/>
        <color theme="1"/>
        <rFont val="Arial"/>
        <family val="2"/>
      </rPr>
      <t xml:space="preserve"> [Actividades de salud y bienestar]</t>
    </r>
  </si>
  <si>
    <r>
      <rPr>
        <b/>
        <sz val="10"/>
        <color theme="1"/>
        <rFont val="Arial"/>
        <family val="2"/>
      </rPr>
      <t xml:space="preserve">ACTIVIDADES </t>
    </r>
    <r>
      <rPr>
        <sz val="10"/>
        <color theme="1"/>
        <rFont val="Arial"/>
        <family val="2"/>
      </rPr>
      <t xml:space="preserve"> [Escalada en hielo y roca]</t>
    </r>
  </si>
  <si>
    <r>
      <rPr>
        <b/>
        <sz val="10"/>
        <color theme="1"/>
        <rFont val="Arial"/>
        <family val="2"/>
      </rPr>
      <t xml:space="preserve">ACTIVIDADES </t>
    </r>
    <r>
      <rPr>
        <sz val="10"/>
        <color theme="1"/>
        <rFont val="Arial"/>
        <family val="2"/>
      </rPr>
      <t xml:space="preserve"> [Visita a cuevas y cavernas]</t>
    </r>
  </si>
  <si>
    <t>Otro ¿Cuál?</t>
  </si>
  <si>
    <r>
      <rPr>
        <b/>
        <sz val="10"/>
        <color theme="1"/>
        <rFont val="Arial"/>
        <family val="2"/>
      </rPr>
      <t>SERVICIOS ECOTURISTICOS</t>
    </r>
    <r>
      <rPr>
        <sz val="10"/>
        <color theme="1"/>
        <rFont val="Arial"/>
        <family val="2"/>
      </rPr>
      <t xml:space="preserve"> 🏨 [Aseo y mantenimiento de las instalaciones]</t>
    </r>
  </si>
  <si>
    <r>
      <rPr>
        <b/>
        <sz val="10"/>
        <color theme="1"/>
        <rFont val="Arial"/>
        <family val="2"/>
      </rPr>
      <t>SERVICIOS ECOTURISTICOS</t>
    </r>
    <r>
      <rPr>
        <sz val="10"/>
        <color theme="1"/>
        <rFont val="Arial"/>
        <family val="2"/>
      </rPr>
      <t xml:space="preserve"> 🏨 [Alojamiento]</t>
    </r>
  </si>
  <si>
    <r>
      <rPr>
        <b/>
        <sz val="10"/>
        <color theme="1"/>
        <rFont val="Arial"/>
        <family val="2"/>
      </rPr>
      <t>SERVICIOS ECOTURISTICOS</t>
    </r>
    <r>
      <rPr>
        <sz val="10"/>
        <color theme="1"/>
        <rFont val="Arial"/>
        <family val="2"/>
      </rPr>
      <t xml:space="preserve"> 🏨 [Alimentación y servicio de restaurante]</t>
    </r>
  </si>
  <si>
    <r>
      <rPr>
        <b/>
        <sz val="10"/>
        <color theme="1"/>
        <rFont val="Arial"/>
        <family val="2"/>
      </rPr>
      <t>SERVICIOS ECOTURISTICOS</t>
    </r>
    <r>
      <rPr>
        <sz val="10"/>
        <color theme="1"/>
        <rFont val="Arial"/>
        <family val="2"/>
      </rPr>
      <t xml:space="preserve"> 🏨 [Servicio de baños]</t>
    </r>
  </si>
  <si>
    <r>
      <rPr>
        <b/>
        <sz val="10"/>
        <color theme="1"/>
        <rFont val="Arial"/>
        <family val="2"/>
      </rPr>
      <t>SERVICIOS ECOTURISTICOS</t>
    </r>
    <r>
      <rPr>
        <sz val="10"/>
        <color theme="1"/>
        <rFont val="Arial"/>
        <family val="2"/>
      </rPr>
      <t xml:space="preserve"> 🏨 [Servicios públicos (agua y luz)]</t>
    </r>
  </si>
  <si>
    <r>
      <rPr>
        <b/>
        <sz val="10"/>
        <color theme="1"/>
        <rFont val="Arial"/>
        <family val="2"/>
      </rPr>
      <t>SERVICIOS ECOTURISTICOS</t>
    </r>
    <r>
      <rPr>
        <sz val="10"/>
        <color theme="1"/>
        <rFont val="Arial"/>
        <family val="2"/>
      </rPr>
      <t xml:space="preserve"> 🏨 [Accesibilidad y servicio de transporte]</t>
    </r>
  </si>
  <si>
    <r>
      <rPr>
        <b/>
        <sz val="10"/>
        <color theme="1"/>
        <rFont val="Arial"/>
        <family val="2"/>
      </rPr>
      <t>SERVICIOS ECOTURISTICOS</t>
    </r>
    <r>
      <rPr>
        <sz val="10"/>
        <color theme="1"/>
        <rFont val="Arial"/>
        <family val="2"/>
      </rPr>
      <t xml:space="preserve"> 🏨 [Centro de interpretación ambiental]</t>
    </r>
  </si>
  <si>
    <r>
      <rPr>
        <b/>
        <sz val="10"/>
        <color theme="1"/>
        <rFont val="Arial"/>
        <family val="2"/>
      </rPr>
      <t>SERVICIOS ECOTURISTICOS</t>
    </r>
    <r>
      <rPr>
        <sz val="10"/>
        <color theme="1"/>
        <rFont val="Arial"/>
        <family val="2"/>
      </rPr>
      <t xml:space="preserve"> 🏨 [Guianza, Interpretación patrimonio natural y cultural]</t>
    </r>
  </si>
  <si>
    <r>
      <rPr>
        <b/>
        <sz val="10"/>
        <color theme="1"/>
        <rFont val="Arial"/>
        <family val="2"/>
      </rPr>
      <t>SERVICIOS ECOTURISTICOS</t>
    </r>
    <r>
      <rPr>
        <sz val="10"/>
        <color theme="1"/>
        <rFont val="Arial"/>
        <family val="2"/>
      </rPr>
      <t xml:space="preserve"> 🏨 [Manejo y disposición de residuos sólidos]</t>
    </r>
  </si>
  <si>
    <t>Otro ¿Cuál? 2</t>
  </si>
  <si>
    <t>Si usted visitó alguna de las siguientes áreas protegidas y su(s) correspondiente(s) playa(s) por  favor seleccionela: [.]</t>
  </si>
  <si>
    <t>Califique los siguientes aspectos y actividades relacionados con la(s) playa(s) visitada(s): [Información de la playa, previa a la visita]</t>
  </si>
  <si>
    <t>Califique los siguientes aspectos y actividades relacionados con la(s) playa(s) visitada(s): [Limpieza]</t>
  </si>
  <si>
    <t>Califique los siguientes aspectos y actividades relacionados con la(s) playa(s) visitada(s): [Seguridad]</t>
  </si>
  <si>
    <t>Califique los siguientes aspectos y actividades relacionados con la(s) playa(s) visitada(s): [Baño en el mar]</t>
  </si>
  <si>
    <t xml:space="preserve">Considera que las tarifas de ingreso al área protegida , fueron: </t>
  </si>
  <si>
    <r>
      <rPr>
        <b/>
        <sz val="10"/>
        <color theme="1"/>
        <rFont val="Arial"/>
        <family val="2"/>
      </rPr>
      <t xml:space="preserve">Género </t>
    </r>
    <r>
      <rPr>
        <sz val="10"/>
        <color theme="1"/>
        <rFont val="Arial"/>
        <family val="2"/>
      </rPr>
      <t xml:space="preserve"> [.]</t>
    </r>
  </si>
  <si>
    <r>
      <rPr>
        <b/>
        <sz val="10"/>
        <color theme="1"/>
        <rFont val="Arial"/>
        <family val="2"/>
      </rPr>
      <t>Edad</t>
    </r>
    <r>
      <rPr>
        <sz val="10"/>
        <color theme="1"/>
        <rFont val="Arial"/>
        <family val="2"/>
      </rPr>
      <t xml:space="preserve"> [.]</t>
    </r>
  </si>
  <si>
    <r>
      <rPr>
        <b/>
        <sz val="10"/>
        <color theme="1"/>
        <rFont val="Arial"/>
        <family val="2"/>
      </rPr>
      <t>Lugar de Procedencia</t>
    </r>
    <r>
      <rPr>
        <sz val="10"/>
        <color theme="1"/>
        <rFont val="Arial"/>
        <family val="2"/>
      </rPr>
      <t xml:space="preserve"> [.]</t>
    </r>
  </si>
  <si>
    <t>País</t>
  </si>
  <si>
    <r>
      <rPr>
        <b/>
        <sz val="10"/>
        <color theme="1"/>
        <rFont val="Arial"/>
        <family val="2"/>
      </rPr>
      <t>Nivel de formación máximo alcanzado</t>
    </r>
    <r>
      <rPr>
        <sz val="10"/>
        <color theme="1"/>
        <rFont val="Arial"/>
        <family val="2"/>
      </rPr>
      <t xml:space="preserve"> [.]</t>
    </r>
  </si>
  <si>
    <t>Ocupación principal [.]</t>
  </si>
  <si>
    <t>diegomps1980@gmail.com</t>
  </si>
  <si>
    <t>Si</t>
  </si>
  <si>
    <t>SI</t>
  </si>
  <si>
    <t>Medios Masivos (radio, tv, prensa, revistas, entre otros)</t>
  </si>
  <si>
    <t>Un día (pasadía)</t>
  </si>
  <si>
    <t>EXCELENTE</t>
  </si>
  <si>
    <t>REGULAR</t>
  </si>
  <si>
    <t>NO APLICA</t>
  </si>
  <si>
    <t>No Aplica</t>
  </si>
  <si>
    <t>Masculino</t>
  </si>
  <si>
    <t>De 36 a 50 años</t>
  </si>
  <si>
    <t>Manizales</t>
  </si>
  <si>
    <t xml:space="preserve">Colombia </t>
  </si>
  <si>
    <t>df.carnedas23@gmail.com</t>
  </si>
  <si>
    <t>Contacto con la naturaleza, Descanso</t>
  </si>
  <si>
    <t>BUENO</t>
  </si>
  <si>
    <t>De 26 a 35 años</t>
  </si>
  <si>
    <t>Bogots</t>
  </si>
  <si>
    <t>margaret.sancheztovar@gmail.com</t>
  </si>
  <si>
    <t>Femenino</t>
  </si>
  <si>
    <t xml:space="preserve">Manizales </t>
  </si>
  <si>
    <t>marinvalentina.bio@gmail.con</t>
  </si>
  <si>
    <t>Contacto con la naturaleza, Académico</t>
  </si>
  <si>
    <t>diego25.dd61@gmail.com</t>
  </si>
  <si>
    <t>Cucuta</t>
  </si>
  <si>
    <t>alejocorreara@gmail.com</t>
  </si>
  <si>
    <t>Técnico o tecnólogo</t>
  </si>
  <si>
    <t>jenniferpar@gmail.com</t>
  </si>
  <si>
    <t>Bogota</t>
  </si>
  <si>
    <t>carlosasgrr@yahoo.com</t>
  </si>
  <si>
    <t>Contacto con la naturaleza, Descanso, Contacto con comunidades locales, Deporte, Salud, Historia y cultura</t>
  </si>
  <si>
    <t>hectorm59@gmail.com</t>
  </si>
  <si>
    <t>Mayor de 50 años</t>
  </si>
  <si>
    <t xml:space="preserve">Medellín </t>
  </si>
  <si>
    <t>Trabaja y estudia</t>
  </si>
  <si>
    <t>alejandracsanta95@gmail.com</t>
  </si>
  <si>
    <t>cajiaocatalina@hotmail.com</t>
  </si>
  <si>
    <t>Contacto con la naturaleza, Historia y cultura</t>
  </si>
  <si>
    <t>Buga</t>
  </si>
  <si>
    <t>car9579@hotmail.com</t>
  </si>
  <si>
    <t>Bucaramanga</t>
  </si>
  <si>
    <t>andreita.jaubes@hotmail.com</t>
  </si>
  <si>
    <t>Cali</t>
  </si>
  <si>
    <t>afelipevelez08@gmail.com</t>
  </si>
  <si>
    <t>De 18 a 25 años</t>
  </si>
  <si>
    <t>Jardin</t>
  </si>
  <si>
    <t>jonmunoz333@gmail.com</t>
  </si>
  <si>
    <t xml:space="preserve">Exploración </t>
  </si>
  <si>
    <t>mariajose.idarraga@ucaldas.edu.co</t>
  </si>
  <si>
    <t>No</t>
  </si>
  <si>
    <t>djaramilloj1015@gmail.com</t>
  </si>
  <si>
    <t>Conocimiento</t>
  </si>
  <si>
    <t>Medellin</t>
  </si>
  <si>
    <t>pablop342@gmail.com</t>
  </si>
  <si>
    <t>Contacto con la naturaleza, Deporte, Salud</t>
  </si>
  <si>
    <t>DEFICIENTE</t>
  </si>
  <si>
    <t>PNN Tayrona - Playa La Piscinita</t>
  </si>
  <si>
    <t>natalia.cardona3@utp.edu.co</t>
  </si>
  <si>
    <t>felipe.mosquera1@utp.edu.co</t>
  </si>
  <si>
    <t>Contacto con la naturaleza, Descanso, Deporte, Salud</t>
  </si>
  <si>
    <t xml:space="preserve">Pereira </t>
  </si>
  <si>
    <t>lauracr56@icloud.com</t>
  </si>
  <si>
    <t>miguel.giraldo@utp.edu.co</t>
  </si>
  <si>
    <t>marlonmosquera57@gmail.com</t>
  </si>
  <si>
    <t>santiagogaleanoespitia@gmail.com</t>
  </si>
  <si>
    <t>Contacto con la naturaleza, Descanso, Académico, Deporte, Salud, Historia y cultura</t>
  </si>
  <si>
    <t>osoriozapatayamile083@gmail.com</t>
  </si>
  <si>
    <t>Valle del cauca</t>
  </si>
  <si>
    <t>vvillamil.m@gmail.com</t>
  </si>
  <si>
    <t>Turismo</t>
  </si>
  <si>
    <t>alexduquefranco@gmail.com</t>
  </si>
  <si>
    <t>tatianaherrera13@hotmail.con</t>
  </si>
  <si>
    <t>Ibague</t>
  </si>
  <si>
    <t>bibianabarbosa@gmail.com</t>
  </si>
  <si>
    <t xml:space="preserve">Bogotá </t>
  </si>
  <si>
    <t>dbonilla077@gmail.com</t>
  </si>
  <si>
    <t>davibra423@gmail.com</t>
  </si>
  <si>
    <t>mpenagosp2@gmail.com</t>
  </si>
  <si>
    <t>nanncyat@gmail.com</t>
  </si>
  <si>
    <t>rinconmkevin@gmail.com</t>
  </si>
  <si>
    <t>lychavezr@ut.edu.co</t>
  </si>
  <si>
    <t xml:space="preserve">IBaguè </t>
  </si>
  <si>
    <t>GONZALEZ.ANGEL189@GMAIL.COM</t>
  </si>
  <si>
    <t>JAMAGA24@HOTMAIL.COM</t>
  </si>
  <si>
    <t>Villavicencio</t>
  </si>
  <si>
    <t>DERLI130@HOTMAIL.COM</t>
  </si>
  <si>
    <t>MIROBRAN@HOTMAIL.COM</t>
  </si>
  <si>
    <t>Medellìn</t>
  </si>
  <si>
    <t>ANDRESPEREZMORENO@GMAIL.COM</t>
  </si>
  <si>
    <t>CORREOVOLAVEROS@GMAIL.COM</t>
  </si>
  <si>
    <t>Ibaguè</t>
  </si>
  <si>
    <t>JOSEWILBER01@HOTMAIL.COM</t>
  </si>
  <si>
    <t>Contacto con la naturaleza, Descanso, Historia y cultura</t>
  </si>
  <si>
    <t>ESTEFANIA_717@HOTMAIL.COM</t>
  </si>
  <si>
    <t>GENESISTAVE@GMAIL.COM</t>
  </si>
  <si>
    <t>cortezbanguera1028@gmail.com</t>
  </si>
  <si>
    <t>Supia</t>
  </si>
  <si>
    <t>Colombka</t>
  </si>
  <si>
    <t>alejophotographyco@gmail.com</t>
  </si>
  <si>
    <t>danicuestarriba@gmail.com</t>
  </si>
  <si>
    <t>Otro</t>
  </si>
  <si>
    <t>luisavidal193@gmail.com</t>
  </si>
  <si>
    <t>Contacto con la naturaleza, Académico, Historia y cultura</t>
  </si>
  <si>
    <t>Cauca</t>
  </si>
  <si>
    <t>santiago1daniel2@gmail.com</t>
  </si>
  <si>
    <t>eavelazco@unicauca.edu.co</t>
  </si>
  <si>
    <t xml:space="preserve">Cauca </t>
  </si>
  <si>
    <t>kevinordonez@unicauca.edu.co</t>
  </si>
  <si>
    <t>gonzalomurillooyola@gmail.com</t>
  </si>
  <si>
    <t>No aplica.</t>
  </si>
  <si>
    <t>hernandobazurto@gmail.com</t>
  </si>
  <si>
    <t>colombiapezca@gmail.com</t>
  </si>
  <si>
    <t>bedoya0584@gmail.com</t>
  </si>
  <si>
    <t>nelsoncamiloocampo2505@gmail.com</t>
  </si>
  <si>
    <t>MIRIAMLARA13@HOTMAIL.COM</t>
  </si>
  <si>
    <t>YINETHK93@GMAIL.COM</t>
  </si>
  <si>
    <t>bogota</t>
  </si>
  <si>
    <t>colombia</t>
  </si>
  <si>
    <t>LOZAN@OUTLLOK.ES</t>
  </si>
  <si>
    <t>neiva</t>
  </si>
  <si>
    <t>JUBER246@HOTMAIL.COM</t>
  </si>
  <si>
    <t>Descanso, Salud</t>
  </si>
  <si>
    <t>ibague</t>
  </si>
  <si>
    <t>DIEGOAN16@HOTMAIL.COM</t>
  </si>
  <si>
    <t>pereira</t>
  </si>
  <si>
    <t>MATERIALESYMADERAS15@GMAIL.COM</t>
  </si>
  <si>
    <t>STIVEN3127360691@GMAIL.COM</t>
  </si>
  <si>
    <t>Contacto con la naturaleza, Salud</t>
  </si>
  <si>
    <t>ZAPATAILDEBRANO97@GMAIL.COM</t>
  </si>
  <si>
    <t>COCO19@GMAIL.COM</t>
  </si>
  <si>
    <t>marhenaogi@unal.edu.co</t>
  </si>
  <si>
    <t>daagva@gmail.com</t>
  </si>
  <si>
    <t>mayaalvarezmariana@gmail.com</t>
  </si>
  <si>
    <t>Exposiciónes .</t>
  </si>
  <si>
    <t>nawalkers.senderismo@gmail.com</t>
  </si>
  <si>
    <t>fredycalo@gmail.com</t>
  </si>
  <si>
    <t>Contacto con la naturaleza, Deporte</t>
  </si>
  <si>
    <t>mostaza1967@gmail.com</t>
  </si>
  <si>
    <t xml:space="preserve">Villamaría </t>
  </si>
  <si>
    <t>lucarvi81@gmail.com</t>
  </si>
  <si>
    <t xml:space="preserve">Contacto con la naturaleza </t>
  </si>
  <si>
    <t xml:space="preserve">Colombiana </t>
  </si>
  <si>
    <t>mateomh2307@gmail.com</t>
  </si>
  <si>
    <t xml:space="preserve">COLOMBIA </t>
  </si>
  <si>
    <t>tvanessa.3005@gmail.com</t>
  </si>
  <si>
    <t>bryangar1994@gmail.com</t>
  </si>
  <si>
    <t xml:space="preserve">Santa Rosa de cabal </t>
  </si>
  <si>
    <t>henry.hall@live.com</t>
  </si>
  <si>
    <t>Contacto con la naturaleza, Descanso, Deporte</t>
  </si>
  <si>
    <t>Extranjero</t>
  </si>
  <si>
    <t>Inglaterra</t>
  </si>
  <si>
    <t>SGOMEZ.RISARALDA@GMAIL.COM</t>
  </si>
  <si>
    <t>Santa Rosa de Cabal</t>
  </si>
  <si>
    <t>JUANARSR@GMAIL.COM</t>
  </si>
  <si>
    <t>COL</t>
  </si>
  <si>
    <t>MIGUELARGOTE1122@GMAIL.COM</t>
  </si>
  <si>
    <t>Col</t>
  </si>
  <si>
    <t>LASO1598@GMAIL.COM</t>
  </si>
  <si>
    <t>Contacto con la naturaleza, Descanso, Salud</t>
  </si>
  <si>
    <t>XAVIERBUITRAGO.B@GMAIL.COM</t>
  </si>
  <si>
    <t>Salud, Historia y cultura</t>
  </si>
  <si>
    <t>col</t>
  </si>
  <si>
    <t>L.VANE17@HOTMAIL.COM</t>
  </si>
  <si>
    <t>MARIA.CARDONAD30@GMAIL.COM</t>
  </si>
  <si>
    <t>GAZON.FERNANDO25@GMAIL.COM</t>
  </si>
  <si>
    <t>Bogotà</t>
  </si>
  <si>
    <t>S.MONTES@UTP.EDU.CO</t>
  </si>
  <si>
    <t>CAMILOMARINUNI@GMAIL.COM</t>
  </si>
  <si>
    <t>RAULREMEJIA1@HOTMAIL.COM</t>
  </si>
  <si>
    <t xml:space="preserve">col </t>
  </si>
  <si>
    <t>LEOURIBERM@HOTMAIL.COM</t>
  </si>
  <si>
    <t>GUSTAVO.YAHAMA1@GMAIL.COM</t>
  </si>
  <si>
    <t>RANDOM996@YAHOO.COM</t>
  </si>
  <si>
    <t>MAURICIOMT09@HOTMAIL.COM</t>
  </si>
  <si>
    <t>DSSPERIODISTA@GMAIL.COM</t>
  </si>
  <si>
    <t>ps.malaju3@hotmail.com</t>
  </si>
  <si>
    <t>Ninguan</t>
  </si>
  <si>
    <t>Ninguna</t>
  </si>
  <si>
    <t xml:space="preserve">Pital </t>
  </si>
  <si>
    <t>santiagojm_0121@hotmail.com</t>
  </si>
  <si>
    <t xml:space="preserve">Bogota </t>
  </si>
  <si>
    <t>totalmovie3@hotmail.com</t>
  </si>
  <si>
    <t>giselafernandezcorredor@gmail.com</t>
  </si>
  <si>
    <t>ravalenciam@gmail.com</t>
  </si>
  <si>
    <t xml:space="preserve">Aventura </t>
  </si>
  <si>
    <t>anniemorec@gmail.com</t>
  </si>
  <si>
    <t xml:space="preserve">Cáqueza </t>
  </si>
  <si>
    <t>bryanmauriciot@gmail.com</t>
  </si>
  <si>
    <t>zadkiels.vr@gmail.com</t>
  </si>
  <si>
    <t xml:space="preserve">Es un gran lugar turístico </t>
  </si>
  <si>
    <t>morineira@gmail.com</t>
  </si>
  <si>
    <t>willi1974@hotmail.es</t>
  </si>
  <si>
    <t>najiga85@hotmail.com</t>
  </si>
  <si>
    <t>Contacto con la naturaleza, Contacto con comunidades locales</t>
  </si>
  <si>
    <t>Bogotá D.C.</t>
  </si>
  <si>
    <t>andresfhernandezc@gmail.com</t>
  </si>
  <si>
    <t>cksot512@gmail.com</t>
  </si>
  <si>
    <t>jdpelaezp5010@gmail.com</t>
  </si>
  <si>
    <t>Contacto con la naturaleza, Contacto con comunidades locales, Historia y cultura</t>
  </si>
  <si>
    <t>camilaguilarisaza@outlook.com</t>
  </si>
  <si>
    <t xml:space="preserve">La belleza que hay en Colombia </t>
  </si>
  <si>
    <t>Exploración</t>
  </si>
  <si>
    <t>ACTIVIDADES [Senderismo]</t>
  </si>
  <si>
    <t>ACTIVIDADES [Observación de fauna y flora]</t>
  </si>
  <si>
    <t>ACTIVIDADES [Observación de aves]</t>
  </si>
  <si>
    <t>ACTIVIDADES [Observación de muestras y vestigios culturalesObservación de ballenas]</t>
  </si>
  <si>
    <t>ACTIVIDADES [Observación de ballenas]</t>
  </si>
  <si>
    <t>ACTIVIDADES [Actividades de sol y playa]</t>
  </si>
  <si>
    <t>ACTIVIDADES [Actividades subacuáticas (buceo, careteo)]</t>
  </si>
  <si>
    <t>ACTIVIDADES [Actividades acuáticas (baño, canotaje, recorridos)]</t>
  </si>
  <si>
    <t>ACTIVIDADES [Contacto con culturas vivas (Indígenas, Negritudes)]</t>
  </si>
  <si>
    <t>ACTIVIDADES [Montañismo]</t>
  </si>
  <si>
    <t>ACTIVIDADES [Actividades de salud y bienestar]</t>
  </si>
  <si>
    <t>ACTIVIDADES [Escalada en hielo y roca]</t>
  </si>
  <si>
    <t>ACTIVIDADES [Visita a cuevas y cavernas]</t>
  </si>
  <si>
    <t>Si usted visitó alguna de las siguientes áreas protegidas y su(s) correspondiente(s) playa(s) por favor seleccionela: [.]</t>
  </si>
  <si>
    <t>Considera que las tarifas de ingreso al área protegida , fueron:</t>
  </si>
  <si>
    <t>Género [.]</t>
  </si>
  <si>
    <t>Medellín</t>
  </si>
  <si>
    <t>IBaguè</t>
  </si>
  <si>
    <t>Villamaría</t>
  </si>
  <si>
    <t>Santa Rosa de cabal</t>
  </si>
  <si>
    <t>Pital</t>
  </si>
  <si>
    <t>Colombiana</t>
  </si>
  <si>
    <t>¿Cuánto tiempo permaneció en el Área Protegida? [.]</t>
  </si>
  <si>
    <t>SERVICIOS ECOTURISTICOS 🏨 [Aseo y mantenimiento de las instalaciones]</t>
  </si>
  <si>
    <t>SERVICIOS ECOTURISTICOS 🏨 [Alojamiento]</t>
  </si>
  <si>
    <t>SERVICIOS ECOTURISTICOS 🏨 [Alimentación y servicio de restaurante]</t>
  </si>
  <si>
    <t>SERVICIOS ECOTURISTICOS 🏨 [Servicio de baños]</t>
  </si>
  <si>
    <t>SERVICIOS ECOTURISTICOS 🏨 [Servicios públicos (agua y luz)]</t>
  </si>
  <si>
    <t>SERVICIOS ECOTURISTICOS 🏨 [Accesibilidad y servicio de transporte]</t>
  </si>
  <si>
    <t>SERVICIOS ECOTURISTICOS 🏨 [Centro de interpretación ambiental]</t>
  </si>
  <si>
    <t>SERVICIOS ECOTURISTICOS 🏨 [Guianza, Interpretación patrimonio natural y cultural]</t>
  </si>
  <si>
    <t>SERVICIOS ECOTURISTICOS 🏨 [Manejo y disposición de residuos sólidos]</t>
  </si>
  <si>
    <t>Edad [.]</t>
  </si>
  <si>
    <t>Lugar de Procedencia [.]</t>
  </si>
  <si>
    <t>Nivel de formación máximo alcanzado [.]</t>
  </si>
  <si>
    <t xml:space="preserve">fecha </t>
  </si>
  <si>
    <t>número</t>
  </si>
  <si>
    <t xml:space="preserve">¿Qué lo motivó a visitar esta Área Protegida? </t>
  </si>
  <si>
    <t>Contacto con comunidades locales</t>
  </si>
  <si>
    <t>MOTIVACIÓN</t>
  </si>
  <si>
    <t>CANAL</t>
  </si>
  <si>
    <t xml:space="preserve"> [Información y recomendaciones previas sobre el área protegida (AP)]</t>
  </si>
  <si>
    <t xml:space="preserve"> 👌 [Charla de inducción al visitante]</t>
  </si>
  <si>
    <t xml:space="preserve"> [Divulgación de la biodiversidad, bienes y servicios ambientales y/o sitios sagrados del A.P.]</t>
  </si>
  <si>
    <t>[Atención y orientación al visitante en el AP]</t>
  </si>
  <si>
    <t xml:space="preserve"> [Señalización del área Protegida]</t>
  </si>
  <si>
    <t xml:space="preserve"> [Estado de los senderos]</t>
  </si>
  <si>
    <t xml:space="preserve"> [Paisaje (Belleza Paisajística)]</t>
  </si>
  <si>
    <t>Seguridad en la prestación del servicio de ecoturismo (Riesgo de accidentes)]</t>
  </si>
  <si>
    <t>categoría numérica</t>
  </si>
  <si>
    <t>númerico tarifas</t>
  </si>
  <si>
    <t>númerico género</t>
  </si>
  <si>
    <t>Distribución de los visitantes según el tiempo que permanecen en el AP</t>
  </si>
  <si>
    <t xml:space="preserve">Frecuencia absoluta para cálculo nacional </t>
  </si>
  <si>
    <t>(Todas)</t>
  </si>
  <si>
    <t>Cuenta de Edad</t>
  </si>
  <si>
    <t>CUEVA DE LOS GUACHAROS</t>
  </si>
  <si>
    <t xml:space="preserve">NEVADOS </t>
  </si>
  <si>
    <t>OTÚN QUIMBAYA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</si>
</sst>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dd/mm/yyyy;@"/>
    <numFmt numFmtId="165" formatCode="d/m/yyyy"/>
    <numFmt numFmtId="166" formatCode="0.0"/>
    <numFmt numFmtId="167" formatCode="#,##0.0"/>
    <numFmt numFmtId="168" formatCode="m/d/yyyy\ h:mm:ss"/>
  </numFmts>
  <fonts count="36">
    <font>
      <sz val="11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9"/>
      <color theme="1"/>
      <name val="Calibri"/>
      <family val="2"/>
    </font>
    <font>
      <sz val="9"/>
      <name val="Calibri"/>
      <family val="2"/>
    </font>
    <font>
      <sz val="9"/>
      <color rgb="FF000000"/>
      <name val="Calibri"/>
      <family val="2"/>
    </font>
    <font>
      <b/>
      <sz val="9"/>
      <color theme="1"/>
      <name val="Calibri"/>
      <family val="2"/>
    </font>
    <font>
      <b/>
      <sz val="9"/>
      <name val="Calibri"/>
      <family val="2"/>
    </font>
    <font>
      <b/>
      <sz val="9"/>
      <color rgb="FF000000"/>
      <name val="Calibri"/>
      <family val="2"/>
    </font>
    <font>
      <u/>
      <sz val="9"/>
      <color theme="10"/>
      <name val="Calibri"/>
      <family val="2"/>
    </font>
    <font>
      <sz val="9"/>
      <color rgb="FF0000FF"/>
      <name val="Calibri"/>
      <family val="2"/>
    </font>
    <font>
      <u/>
      <sz val="9"/>
      <color theme="1"/>
      <name val="Calibri"/>
      <family val="2"/>
    </font>
    <font>
      <sz val="9"/>
      <color theme="10"/>
      <name val="Calibri"/>
      <family val="2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  <font>
      <b/>
      <sz val="10"/>
      <color theme="1"/>
      <name val="Arial Narrow"/>
      <family val="2"/>
    </font>
    <font>
      <sz val="9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b/>
      <sz val="9"/>
      <color theme="1"/>
      <name val="Arial Narrow"/>
      <family val="2"/>
    </font>
    <font>
      <sz val="8"/>
      <color theme="1"/>
      <name val="Verdana"/>
      <family val="2"/>
    </font>
    <font>
      <sz val="9"/>
      <color theme="1"/>
      <name val="Verdana"/>
      <family val="2"/>
    </font>
    <font>
      <sz val="8"/>
      <color rgb="FF000000"/>
      <name val="Arial"/>
      <family val="2"/>
      <scheme val="minor"/>
    </font>
    <font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2"/>
      <color rgb="FF000000"/>
      <name val="Arial"/>
      <family val="2"/>
      <scheme val="minor"/>
    </font>
    <font>
      <sz val="10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8"/>
      <color theme="1"/>
      <name val="Arial Narrow"/>
      <family val="2"/>
    </font>
    <font>
      <sz val="11"/>
      <color theme="1"/>
      <name val="Aptos"/>
      <family val="2"/>
    </font>
    <font>
      <sz val="10"/>
      <color rgb="FF000000"/>
      <name val="Arial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sz val="7"/>
      <color rgb="FF0A0A0A"/>
      <name val="Courier New"/>
      <family val="3"/>
    </font>
    <font>
      <sz val="10"/>
      <color rgb="FF0A0A0A"/>
      <name val="Arial Unicode MS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">
    <xf numFmtId="0" fontId="0" fillId="0" borderId="0"/>
    <xf numFmtId="0" fontId="1" fillId="0" borderId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/>
  </cellStyleXfs>
  <cellXfs count="108">
    <xf numFmtId="0" fontId="0" fillId="0" borderId="0" xfId="0"/>
    <xf numFmtId="0" fontId="3" fillId="0" borderId="0" xfId="1" applyFont="1"/>
    <xf numFmtId="0" fontId="4" fillId="0" borderId="0" xfId="1" applyFont="1"/>
    <xf numFmtId="0" fontId="4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/>
    </xf>
    <xf numFmtId="0" fontId="7" fillId="0" borderId="0" xfId="1" applyFont="1" applyAlignment="1">
      <alignment vertical="center"/>
    </xf>
    <xf numFmtId="0" fontId="2" fillId="0" borderId="1" xfId="1" applyFont="1" applyBorder="1"/>
    <xf numFmtId="164" fontId="4" fillId="0" borderId="1" xfId="1" applyNumberFormat="1" applyFont="1" applyBorder="1" applyAlignment="1">
      <alignment horizontal="center"/>
    </xf>
    <xf numFmtId="165" fontId="4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wrapText="1"/>
    </xf>
    <xf numFmtId="0" fontId="8" fillId="0" borderId="3" xfId="1" applyFont="1" applyBorder="1" applyAlignment="1">
      <alignment horizontal="left"/>
    </xf>
    <xf numFmtId="0" fontId="2" fillId="0" borderId="3" xfId="1" applyFont="1" applyBorder="1" applyAlignment="1">
      <alignment horizontal="left"/>
    </xf>
    <xf numFmtId="16" fontId="2" fillId="0" borderId="4" xfId="1" applyNumberFormat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4" xfId="1" applyFont="1" applyBorder="1" applyAlignment="1">
      <alignment horizontal="center" wrapText="1"/>
    </xf>
    <xf numFmtId="0" fontId="9" fillId="0" borderId="4" xfId="1" applyFont="1" applyBorder="1" applyAlignment="1">
      <alignment horizontal="left"/>
    </xf>
    <xf numFmtId="0" fontId="2" fillId="0" borderId="4" xfId="1" applyFont="1" applyBorder="1" applyAlignment="1">
      <alignment horizontal="left"/>
    </xf>
    <xf numFmtId="16" fontId="2" fillId="0" borderId="1" xfId="1" applyNumberFormat="1" applyFont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9" fillId="0" borderId="1" xfId="1" applyFont="1" applyBorder="1" applyAlignment="1">
      <alignment horizontal="center"/>
    </xf>
    <xf numFmtId="165" fontId="2" fillId="0" borderId="1" xfId="1" applyNumberFormat="1" applyFont="1" applyBorder="1" applyAlignment="1">
      <alignment horizontal="center"/>
    </xf>
    <xf numFmtId="0" fontId="4" fillId="0" borderId="1" xfId="1" applyFont="1" applyBorder="1"/>
    <xf numFmtId="0" fontId="10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/>
    </xf>
    <xf numFmtId="0" fontId="1" fillId="0" borderId="0" xfId="1"/>
    <xf numFmtId="9" fontId="0" fillId="0" borderId="0" xfId="3" applyFont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15" fillId="2" borderId="5" xfId="1" applyFont="1" applyFill="1" applyBorder="1" applyAlignment="1">
      <alignment horizontal="center" vertical="center" wrapText="1"/>
    </xf>
    <xf numFmtId="9" fontId="0" fillId="0" borderId="0" xfId="3" applyFont="1" applyAlignment="1">
      <alignment horizontal="center" vertical="center"/>
    </xf>
    <xf numFmtId="167" fontId="0" fillId="0" borderId="0" xfId="3" applyNumberFormat="1" applyFont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" fillId="0" borderId="0" xfId="1" applyAlignment="1">
      <alignment horizontal="center"/>
    </xf>
    <xf numFmtId="9" fontId="0" fillId="0" borderId="0" xfId="2" applyFont="1"/>
    <xf numFmtId="0" fontId="18" fillId="2" borderId="1" xfId="0" applyFont="1" applyFill="1" applyBorder="1" applyAlignment="1">
      <alignment horizontal="center" vertical="center" wrapText="1"/>
    </xf>
    <xf numFmtId="9" fontId="16" fillId="0" borderId="0" xfId="2" applyFont="1" applyAlignment="1">
      <alignment horizontal="center"/>
    </xf>
    <xf numFmtId="0" fontId="1" fillId="0" borderId="1" xfId="1" applyBorder="1"/>
    <xf numFmtId="0" fontId="14" fillId="0" borderId="0" xfId="1" applyFont="1"/>
    <xf numFmtId="0" fontId="13" fillId="0" borderId="0" xfId="0" applyFont="1"/>
    <xf numFmtId="9" fontId="0" fillId="0" borderId="0" xfId="3" applyFont="1" applyBorder="1" applyAlignment="1">
      <alignment horizontal="center"/>
    </xf>
    <xf numFmtId="9" fontId="16" fillId="0" borderId="0" xfId="2" applyFont="1"/>
    <xf numFmtId="0" fontId="21" fillId="0" borderId="0" xfId="0" applyFont="1"/>
    <xf numFmtId="166" fontId="0" fillId="0" borderId="0" xfId="0" applyNumberFormat="1"/>
    <xf numFmtId="166" fontId="23" fillId="0" borderId="0" xfId="0" applyNumberFormat="1" applyFont="1"/>
    <xf numFmtId="166" fontId="0" fillId="0" borderId="0" xfId="0" applyNumberFormat="1" applyAlignment="1">
      <alignment horizontal="center" vertical="center"/>
    </xf>
    <xf numFmtId="166" fontId="0" fillId="2" borderId="0" xfId="0" applyNumberFormat="1" applyFill="1"/>
    <xf numFmtId="0" fontId="24" fillId="2" borderId="0" xfId="0" applyFont="1" applyFill="1"/>
    <xf numFmtId="0" fontId="22" fillId="2" borderId="0" xfId="0" applyFont="1" applyFill="1"/>
    <xf numFmtId="9" fontId="17" fillId="0" borderId="0" xfId="2" applyFont="1"/>
    <xf numFmtId="9" fontId="25" fillId="0" borderId="0" xfId="2" applyFont="1"/>
    <xf numFmtId="0" fontId="26" fillId="0" borderId="0" xfId="0" applyFont="1"/>
    <xf numFmtId="0" fontId="27" fillId="0" borderId="0" xfId="1" applyFont="1" applyAlignment="1">
      <alignment horizontal="center"/>
    </xf>
    <xf numFmtId="9" fontId="0" fillId="0" borderId="0" xfId="0" applyNumberFormat="1"/>
    <xf numFmtId="9" fontId="28" fillId="0" borderId="0" xfId="2" applyFont="1" applyAlignment="1">
      <alignment vertical="center"/>
    </xf>
    <xf numFmtId="0" fontId="25" fillId="0" borderId="0" xfId="4" applyFont="1" applyAlignment="1">
      <alignment horizontal="left" vertical="center"/>
    </xf>
    <xf numFmtId="0" fontId="32" fillId="0" borderId="0" xfId="4" applyFont="1" applyAlignment="1">
      <alignment horizontal="left" vertical="center"/>
    </xf>
    <xf numFmtId="0" fontId="29" fillId="0" borderId="0" xfId="4"/>
    <xf numFmtId="168" fontId="25" fillId="0" borderId="0" xfId="4" applyNumberFormat="1" applyFont="1" applyAlignment="1">
      <alignment vertical="center"/>
    </xf>
    <xf numFmtId="0" fontId="25" fillId="0" borderId="0" xfId="4" applyFont="1" applyAlignment="1">
      <alignment vertical="center"/>
    </xf>
    <xf numFmtId="164" fontId="17" fillId="0" borderId="0" xfId="0" applyNumberFormat="1" applyFont="1"/>
    <xf numFmtId="0" fontId="17" fillId="3" borderId="0" xfId="0" applyFont="1" applyFill="1"/>
    <xf numFmtId="0" fontId="33" fillId="0" borderId="0" xfId="0" applyFont="1"/>
    <xf numFmtId="16" fontId="2" fillId="3" borderId="4" xfId="1" applyNumberFormat="1" applyFont="1" applyFill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9" fontId="1" fillId="0" borderId="0" xfId="2" applyFont="1" applyAlignment="1">
      <alignment horizontal="center"/>
    </xf>
    <xf numFmtId="2" fontId="1" fillId="0" borderId="0" xfId="2" applyNumberFormat="1" applyFont="1" applyAlignment="1">
      <alignment horizontal="center"/>
    </xf>
    <xf numFmtId="0" fontId="17" fillId="3" borderId="0" xfId="0" applyFont="1" applyFill="1" applyAlignment="1">
      <alignment wrapText="1"/>
    </xf>
    <xf numFmtId="0" fontId="17" fillId="3" borderId="0" xfId="0" applyFont="1" applyFill="1" applyAlignment="1">
      <alignment vertical="top" wrapText="1"/>
    </xf>
    <xf numFmtId="0" fontId="34" fillId="0" borderId="0" xfId="0" applyFont="1"/>
    <xf numFmtId="0" fontId="17" fillId="3" borderId="0" xfId="0" applyFont="1" applyFill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4" borderId="0" xfId="0" applyFont="1" applyFill="1"/>
    <xf numFmtId="0" fontId="2" fillId="0" borderId="9" xfId="1" applyFont="1" applyBorder="1"/>
    <xf numFmtId="164" fontId="4" fillId="0" borderId="9" xfId="1" applyNumberFormat="1" applyFont="1" applyBorder="1" applyAlignment="1">
      <alignment horizontal="center"/>
    </xf>
    <xf numFmtId="16" fontId="2" fillId="0" borderId="13" xfId="1" applyNumberFormat="1" applyFont="1" applyBorder="1" applyAlignment="1">
      <alignment horizontal="center"/>
    </xf>
    <xf numFmtId="0" fontId="2" fillId="0" borderId="13" xfId="1" applyFont="1" applyBorder="1" applyAlignment="1">
      <alignment horizontal="center" wrapText="1"/>
    </xf>
    <xf numFmtId="164" fontId="17" fillId="0" borderId="1" xfId="0" applyNumberFormat="1" applyFont="1" applyBorder="1"/>
    <xf numFmtId="166" fontId="23" fillId="2" borderId="0" xfId="0" applyNumberFormat="1" applyFont="1" applyFill="1"/>
    <xf numFmtId="0" fontId="17" fillId="4" borderId="0" xfId="0" applyFont="1" applyFill="1" applyAlignment="1">
      <alignment wrapText="1"/>
    </xf>
    <xf numFmtId="16" fontId="2" fillId="3" borderId="1" xfId="1" applyNumberFormat="1" applyFont="1" applyFill="1" applyBorder="1" applyAlignment="1">
      <alignment horizontal="center"/>
    </xf>
    <xf numFmtId="0" fontId="17" fillId="0" borderId="1" xfId="0" applyFont="1" applyBorder="1"/>
    <xf numFmtId="0" fontId="35" fillId="0" borderId="0" xfId="0" applyFont="1" applyAlignment="1">
      <alignment vertical="center"/>
    </xf>
    <xf numFmtId="165" fontId="1" fillId="0" borderId="0" xfId="1" applyNumberFormat="1"/>
    <xf numFmtId="1" fontId="1" fillId="5" borderId="0" xfId="1" applyNumberFormat="1" applyFill="1" applyAlignment="1">
      <alignment horizontal="center" vertical="center"/>
    </xf>
    <xf numFmtId="0" fontId="2" fillId="0" borderId="0" xfId="1" applyFont="1" applyAlignment="1">
      <alignment horizontal="center"/>
    </xf>
    <xf numFmtId="0" fontId="3" fillId="0" borderId="0" xfId="1" applyFont="1"/>
    <xf numFmtId="0" fontId="4" fillId="0" borderId="0" xfId="1" applyFont="1"/>
    <xf numFmtId="0" fontId="20" fillId="0" borderId="8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19" fillId="0" borderId="0" xfId="1" applyFont="1" applyAlignment="1">
      <alignment horizontal="center" vertical="center" wrapText="1"/>
    </xf>
    <xf numFmtId="0" fontId="19" fillId="0" borderId="0" xfId="1" applyFont="1" applyAlignment="1">
      <alignment horizontal="center" vertical="center"/>
    </xf>
    <xf numFmtId="0" fontId="21" fillId="6" borderId="0" xfId="0" applyFont="1" applyFill="1"/>
    <xf numFmtId="0" fontId="0" fillId="6" borderId="0" xfId="0" applyFill="1"/>
  </cellXfs>
  <cellStyles count="5">
    <cellStyle name="Normal" xfId="0" builtinId="0"/>
    <cellStyle name="Normal 2" xfId="1" xr:uid="{384C1BBA-280C-4B1D-BFD0-9717C759181B}"/>
    <cellStyle name="Normal 3" xfId="4" xr:uid="{59E1ED42-7C33-4B47-8019-5A2BFCDFF356}"/>
    <cellStyle name="Porcentaje" xfId="2" builtinId="5"/>
    <cellStyle name="Porcentaje 2" xfId="3" xr:uid="{D54F1BC8-9267-4BBD-827C-8836ACC42363}"/>
  </cellStyles>
  <dxfs count="4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 defaultTableStyle="TableStyleMedium2" defaultPivotStyle="PivotStyleLight16">
    <tableStyle name="Respuestas de formulario 1-style" pivot="0" count="4" xr9:uid="{73370FEE-FE4D-4C5E-9822-0A3F27027F13}">
      <tableStyleElement type="wholeTable" size="0" dxfId="3"/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pivotCacheDefinition" Target="pivotCache/pivotCacheDefinition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SUS" refreshedDate="46111.707683333334" createdVersion="8" refreshedVersion="8" minRefreshableVersion="3" recordCount="354" xr:uid="{24585F5B-211F-43F2-95B2-10A537A587C9}">
  <cacheSource type="worksheet">
    <worksheetSource ref="A1:M418" sheet="Motiv. (2)"/>
  </cacheSource>
  <cacheFields count="13">
    <cacheField name="No. Encuesta" numFmtId="0">
      <sharedItems containsSemiMixedTypes="0" containsString="0" containsNumber="1" containsInteger="1" minValue="1" maxValue="354"/>
    </cacheField>
    <cacheField name="Fecha de Aplicación" numFmtId="0">
      <sharedItems containsSemiMixedTypes="0" containsNonDate="0" containsDate="1" containsString="0" minDate="2024-08-06T00:00:00" maxDate="2025-11-24T00:00:00"/>
    </cacheField>
    <cacheField name="Dirección Territorial " numFmtId="0">
      <sharedItems/>
    </cacheField>
    <cacheField name="categoría " numFmtId="0">
      <sharedItems/>
    </cacheField>
    <cacheField name="Nombre_Area_Protegida" numFmtId="0">
      <sharedItems count="5">
        <s v="Cueva de los Guacharos"/>
        <s v="NEVADOS"/>
        <s v="GALERAS"/>
        <s v="Otún Quimbaya"/>
        <s v="IGUAQUE"/>
      </sharedItems>
    </cacheField>
    <cacheField name="Sector" numFmtId="0">
      <sharedItems/>
    </cacheField>
    <cacheField name="Contacto con la Naturaleza" numFmtId="0">
      <sharedItems containsSemiMixedTypes="0" containsString="0" containsNumber="1" containsInteger="1" minValue="0" maxValue="1"/>
    </cacheField>
    <cacheField name="Descanso" numFmtId="0">
      <sharedItems containsSemiMixedTypes="0" containsString="0" containsNumber="1" containsInteger="1" minValue="0" maxValue="1"/>
    </cacheField>
    <cacheField name="Académico" numFmtId="0">
      <sharedItems containsSemiMixedTypes="0" containsString="0" containsNumber="1" containsInteger="1" minValue="0" maxValue="1"/>
    </cacheField>
    <cacheField name="Contacto Comun. Local" numFmtId="0">
      <sharedItems containsSemiMixedTypes="0" containsString="0" containsNumber="1" containsInteger="1" minValue="0" maxValue="1"/>
    </cacheField>
    <cacheField name="Deporte" numFmtId="0">
      <sharedItems containsSemiMixedTypes="0" containsString="0" containsNumber="1" containsInteger="1" minValue="0" maxValue="1"/>
    </cacheField>
    <cacheField name="Salud" numFmtId="0">
      <sharedItems containsSemiMixedTypes="0" containsString="0" containsNumber="1" containsInteger="1" minValue="0" maxValue="1"/>
    </cacheField>
    <cacheField name="Historia y Cultura" numFmtId="0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SUS" refreshedDate="46111.748401736113" createdVersion="8" refreshedVersion="8" minRefreshableVersion="3" recordCount="322" xr:uid="{AAA31208-272A-45C4-9DDC-54AD548EECD5}">
  <cacheSource type="worksheet">
    <worksheetSource ref="A1:K418" sheet="canal"/>
  </cacheSource>
  <cacheFields count="11">
    <cacheField name="No. Encuesta" numFmtId="0">
      <sharedItems containsSemiMixedTypes="0" containsString="0" containsNumber="1" containsInteger="1" minValue="1" maxValue="322"/>
    </cacheField>
    <cacheField name="Fecha de Aplicación" numFmtId="164">
      <sharedItems containsSemiMixedTypes="0" containsNonDate="0" containsDate="1" containsString="0" minDate="2024-08-06T00:00:00" maxDate="2025-09-30T00:00:00"/>
    </cacheField>
    <cacheField name="Dirección Territorial " numFmtId="0">
      <sharedItems/>
    </cacheField>
    <cacheField name="categoría " numFmtId="0">
      <sharedItems/>
    </cacheField>
    <cacheField name="Nombre_Area_Protegida" numFmtId="0">
      <sharedItems count="4">
        <s v="Cueva de los Guacharos"/>
        <s v="NEVADOS"/>
        <s v="GALERAS"/>
        <s v="Otún Quimbaya"/>
      </sharedItems>
    </cacheField>
    <cacheField name="Sector" numFmtId="0">
      <sharedItems/>
    </cacheField>
    <cacheField name="Página Web" numFmtId="0">
      <sharedItems containsSemiMixedTypes="0" containsString="0" containsNumber="1" containsInteger="1" minValue="0" maxValue="1"/>
    </cacheField>
    <cacheField name="Internet" numFmtId="0">
      <sharedItems containsSemiMixedTypes="0" containsString="0" containsNumber="1" containsInteger="1" minValue="0" maxValue="1"/>
    </cacheField>
    <cacheField name="Amigos y Familiares" numFmtId="0">
      <sharedItems containsSemiMixedTypes="0" containsString="0" containsNumber="1" containsInteger="1" minValue="0" maxValue="1"/>
    </cacheField>
    <cacheField name="Agencias de Viaje" numFmtId="0">
      <sharedItems containsSemiMixedTypes="0" containsString="0" containsNumber="1" containsInteger="1" minValue="0" maxValue="1"/>
    </cacheField>
    <cacheField name="Medios Masivos" numFmtId="0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ONSTANZA TRUJILLO" refreshedDate="46141.508404050925" createdVersion="8" refreshedVersion="8" minRefreshableVersion="3" recordCount="417" xr:uid="{2E411897-FEF0-4D49-A250-F54099B1E91E}">
  <cacheSource type="worksheet">
    <worksheetSource ref="A1:H418" sheet="Géne&amp;Edad"/>
  </cacheSource>
  <cacheFields count="8">
    <cacheField name="No. Encuesta" numFmtId="0">
      <sharedItems containsSemiMixedTypes="0" containsString="0" containsNumber="1" containsInteger="1" minValue="1" maxValue="417"/>
    </cacheField>
    <cacheField name="Fecha de Aplicación" numFmtId="164">
      <sharedItems containsSemiMixedTypes="0" containsNonDate="0" containsDate="1" containsString="0" minDate="2024-08-06T00:00:00" maxDate="2025-12-22T13:00:39"/>
    </cacheField>
    <cacheField name="Dirección Territorial " numFmtId="0">
      <sharedItems count="2">
        <s v="DTAO "/>
        <s v="DTAO"/>
      </sharedItems>
    </cacheField>
    <cacheField name="categoría " numFmtId="0">
      <sharedItems/>
    </cacheField>
    <cacheField name="Nombre_Area_Protegida" numFmtId="0">
      <sharedItems/>
    </cacheField>
    <cacheField name="Sector" numFmtId="0">
      <sharedItems/>
    </cacheField>
    <cacheField name="Género" numFmtId="0">
      <sharedItems containsSemiMixedTypes="0" containsString="0" containsNumber="1" containsInteger="1" minValue="0" maxValue="9" count="5">
        <n v="2"/>
        <n v="1"/>
        <n v="9"/>
        <n v="3"/>
        <n v="0"/>
      </sharedItems>
    </cacheField>
    <cacheField name="Edad" numFmtId="0">
      <sharedItems containsSemiMixedTypes="0" containsString="0" containsNumber="1" containsInteger="1" minValue="1" maxValue="9" count="5">
        <n v="3"/>
        <n v="2"/>
        <n v="1"/>
        <n v="4"/>
        <n v="9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54">
  <r>
    <n v="1"/>
    <d v="2025-07-11T00:00:00"/>
    <s v="DTAO "/>
    <s v="PNN"/>
    <x v="0"/>
    <s v="Cedros"/>
    <n v="1"/>
    <n v="0"/>
    <n v="0"/>
    <n v="0"/>
    <n v="0"/>
    <n v="0"/>
    <n v="0"/>
  </r>
  <r>
    <n v="2"/>
    <d v="2025-07-11T00:00:00"/>
    <s v="DTAO "/>
    <s v="PNN"/>
    <x v="0"/>
    <s v="Cedros"/>
    <n v="1"/>
    <n v="0"/>
    <n v="0"/>
    <n v="0"/>
    <n v="0"/>
    <n v="0"/>
    <n v="0"/>
  </r>
  <r>
    <n v="3"/>
    <d v="2025-07-11T00:00:00"/>
    <s v="DTAO "/>
    <s v="PNN"/>
    <x v="0"/>
    <s v="Cedros"/>
    <n v="1"/>
    <n v="1"/>
    <n v="0"/>
    <n v="0"/>
    <n v="0"/>
    <n v="0"/>
    <n v="0"/>
  </r>
  <r>
    <n v="4"/>
    <d v="2025-07-11T00:00:00"/>
    <s v="DTAO "/>
    <s v="PNN"/>
    <x v="0"/>
    <s v="Cedros"/>
    <n v="0"/>
    <n v="0"/>
    <n v="0"/>
    <n v="0"/>
    <n v="0"/>
    <n v="0"/>
    <n v="0"/>
  </r>
  <r>
    <n v="5"/>
    <d v="2025-07-11T00:00:00"/>
    <s v="DTAO "/>
    <s v="PNN"/>
    <x v="0"/>
    <s v="Cedros"/>
    <n v="0"/>
    <n v="0"/>
    <n v="0"/>
    <n v="0"/>
    <n v="0"/>
    <n v="0"/>
    <n v="0"/>
  </r>
  <r>
    <n v="6"/>
    <d v="2025-07-11T00:00:00"/>
    <s v="DTAO "/>
    <s v="PNN"/>
    <x v="0"/>
    <s v="Cedros"/>
    <n v="1"/>
    <n v="0"/>
    <n v="1"/>
    <n v="0"/>
    <n v="0"/>
    <n v="1"/>
    <n v="0"/>
  </r>
  <r>
    <n v="7"/>
    <d v="2025-08-17T00:00:00"/>
    <s v="DTAO "/>
    <s v="PNN"/>
    <x v="0"/>
    <s v="Cedros"/>
    <n v="1"/>
    <n v="0"/>
    <n v="0"/>
    <n v="0"/>
    <n v="0"/>
    <n v="0"/>
    <n v="0"/>
  </r>
  <r>
    <n v="8"/>
    <d v="2025-08-17T00:00:00"/>
    <s v="DTAO "/>
    <s v="PNN"/>
    <x v="0"/>
    <s v="Cedros"/>
    <n v="1"/>
    <n v="1"/>
    <n v="0"/>
    <n v="0"/>
    <n v="1"/>
    <n v="0"/>
    <n v="1"/>
  </r>
  <r>
    <n v="9"/>
    <d v="2025-08-20T00:00:00"/>
    <s v="DTAO "/>
    <s v="PNN"/>
    <x v="0"/>
    <s v="Cedros"/>
    <n v="1"/>
    <n v="0"/>
    <n v="0"/>
    <n v="0"/>
    <n v="0"/>
    <n v="0"/>
    <n v="0"/>
  </r>
  <r>
    <n v="10"/>
    <d v="2025-08-20T00:00:00"/>
    <s v="DTAO "/>
    <s v="PNN"/>
    <x v="0"/>
    <s v="Cedros"/>
    <n v="0"/>
    <n v="0"/>
    <n v="1"/>
    <n v="0"/>
    <n v="0"/>
    <n v="0"/>
    <n v="0"/>
  </r>
  <r>
    <n v="11"/>
    <d v="2025-08-20T00:00:00"/>
    <s v="DTAO "/>
    <s v="PNN"/>
    <x v="0"/>
    <s v="Cedros"/>
    <n v="0"/>
    <n v="0"/>
    <n v="1"/>
    <n v="0"/>
    <n v="0"/>
    <n v="0"/>
    <n v="0"/>
  </r>
  <r>
    <n v="12"/>
    <d v="2025-08-20T00:00:00"/>
    <s v="DTAO "/>
    <s v="PNN"/>
    <x v="0"/>
    <s v="Cedros"/>
    <n v="1"/>
    <n v="0"/>
    <n v="0"/>
    <n v="0"/>
    <n v="0"/>
    <n v="0"/>
    <n v="0"/>
  </r>
  <r>
    <n v="13"/>
    <d v="2025-08-25T00:00:00"/>
    <s v="DTAO "/>
    <s v="PNN"/>
    <x v="0"/>
    <s v="Cedros"/>
    <n v="1"/>
    <n v="1"/>
    <n v="0"/>
    <n v="0"/>
    <n v="0"/>
    <n v="1"/>
    <n v="1"/>
  </r>
  <r>
    <n v="14"/>
    <d v="2025-08-25T00:00:00"/>
    <s v="DTAO "/>
    <s v="PNN"/>
    <x v="0"/>
    <s v="Cedros"/>
    <n v="1"/>
    <n v="0"/>
    <n v="0"/>
    <n v="0"/>
    <n v="0"/>
    <n v="1"/>
    <n v="0"/>
  </r>
  <r>
    <n v="15"/>
    <d v="2025-08-25T00:00:00"/>
    <s v="DTAO "/>
    <s v="PNN"/>
    <x v="0"/>
    <s v="Cedros"/>
    <n v="1"/>
    <n v="0"/>
    <n v="0"/>
    <n v="0"/>
    <n v="0"/>
    <n v="0"/>
    <n v="0"/>
  </r>
  <r>
    <n v="16"/>
    <d v="2025-08-25T00:00:00"/>
    <s v="DTAO "/>
    <s v="PNN"/>
    <x v="0"/>
    <s v="Cedros"/>
    <n v="1"/>
    <n v="0"/>
    <n v="0"/>
    <n v="0"/>
    <n v="0"/>
    <n v="0"/>
    <n v="1"/>
  </r>
  <r>
    <n v="17"/>
    <d v="2025-08-25T00:00:00"/>
    <s v="DTAO "/>
    <s v="PNN"/>
    <x v="0"/>
    <s v="Cedros"/>
    <n v="1"/>
    <n v="0"/>
    <n v="0"/>
    <n v="0"/>
    <n v="0"/>
    <n v="0"/>
    <n v="0"/>
  </r>
  <r>
    <n v="18"/>
    <d v="2025-08-25T00:00:00"/>
    <s v="DTAO "/>
    <s v="PNN"/>
    <x v="0"/>
    <s v="Cedros"/>
    <n v="1"/>
    <n v="0"/>
    <n v="1"/>
    <n v="0"/>
    <n v="0"/>
    <n v="0"/>
    <n v="1"/>
  </r>
  <r>
    <n v="19"/>
    <d v="2025-08-25T00:00:00"/>
    <s v="DTAO "/>
    <s v="PNN"/>
    <x v="0"/>
    <s v="Cedros"/>
    <n v="1"/>
    <n v="0"/>
    <n v="0"/>
    <n v="0"/>
    <n v="0"/>
    <n v="0"/>
    <n v="0"/>
  </r>
  <r>
    <n v="20"/>
    <d v="2025-08-25T00:00:00"/>
    <s v="DTAO "/>
    <s v="PNN"/>
    <x v="0"/>
    <s v="Cedros"/>
    <n v="1"/>
    <n v="0"/>
    <n v="0"/>
    <n v="0"/>
    <n v="0"/>
    <n v="0"/>
    <n v="1"/>
  </r>
  <r>
    <n v="21"/>
    <d v="2025-08-25T00:00:00"/>
    <s v="DTAO "/>
    <s v="PNN"/>
    <x v="0"/>
    <s v="Cedros"/>
    <n v="1"/>
    <n v="1"/>
    <n v="0"/>
    <n v="0"/>
    <n v="1"/>
    <n v="1"/>
    <n v="1"/>
  </r>
  <r>
    <n v="22"/>
    <d v="2025-08-25T00:00:00"/>
    <s v="DTAO "/>
    <s v="PNN"/>
    <x v="0"/>
    <s v="Cedros"/>
    <n v="1"/>
    <n v="1"/>
    <n v="0"/>
    <n v="0"/>
    <n v="0"/>
    <n v="1"/>
    <n v="1"/>
  </r>
  <r>
    <n v="23"/>
    <d v="2025-09-07T00:00:00"/>
    <s v="DTAO "/>
    <s v="PNN"/>
    <x v="0"/>
    <s v="Cedros"/>
    <n v="0"/>
    <n v="0"/>
    <n v="1"/>
    <n v="0"/>
    <n v="0"/>
    <n v="0"/>
    <n v="0"/>
  </r>
  <r>
    <n v="24"/>
    <d v="2025-09-07T00:00:00"/>
    <s v="DTAO "/>
    <s v="PNN"/>
    <x v="0"/>
    <s v="Cedros"/>
    <n v="1"/>
    <n v="1"/>
    <n v="0"/>
    <n v="0"/>
    <n v="0"/>
    <n v="1"/>
    <n v="1"/>
  </r>
  <r>
    <n v="25"/>
    <d v="2025-09-07T00:00:00"/>
    <s v="DTAO "/>
    <s v="PNN"/>
    <x v="0"/>
    <s v="Cedros"/>
    <n v="0"/>
    <n v="0"/>
    <n v="1"/>
    <n v="0"/>
    <n v="0"/>
    <n v="0"/>
    <n v="0"/>
  </r>
  <r>
    <n v="26"/>
    <d v="2025-09-07T00:00:00"/>
    <s v="DTAO "/>
    <s v="PNN"/>
    <x v="0"/>
    <s v="Cedros"/>
    <n v="0"/>
    <n v="0"/>
    <n v="1"/>
    <n v="0"/>
    <n v="0"/>
    <n v="0"/>
    <n v="0"/>
  </r>
  <r>
    <n v="27"/>
    <d v="2025-09-07T00:00:00"/>
    <s v="DTAO "/>
    <s v="PNN"/>
    <x v="0"/>
    <s v="Cedros"/>
    <n v="0"/>
    <n v="0"/>
    <n v="1"/>
    <n v="0"/>
    <n v="0"/>
    <n v="0"/>
    <n v="0"/>
  </r>
  <r>
    <n v="28"/>
    <d v="2025-09-07T00:00:00"/>
    <s v="DTAO "/>
    <s v="PNN"/>
    <x v="0"/>
    <s v="Cedros"/>
    <n v="1"/>
    <n v="0"/>
    <n v="0"/>
    <n v="0"/>
    <n v="0"/>
    <n v="0"/>
    <n v="1"/>
  </r>
  <r>
    <n v="29"/>
    <d v="2025-09-07T00:00:00"/>
    <s v="DTAO "/>
    <s v="PNN"/>
    <x v="0"/>
    <s v="Cedros"/>
    <n v="0"/>
    <n v="0"/>
    <n v="1"/>
    <n v="0"/>
    <n v="0"/>
    <n v="0"/>
    <n v="0"/>
  </r>
  <r>
    <n v="30"/>
    <d v="2025-09-07T00:00:00"/>
    <s v="DTAO "/>
    <s v="PNN"/>
    <x v="0"/>
    <s v="Cedros"/>
    <n v="1"/>
    <n v="0"/>
    <n v="1"/>
    <n v="0"/>
    <n v="0"/>
    <n v="0"/>
    <n v="0"/>
  </r>
  <r>
    <n v="31"/>
    <d v="2025-09-07T00:00:00"/>
    <s v="DTAO "/>
    <s v="PNN"/>
    <x v="0"/>
    <s v="Cedros"/>
    <n v="0"/>
    <n v="0"/>
    <n v="1"/>
    <n v="0"/>
    <n v="0"/>
    <n v="0"/>
    <n v="0"/>
  </r>
  <r>
    <n v="32"/>
    <d v="2025-09-07T00:00:00"/>
    <s v="DTAO "/>
    <s v="PNN"/>
    <x v="0"/>
    <s v="Cedros"/>
    <n v="1"/>
    <n v="1"/>
    <n v="1"/>
    <n v="0"/>
    <n v="1"/>
    <n v="1"/>
    <n v="1"/>
  </r>
  <r>
    <n v="33"/>
    <d v="2025-09-07T00:00:00"/>
    <s v="DTAO "/>
    <s v="PNN"/>
    <x v="0"/>
    <s v="Cedros"/>
    <n v="1"/>
    <n v="0"/>
    <n v="1"/>
    <n v="0"/>
    <n v="0"/>
    <n v="1"/>
    <n v="1"/>
  </r>
  <r>
    <n v="34"/>
    <d v="2025-09-07T00:00:00"/>
    <s v="DTAO "/>
    <s v="PNN"/>
    <x v="0"/>
    <s v="Cedros"/>
    <n v="1"/>
    <n v="0"/>
    <n v="1"/>
    <n v="0"/>
    <n v="1"/>
    <n v="0"/>
    <n v="0"/>
  </r>
  <r>
    <n v="35"/>
    <d v="2025-09-07T00:00:00"/>
    <s v="DTAO "/>
    <s v="PNN"/>
    <x v="0"/>
    <s v="Cedros"/>
    <n v="1"/>
    <n v="0"/>
    <n v="1"/>
    <n v="0"/>
    <n v="1"/>
    <n v="1"/>
    <n v="0"/>
  </r>
  <r>
    <n v="36"/>
    <d v="2025-09-07T00:00:00"/>
    <s v="DTAO "/>
    <s v="PNN"/>
    <x v="0"/>
    <s v="Cedros"/>
    <n v="1"/>
    <n v="0"/>
    <n v="1"/>
    <n v="0"/>
    <n v="1"/>
    <n v="0"/>
    <n v="1"/>
  </r>
  <r>
    <n v="37"/>
    <d v="2025-09-07T00:00:00"/>
    <s v="DTAO "/>
    <s v="PNN"/>
    <x v="0"/>
    <s v="Cedros"/>
    <n v="1"/>
    <n v="0"/>
    <n v="1"/>
    <n v="0"/>
    <n v="1"/>
    <n v="0"/>
    <n v="0"/>
  </r>
  <r>
    <n v="38"/>
    <d v="2025-09-07T00:00:00"/>
    <s v="DTAO "/>
    <s v="PNN"/>
    <x v="0"/>
    <s v="Cedros"/>
    <n v="0"/>
    <n v="0"/>
    <n v="1"/>
    <n v="0"/>
    <n v="0"/>
    <n v="0"/>
    <n v="0"/>
  </r>
  <r>
    <n v="39"/>
    <d v="2025-09-07T00:00:00"/>
    <s v="DTAO "/>
    <s v="PNN"/>
    <x v="0"/>
    <s v="Cedros"/>
    <n v="0"/>
    <n v="0"/>
    <n v="1"/>
    <n v="0"/>
    <n v="1"/>
    <n v="0"/>
    <n v="1"/>
  </r>
  <r>
    <n v="40"/>
    <d v="2025-09-07T00:00:00"/>
    <s v="DTAO "/>
    <s v="PNN"/>
    <x v="0"/>
    <s v="Cedros"/>
    <n v="0"/>
    <n v="0"/>
    <n v="1"/>
    <n v="0"/>
    <n v="0"/>
    <n v="0"/>
    <n v="0"/>
  </r>
  <r>
    <n v="41"/>
    <d v="2025-09-07T00:00:00"/>
    <s v="DTAO "/>
    <s v="PNN"/>
    <x v="0"/>
    <s v="Cedros"/>
    <n v="0"/>
    <n v="0"/>
    <n v="1"/>
    <n v="0"/>
    <n v="0"/>
    <n v="0"/>
    <n v="0"/>
  </r>
  <r>
    <n v="42"/>
    <d v="2025-09-07T00:00:00"/>
    <s v="DTAO "/>
    <s v="PNN"/>
    <x v="0"/>
    <s v="Cedros"/>
    <n v="0"/>
    <n v="0"/>
    <n v="1"/>
    <n v="0"/>
    <n v="0"/>
    <n v="0"/>
    <n v="0"/>
  </r>
  <r>
    <n v="43"/>
    <d v="2025-09-08T00:00:00"/>
    <s v="DTAO "/>
    <s v="PNN"/>
    <x v="0"/>
    <s v="Cedros"/>
    <n v="1"/>
    <n v="0"/>
    <n v="0"/>
    <n v="0"/>
    <n v="0"/>
    <n v="0"/>
    <n v="0"/>
  </r>
  <r>
    <n v="44"/>
    <d v="2025-09-08T00:00:00"/>
    <s v="DTAO "/>
    <s v="PNN"/>
    <x v="0"/>
    <s v="Cedros"/>
    <n v="1"/>
    <n v="0"/>
    <n v="0"/>
    <n v="0"/>
    <n v="0"/>
    <n v="0"/>
    <n v="0"/>
  </r>
  <r>
    <n v="45"/>
    <d v="2025-09-08T00:00:00"/>
    <s v="DTAO "/>
    <s v="PNN"/>
    <x v="0"/>
    <s v="Cedros"/>
    <n v="0"/>
    <n v="0"/>
    <n v="0"/>
    <n v="1"/>
    <n v="0"/>
    <n v="0"/>
    <n v="0"/>
  </r>
  <r>
    <n v="46"/>
    <d v="2025-09-08T00:00:00"/>
    <s v="DTAO "/>
    <s v="PNN"/>
    <x v="0"/>
    <s v="Cedros"/>
    <n v="1"/>
    <n v="0"/>
    <n v="0"/>
    <n v="0"/>
    <n v="0"/>
    <n v="0"/>
    <n v="0"/>
  </r>
  <r>
    <n v="47"/>
    <d v="2025-09-21T00:00:00"/>
    <s v="DTAO "/>
    <s v="PNN"/>
    <x v="0"/>
    <s v="Cedros"/>
    <n v="1"/>
    <n v="0"/>
    <n v="0"/>
    <n v="0"/>
    <n v="0"/>
    <n v="0"/>
    <n v="0"/>
  </r>
  <r>
    <n v="48"/>
    <d v="2025-09-21T00:00:00"/>
    <s v="DTAO "/>
    <s v="PNN"/>
    <x v="0"/>
    <s v="Cedros"/>
    <n v="1"/>
    <n v="1"/>
    <n v="1"/>
    <n v="1"/>
    <n v="1"/>
    <n v="1"/>
    <n v="1"/>
  </r>
  <r>
    <n v="49"/>
    <d v="2025-09-21T00:00:00"/>
    <s v="DTAO "/>
    <s v="PNN"/>
    <x v="0"/>
    <s v="Cedros"/>
    <n v="1"/>
    <n v="1"/>
    <n v="0"/>
    <n v="0"/>
    <n v="1"/>
    <n v="1"/>
    <n v="1"/>
  </r>
  <r>
    <n v="50"/>
    <d v="2025-09-29T00:00:00"/>
    <s v="DTAO "/>
    <s v="PNN"/>
    <x v="0"/>
    <s v="Cedros"/>
    <n v="1"/>
    <n v="0"/>
    <n v="1"/>
    <n v="0"/>
    <n v="0"/>
    <n v="0"/>
    <n v="1"/>
  </r>
  <r>
    <n v="51"/>
    <d v="2025-09-29T00:00:00"/>
    <s v="DTAO "/>
    <s v="PNN"/>
    <x v="0"/>
    <s v="Cedros"/>
    <n v="0"/>
    <n v="1"/>
    <n v="1"/>
    <n v="0"/>
    <n v="0"/>
    <n v="0"/>
    <n v="1"/>
  </r>
  <r>
    <n v="52"/>
    <d v="2025-09-29T00:00:00"/>
    <s v="DTAO "/>
    <s v="PNN"/>
    <x v="0"/>
    <s v="Cedros"/>
    <n v="0"/>
    <n v="0"/>
    <n v="1"/>
    <n v="0"/>
    <n v="0"/>
    <n v="0"/>
    <n v="0"/>
  </r>
  <r>
    <n v="53"/>
    <d v="2025-09-29T00:00:00"/>
    <s v="DTAO "/>
    <s v="PNN"/>
    <x v="0"/>
    <s v="Cedros"/>
    <n v="0"/>
    <n v="0"/>
    <n v="1"/>
    <n v="0"/>
    <n v="0"/>
    <n v="0"/>
    <n v="0"/>
  </r>
  <r>
    <n v="54"/>
    <d v="2025-09-29T00:00:00"/>
    <s v="DTAO "/>
    <s v="PNN"/>
    <x v="0"/>
    <s v="Cedros"/>
    <n v="0"/>
    <n v="0"/>
    <n v="1"/>
    <n v="0"/>
    <n v="0"/>
    <n v="0"/>
    <n v="0"/>
  </r>
  <r>
    <n v="55"/>
    <d v="2025-09-29T00:00:00"/>
    <s v="DTAO "/>
    <s v="PNN"/>
    <x v="0"/>
    <s v="Cedros"/>
    <n v="0"/>
    <n v="0"/>
    <n v="1"/>
    <n v="0"/>
    <n v="0"/>
    <n v="0"/>
    <n v="0"/>
  </r>
  <r>
    <n v="56"/>
    <d v="2025-09-29T00:00:00"/>
    <s v="DTAO "/>
    <s v="PNN"/>
    <x v="0"/>
    <s v="Cedros"/>
    <n v="1"/>
    <n v="1"/>
    <n v="1"/>
    <n v="0"/>
    <n v="0"/>
    <n v="0"/>
    <n v="1"/>
  </r>
  <r>
    <n v="57"/>
    <d v="2025-09-29T00:00:00"/>
    <s v="DTAO "/>
    <s v="PNN"/>
    <x v="0"/>
    <s v="Cedros"/>
    <n v="1"/>
    <n v="0"/>
    <n v="1"/>
    <n v="0"/>
    <n v="0"/>
    <n v="0"/>
    <n v="0"/>
  </r>
  <r>
    <n v="58"/>
    <d v="2025-09-29T00:00:00"/>
    <s v="DTAO "/>
    <s v="PNN"/>
    <x v="0"/>
    <s v="Cedros"/>
    <n v="1"/>
    <n v="0"/>
    <n v="1"/>
    <n v="0"/>
    <n v="0"/>
    <n v="0"/>
    <n v="0"/>
  </r>
  <r>
    <n v="59"/>
    <d v="2025-09-29T00:00:00"/>
    <s v="DTAO "/>
    <s v="PNN"/>
    <x v="0"/>
    <s v="Cedros"/>
    <n v="0"/>
    <n v="0"/>
    <n v="1"/>
    <n v="0"/>
    <n v="0"/>
    <n v="0"/>
    <n v="0"/>
  </r>
  <r>
    <n v="60"/>
    <d v="2025-09-29T00:00:00"/>
    <s v="DTAO "/>
    <s v="PNN"/>
    <x v="0"/>
    <s v="Cedros"/>
    <n v="0"/>
    <n v="0"/>
    <n v="1"/>
    <n v="0"/>
    <n v="0"/>
    <n v="0"/>
    <n v="0"/>
  </r>
  <r>
    <n v="61"/>
    <d v="2025-09-29T00:00:00"/>
    <s v="DTAO "/>
    <s v="PNN"/>
    <x v="0"/>
    <s v="Cedros"/>
    <n v="1"/>
    <n v="0"/>
    <n v="1"/>
    <n v="0"/>
    <n v="0"/>
    <n v="0"/>
    <n v="0"/>
  </r>
  <r>
    <n v="62"/>
    <d v="2025-09-29T00:00:00"/>
    <s v="DTAO "/>
    <s v="PNN"/>
    <x v="0"/>
    <s v="Cedros"/>
    <n v="0"/>
    <n v="0"/>
    <n v="1"/>
    <n v="0"/>
    <n v="0"/>
    <n v="0"/>
    <n v="0"/>
  </r>
  <r>
    <n v="63"/>
    <d v="2025-09-29T00:00:00"/>
    <s v="DTAO "/>
    <s v="PNN"/>
    <x v="0"/>
    <s v="Cedros"/>
    <n v="0"/>
    <n v="0"/>
    <n v="1"/>
    <n v="0"/>
    <n v="0"/>
    <n v="0"/>
    <n v="0"/>
  </r>
  <r>
    <n v="64"/>
    <d v="2025-09-29T00:00:00"/>
    <s v="DTAO "/>
    <s v="PNN"/>
    <x v="0"/>
    <s v="Cedros"/>
    <n v="0"/>
    <n v="0"/>
    <n v="1"/>
    <n v="0"/>
    <n v="0"/>
    <n v="0"/>
    <n v="0"/>
  </r>
  <r>
    <n v="65"/>
    <d v="2025-09-29T00:00:00"/>
    <s v="DTAO "/>
    <s v="PNN"/>
    <x v="0"/>
    <s v="Cedros"/>
    <n v="1"/>
    <n v="0"/>
    <n v="1"/>
    <n v="0"/>
    <n v="0"/>
    <n v="0"/>
    <n v="0"/>
  </r>
  <r>
    <n v="66"/>
    <d v="2025-09-29T00:00:00"/>
    <s v="DTAO "/>
    <s v="PNN"/>
    <x v="0"/>
    <s v="Cedros"/>
    <n v="1"/>
    <n v="0"/>
    <n v="1"/>
    <n v="0"/>
    <n v="0"/>
    <n v="1"/>
    <n v="0"/>
  </r>
  <r>
    <n v="67"/>
    <d v="2025-09-29T00:00:00"/>
    <s v="DTAO "/>
    <s v="PNN"/>
    <x v="0"/>
    <s v="Cedros"/>
    <n v="1"/>
    <n v="1"/>
    <n v="1"/>
    <n v="0"/>
    <n v="0"/>
    <n v="0"/>
    <n v="0"/>
  </r>
  <r>
    <n v="68"/>
    <d v="2025-09-29T00:00:00"/>
    <s v="DTAO "/>
    <s v="PNN"/>
    <x v="0"/>
    <s v="Cedros"/>
    <n v="1"/>
    <n v="1"/>
    <n v="1"/>
    <n v="0"/>
    <n v="0"/>
    <n v="0"/>
    <n v="1"/>
  </r>
  <r>
    <n v="69"/>
    <d v="2025-09-29T00:00:00"/>
    <s v="DTAO "/>
    <s v="PNN"/>
    <x v="0"/>
    <s v="Cedros"/>
    <n v="1"/>
    <n v="0"/>
    <n v="1"/>
    <n v="0"/>
    <n v="0"/>
    <n v="0"/>
    <n v="0"/>
  </r>
  <r>
    <n v="70"/>
    <d v="2025-09-29T00:00:00"/>
    <s v="DTAO "/>
    <s v="PNN"/>
    <x v="0"/>
    <s v="Cedros"/>
    <n v="0"/>
    <n v="0"/>
    <n v="1"/>
    <n v="0"/>
    <n v="0"/>
    <n v="0"/>
    <n v="0"/>
  </r>
  <r>
    <n v="71"/>
    <d v="2025-08-02T00:00:00"/>
    <s v="DTAO"/>
    <s v="PNN"/>
    <x v="1"/>
    <s v="BRISAS"/>
    <n v="1"/>
    <n v="0"/>
    <n v="0"/>
    <n v="0"/>
    <n v="0"/>
    <n v="0"/>
    <n v="0"/>
  </r>
  <r>
    <n v="72"/>
    <d v="2025-08-02T00:00:00"/>
    <s v="DTAO"/>
    <s v="PNN"/>
    <x v="1"/>
    <s v="BRISAS"/>
    <n v="0"/>
    <n v="0"/>
    <n v="0"/>
    <n v="0"/>
    <n v="0"/>
    <n v="0"/>
    <n v="1"/>
  </r>
  <r>
    <n v="73"/>
    <d v="2025-08-02T00:00:00"/>
    <s v="DTAO"/>
    <s v="PNN"/>
    <x v="1"/>
    <s v="BRISAS"/>
    <n v="1"/>
    <n v="0"/>
    <n v="0"/>
    <n v="0"/>
    <n v="0"/>
    <n v="1"/>
    <n v="1"/>
  </r>
  <r>
    <n v="74"/>
    <d v="2025-08-02T00:00:00"/>
    <s v="DTAO"/>
    <s v="PNN"/>
    <x v="1"/>
    <s v="BRISAS"/>
    <n v="1"/>
    <n v="0"/>
    <n v="0"/>
    <n v="0"/>
    <n v="1"/>
    <n v="0"/>
    <n v="1"/>
  </r>
  <r>
    <n v="75"/>
    <d v="2025-08-02T00:00:00"/>
    <s v="DTAO"/>
    <s v="PNN"/>
    <x v="1"/>
    <s v="BRISAS"/>
    <n v="1"/>
    <n v="0"/>
    <n v="0"/>
    <n v="0"/>
    <n v="0"/>
    <n v="1"/>
    <n v="0"/>
  </r>
  <r>
    <n v="76"/>
    <d v="2025-08-02T00:00:00"/>
    <s v="DTAO"/>
    <s v="PNN"/>
    <x v="1"/>
    <s v="BRISAS"/>
    <n v="1"/>
    <n v="0"/>
    <n v="0"/>
    <n v="0"/>
    <n v="0"/>
    <n v="0"/>
    <n v="0"/>
  </r>
  <r>
    <n v="77"/>
    <d v="2025-08-20T00:00:00"/>
    <s v="DTAO"/>
    <s v="PNN"/>
    <x v="1"/>
    <s v="BRISAS"/>
    <n v="1"/>
    <n v="0"/>
    <n v="0"/>
    <n v="0"/>
    <n v="0"/>
    <n v="0"/>
    <n v="0"/>
  </r>
  <r>
    <n v="78"/>
    <d v="2025-08-21T00:00:00"/>
    <s v="DTAO"/>
    <s v="PNN"/>
    <x v="1"/>
    <s v="BRISAS"/>
    <n v="1"/>
    <n v="0"/>
    <n v="0"/>
    <n v="0"/>
    <n v="0"/>
    <n v="0"/>
    <n v="0"/>
  </r>
  <r>
    <n v="79"/>
    <d v="2025-08-22T00:00:00"/>
    <s v="DTAO"/>
    <s v="PNN"/>
    <x v="1"/>
    <s v="BRISAS"/>
    <n v="1"/>
    <n v="0"/>
    <n v="0"/>
    <n v="0"/>
    <n v="0"/>
    <n v="0"/>
    <n v="0"/>
  </r>
  <r>
    <n v="80"/>
    <d v="2025-08-21T00:00:00"/>
    <s v="DTAO"/>
    <s v="PNN"/>
    <x v="1"/>
    <s v="BRISAS"/>
    <n v="1"/>
    <n v="0"/>
    <n v="0"/>
    <n v="0"/>
    <n v="0"/>
    <n v="0"/>
    <n v="0"/>
  </r>
  <r>
    <n v="81"/>
    <d v="2025-08-21T00:00:00"/>
    <s v="DTAO"/>
    <s v="PNN"/>
    <x v="1"/>
    <s v="BRISAS"/>
    <n v="0"/>
    <n v="1"/>
    <n v="0"/>
    <n v="0"/>
    <n v="0"/>
    <n v="0"/>
    <n v="0"/>
  </r>
  <r>
    <n v="82"/>
    <d v="2025-08-05T00:00:00"/>
    <s v="DTAO"/>
    <s v="PNN"/>
    <x v="1"/>
    <s v="BRISAS"/>
    <n v="1"/>
    <n v="1"/>
    <n v="0"/>
    <n v="0"/>
    <n v="0"/>
    <n v="0"/>
    <n v="0"/>
  </r>
  <r>
    <n v="83"/>
    <d v="2025-08-05T00:00:00"/>
    <s v="DTAO"/>
    <s v="PNN"/>
    <x v="1"/>
    <s v="BRISAS"/>
    <n v="0"/>
    <n v="1"/>
    <n v="0"/>
    <n v="0"/>
    <n v="0"/>
    <n v="0"/>
    <n v="0"/>
  </r>
  <r>
    <n v="84"/>
    <d v="2025-08-05T00:00:00"/>
    <s v="DTAO"/>
    <s v="PNN"/>
    <x v="1"/>
    <s v="BRISAS"/>
    <n v="1"/>
    <n v="0"/>
    <n v="0"/>
    <n v="0"/>
    <n v="0"/>
    <n v="0"/>
    <n v="1"/>
  </r>
  <r>
    <n v="85"/>
    <d v="2025-08-11T00:00:00"/>
    <s v="DTAO"/>
    <s v="PNN"/>
    <x v="1"/>
    <s v="BRISAS"/>
    <n v="0"/>
    <n v="1"/>
    <n v="0"/>
    <n v="0"/>
    <n v="0"/>
    <n v="0"/>
    <n v="0"/>
  </r>
  <r>
    <n v="86"/>
    <d v="2025-08-11T00:00:00"/>
    <s v="DTAO"/>
    <s v="PNN"/>
    <x v="1"/>
    <s v="BRISAS"/>
    <n v="1"/>
    <n v="0"/>
    <n v="0"/>
    <n v="0"/>
    <n v="0"/>
    <n v="0"/>
    <n v="0"/>
  </r>
  <r>
    <n v="87"/>
    <d v="2025-08-04T00:00:00"/>
    <s v="DTAO"/>
    <s v="PNN"/>
    <x v="1"/>
    <s v="BRISAS"/>
    <n v="0"/>
    <n v="1"/>
    <n v="0"/>
    <n v="0"/>
    <n v="0"/>
    <n v="0"/>
    <n v="0"/>
  </r>
  <r>
    <n v="88"/>
    <d v="2025-08-04T00:00:00"/>
    <s v="DTAO"/>
    <s v="PNN"/>
    <x v="1"/>
    <s v="BRISAS"/>
    <n v="1"/>
    <n v="1"/>
    <n v="1"/>
    <n v="0"/>
    <n v="0"/>
    <n v="0"/>
    <n v="0"/>
  </r>
  <r>
    <n v="89"/>
    <d v="2025-08-04T00:00:00"/>
    <s v="DTAO"/>
    <s v="PNN"/>
    <x v="1"/>
    <s v="BRISAS"/>
    <n v="1"/>
    <n v="1"/>
    <n v="0"/>
    <n v="0"/>
    <n v="0"/>
    <n v="0"/>
    <n v="1"/>
  </r>
  <r>
    <n v="90"/>
    <d v="2025-08-04T00:00:00"/>
    <s v="DTAO"/>
    <s v="PNN"/>
    <x v="1"/>
    <s v="BRISAS"/>
    <n v="1"/>
    <n v="1"/>
    <n v="0"/>
    <n v="0"/>
    <n v="0"/>
    <n v="0"/>
    <n v="1"/>
  </r>
  <r>
    <n v="91"/>
    <d v="2025-08-13T00:00:00"/>
    <s v="DTAO"/>
    <s v="PNN"/>
    <x v="1"/>
    <s v="BRISAS"/>
    <n v="0"/>
    <n v="1"/>
    <n v="0"/>
    <n v="0"/>
    <n v="0"/>
    <n v="0"/>
    <n v="0"/>
  </r>
  <r>
    <n v="92"/>
    <d v="2025-08-01T00:00:00"/>
    <s v="DTAO"/>
    <s v="PNN"/>
    <x v="1"/>
    <s v="BRISAS"/>
    <n v="1"/>
    <n v="0"/>
    <n v="0"/>
    <n v="0"/>
    <n v="0"/>
    <n v="0"/>
    <n v="0"/>
  </r>
  <r>
    <n v="93"/>
    <d v="2025-08-01T00:00:00"/>
    <s v="DTAO"/>
    <s v="PNN"/>
    <x v="1"/>
    <s v="BRISAS"/>
    <n v="1"/>
    <n v="0"/>
    <n v="0"/>
    <n v="0"/>
    <n v="0"/>
    <n v="0"/>
    <n v="1"/>
  </r>
  <r>
    <n v="94"/>
    <d v="2025-08-01T00:00:00"/>
    <s v="DTAO"/>
    <s v="PNN"/>
    <x v="1"/>
    <s v="BRISAS"/>
    <n v="1"/>
    <n v="0"/>
    <n v="0"/>
    <n v="0"/>
    <n v="0"/>
    <n v="0"/>
    <n v="1"/>
  </r>
  <r>
    <n v="95"/>
    <d v="2025-08-01T00:00:00"/>
    <s v="DTAO"/>
    <s v="PNN"/>
    <x v="1"/>
    <s v="BRISAS"/>
    <n v="1"/>
    <n v="0"/>
    <n v="0"/>
    <n v="0"/>
    <n v="0"/>
    <n v="1"/>
    <n v="1"/>
  </r>
  <r>
    <n v="96"/>
    <d v="2025-08-01T00:00:00"/>
    <s v="DTAO"/>
    <s v="PNN"/>
    <x v="1"/>
    <s v="BRISAS"/>
    <n v="1"/>
    <n v="1"/>
    <n v="0"/>
    <n v="0"/>
    <n v="0"/>
    <n v="0"/>
    <n v="1"/>
  </r>
  <r>
    <n v="97"/>
    <d v="2025-08-02T00:00:00"/>
    <s v="DTAO"/>
    <s v="PNN"/>
    <x v="1"/>
    <s v="BRISAS"/>
    <n v="1"/>
    <n v="0"/>
    <n v="0"/>
    <n v="0"/>
    <n v="0"/>
    <n v="0"/>
    <n v="0"/>
  </r>
  <r>
    <n v="98"/>
    <d v="2025-08-10T00:00:00"/>
    <s v="DTAO"/>
    <s v="PNN"/>
    <x v="1"/>
    <s v="BRISAS"/>
    <n v="1"/>
    <n v="0"/>
    <n v="0"/>
    <n v="0"/>
    <n v="0"/>
    <n v="0"/>
    <n v="0"/>
  </r>
  <r>
    <n v="99"/>
    <d v="2025-08-10T00:00:00"/>
    <s v="DTAO"/>
    <s v="PNN"/>
    <x v="1"/>
    <s v="BRISAS"/>
    <n v="0"/>
    <n v="0"/>
    <n v="0"/>
    <n v="0"/>
    <n v="0"/>
    <n v="0"/>
    <n v="0"/>
  </r>
  <r>
    <n v="100"/>
    <d v="2025-08-10T00:00:00"/>
    <s v="DTAO"/>
    <s v="PNN"/>
    <x v="1"/>
    <s v="BRISAS"/>
    <n v="1"/>
    <n v="0"/>
    <n v="0"/>
    <n v="0"/>
    <n v="0"/>
    <n v="0"/>
    <n v="0"/>
  </r>
  <r>
    <n v="101"/>
    <d v="2025-08-10T00:00:00"/>
    <s v="DTAO"/>
    <s v="PNN"/>
    <x v="1"/>
    <s v="BRISAS"/>
    <n v="1"/>
    <n v="0"/>
    <n v="0"/>
    <n v="0"/>
    <n v="0"/>
    <n v="0"/>
    <n v="0"/>
  </r>
  <r>
    <n v="102"/>
    <d v="2025-08-06T00:00:00"/>
    <s v="DTAO"/>
    <s v="PNN"/>
    <x v="1"/>
    <s v="BRISAS"/>
    <n v="1"/>
    <n v="0"/>
    <n v="0"/>
    <n v="0"/>
    <n v="0"/>
    <n v="0"/>
    <n v="0"/>
  </r>
  <r>
    <n v="103"/>
    <d v="2025-08-06T00:00:00"/>
    <s v="DTAO"/>
    <s v="PNN"/>
    <x v="1"/>
    <s v="BRISAS"/>
    <n v="1"/>
    <n v="0"/>
    <n v="0"/>
    <n v="0"/>
    <n v="0"/>
    <n v="0"/>
    <n v="0"/>
  </r>
  <r>
    <n v="104"/>
    <d v="2025-08-06T00:00:00"/>
    <s v="DTAO"/>
    <s v="PNN"/>
    <x v="1"/>
    <s v="BRISAS"/>
    <n v="1"/>
    <n v="0"/>
    <n v="0"/>
    <n v="0"/>
    <n v="0"/>
    <n v="0"/>
    <n v="0"/>
  </r>
  <r>
    <n v="105"/>
    <d v="2025-08-15T00:00:00"/>
    <s v="DTAO"/>
    <s v="PNN"/>
    <x v="1"/>
    <s v="BRISAS"/>
    <n v="1"/>
    <n v="0"/>
    <n v="0"/>
    <n v="0"/>
    <n v="0"/>
    <n v="0"/>
    <n v="0"/>
  </r>
  <r>
    <n v="106"/>
    <d v="2025-08-15T00:00:00"/>
    <s v="DTAO"/>
    <s v="PNN"/>
    <x v="1"/>
    <s v="BRISAS"/>
    <n v="1"/>
    <n v="0"/>
    <n v="0"/>
    <n v="0"/>
    <n v="0"/>
    <n v="0"/>
    <n v="0"/>
  </r>
  <r>
    <n v="107"/>
    <d v="2025-08-15T00:00:00"/>
    <s v="DTAO"/>
    <s v="PNN"/>
    <x v="1"/>
    <s v="BRISAS"/>
    <n v="1"/>
    <n v="0"/>
    <n v="0"/>
    <n v="0"/>
    <n v="0"/>
    <n v="0"/>
    <n v="0"/>
  </r>
  <r>
    <n v="108"/>
    <d v="2025-08-15T00:00:00"/>
    <s v="DTAO"/>
    <s v="PNN"/>
    <x v="1"/>
    <s v="BRISAS"/>
    <n v="1"/>
    <n v="0"/>
    <n v="0"/>
    <n v="0"/>
    <n v="0"/>
    <n v="0"/>
    <n v="0"/>
  </r>
  <r>
    <n v="109"/>
    <d v="2025-08-15T00:00:00"/>
    <s v="DTAO"/>
    <s v="PNN"/>
    <x v="1"/>
    <s v="BRISAS"/>
    <n v="1"/>
    <n v="0"/>
    <n v="1"/>
    <n v="0"/>
    <n v="0"/>
    <n v="0"/>
    <n v="1"/>
  </r>
  <r>
    <n v="110"/>
    <d v="2025-08-15T00:00:00"/>
    <s v="DTAO"/>
    <s v="PNN"/>
    <x v="1"/>
    <s v="BRISAS"/>
    <n v="1"/>
    <n v="0"/>
    <n v="0"/>
    <n v="0"/>
    <n v="0"/>
    <n v="0"/>
    <n v="1"/>
  </r>
  <r>
    <n v="111"/>
    <d v="2025-08-15T00:00:00"/>
    <s v="DTAO"/>
    <s v="PNN"/>
    <x v="1"/>
    <s v="BRISAS"/>
    <n v="1"/>
    <n v="1"/>
    <n v="0"/>
    <n v="0"/>
    <n v="0"/>
    <n v="1"/>
    <n v="0"/>
  </r>
  <r>
    <n v="112"/>
    <d v="2025-08-15T00:00:00"/>
    <s v="DTAO"/>
    <s v="PNN"/>
    <x v="1"/>
    <s v="BRISAS"/>
    <n v="0"/>
    <n v="1"/>
    <n v="0"/>
    <n v="0"/>
    <n v="0"/>
    <n v="0"/>
    <n v="0"/>
  </r>
  <r>
    <n v="113"/>
    <d v="2025-08-15T00:00:00"/>
    <s v="DTAO"/>
    <s v="PNN"/>
    <x v="1"/>
    <s v="BRISAS"/>
    <n v="1"/>
    <n v="1"/>
    <n v="0"/>
    <n v="0"/>
    <n v="0"/>
    <n v="1"/>
    <n v="1"/>
  </r>
  <r>
    <n v="114"/>
    <d v="2025-08-19T00:00:00"/>
    <s v="DTAO"/>
    <s v="PNN"/>
    <x v="1"/>
    <s v="BRISAS"/>
    <n v="1"/>
    <n v="0"/>
    <n v="0"/>
    <n v="0"/>
    <n v="0"/>
    <n v="0"/>
    <n v="1"/>
  </r>
  <r>
    <n v="115"/>
    <d v="2025-08-19T00:00:00"/>
    <s v="DTAO"/>
    <s v="PNN"/>
    <x v="1"/>
    <s v="BRISAS"/>
    <n v="1"/>
    <n v="1"/>
    <n v="0"/>
    <n v="0"/>
    <n v="0"/>
    <n v="1"/>
    <n v="1"/>
  </r>
  <r>
    <n v="116"/>
    <d v="2025-08-19T00:00:00"/>
    <s v="DTAO"/>
    <s v="PNN"/>
    <x v="1"/>
    <s v="BRISAS"/>
    <n v="1"/>
    <n v="0"/>
    <n v="0"/>
    <n v="0"/>
    <n v="0"/>
    <n v="0"/>
    <n v="0"/>
  </r>
  <r>
    <n v="117"/>
    <d v="2025-08-20T00:00:00"/>
    <s v="DTAO"/>
    <s v="PNN"/>
    <x v="1"/>
    <s v="BRISAS"/>
    <n v="1"/>
    <n v="0"/>
    <n v="0"/>
    <n v="0"/>
    <n v="0"/>
    <n v="0"/>
    <n v="0"/>
  </r>
  <r>
    <n v="118"/>
    <d v="2025-08-02T00:00:00"/>
    <s v="DTAO"/>
    <s v="PNN"/>
    <x v="1"/>
    <s v="BRISAS"/>
    <n v="0"/>
    <n v="1"/>
    <n v="0"/>
    <n v="0"/>
    <n v="0"/>
    <n v="0"/>
    <n v="0"/>
  </r>
  <r>
    <n v="119"/>
    <d v="2025-08-02T00:00:00"/>
    <s v="DTAO"/>
    <s v="PNN"/>
    <x v="1"/>
    <s v="BRISAS"/>
    <n v="1"/>
    <n v="0"/>
    <n v="0"/>
    <n v="0"/>
    <n v="0"/>
    <n v="0"/>
    <n v="0"/>
  </r>
  <r>
    <n v="120"/>
    <d v="2025-08-02T00:00:00"/>
    <s v="DTAO"/>
    <s v="PNN"/>
    <x v="1"/>
    <s v="BRISAS"/>
    <n v="1"/>
    <n v="0"/>
    <n v="0"/>
    <n v="0"/>
    <n v="0"/>
    <n v="0"/>
    <n v="0"/>
  </r>
  <r>
    <n v="121"/>
    <d v="2025-08-02T00:00:00"/>
    <s v="DTAO"/>
    <s v="PNN"/>
    <x v="1"/>
    <s v="BRISAS"/>
    <n v="1"/>
    <n v="0"/>
    <n v="0"/>
    <n v="0"/>
    <n v="0"/>
    <n v="0"/>
    <n v="0"/>
  </r>
  <r>
    <n v="122"/>
    <d v="2025-08-02T00:00:00"/>
    <s v="DTAO"/>
    <s v="PNN"/>
    <x v="1"/>
    <s v="BRISAS"/>
    <n v="1"/>
    <n v="0"/>
    <n v="0"/>
    <n v="0"/>
    <n v="0"/>
    <n v="0"/>
    <n v="0"/>
  </r>
  <r>
    <n v="123"/>
    <d v="2025-08-02T00:00:00"/>
    <s v="DTAO"/>
    <s v="PNN"/>
    <x v="1"/>
    <s v="BRISAS"/>
    <n v="0"/>
    <n v="0"/>
    <n v="1"/>
    <n v="0"/>
    <n v="0"/>
    <n v="0"/>
    <n v="0"/>
  </r>
  <r>
    <n v="124"/>
    <d v="2025-08-02T00:00:00"/>
    <s v="DTAO"/>
    <s v="PNN"/>
    <x v="1"/>
    <s v="BRISAS"/>
    <n v="1"/>
    <n v="0"/>
    <n v="1"/>
    <n v="1"/>
    <n v="0"/>
    <n v="0"/>
    <n v="0"/>
  </r>
  <r>
    <n v="125"/>
    <d v="2025-08-02T00:00:00"/>
    <s v="DTAO"/>
    <s v="PNN"/>
    <x v="1"/>
    <s v="BRISAS"/>
    <n v="1"/>
    <n v="1"/>
    <n v="0"/>
    <n v="0"/>
    <n v="0"/>
    <n v="1"/>
    <n v="1"/>
  </r>
  <r>
    <n v="126"/>
    <d v="2025-08-02T00:00:00"/>
    <s v="DTAO"/>
    <s v="PNN"/>
    <x v="1"/>
    <s v="BRISAS"/>
    <n v="0"/>
    <n v="0"/>
    <n v="1"/>
    <n v="0"/>
    <n v="0"/>
    <n v="0"/>
    <n v="0"/>
  </r>
  <r>
    <n v="127"/>
    <d v="2025-08-02T00:00:00"/>
    <s v="DTAO"/>
    <s v="PNN"/>
    <x v="1"/>
    <s v="BRISAS"/>
    <n v="0"/>
    <n v="0"/>
    <n v="1"/>
    <n v="0"/>
    <n v="0"/>
    <n v="0"/>
    <n v="1"/>
  </r>
  <r>
    <n v="128"/>
    <d v="2025-08-04T00:00:00"/>
    <s v="DTAO"/>
    <s v="PNN"/>
    <x v="1"/>
    <s v="BRISAS"/>
    <n v="1"/>
    <n v="1"/>
    <n v="0"/>
    <n v="0"/>
    <n v="0"/>
    <n v="1"/>
    <n v="1"/>
  </r>
  <r>
    <n v="129"/>
    <d v="2025-08-04T00:00:00"/>
    <s v="DTAO"/>
    <s v="PNN"/>
    <x v="1"/>
    <s v="BRISAS"/>
    <n v="1"/>
    <n v="0"/>
    <n v="0"/>
    <n v="0"/>
    <n v="0"/>
    <n v="0"/>
    <n v="1"/>
  </r>
  <r>
    <n v="130"/>
    <d v="2025-08-06T00:00:00"/>
    <s v="DTAO"/>
    <s v="PNN"/>
    <x v="1"/>
    <s v="BRISAS"/>
    <n v="0"/>
    <n v="1"/>
    <n v="0"/>
    <n v="0"/>
    <n v="0"/>
    <n v="0"/>
    <n v="0"/>
  </r>
  <r>
    <n v="131"/>
    <d v="2025-08-06T00:00:00"/>
    <s v="DTAO"/>
    <s v="PNN"/>
    <x v="1"/>
    <s v="BRISAS"/>
    <n v="0"/>
    <n v="1"/>
    <n v="0"/>
    <n v="0"/>
    <n v="0"/>
    <n v="0"/>
    <n v="0"/>
  </r>
  <r>
    <n v="132"/>
    <d v="2025-08-06T00:00:00"/>
    <s v="DTAO"/>
    <s v="PNN"/>
    <x v="1"/>
    <s v="BRISAS"/>
    <n v="0"/>
    <n v="0"/>
    <n v="0"/>
    <n v="0"/>
    <n v="0"/>
    <n v="0"/>
    <n v="1"/>
  </r>
  <r>
    <n v="133"/>
    <d v="2025-08-19T00:00:00"/>
    <s v="DTAO"/>
    <s v="PNN"/>
    <x v="1"/>
    <s v="BRISAS"/>
    <n v="1"/>
    <n v="0"/>
    <n v="0"/>
    <n v="0"/>
    <n v="0"/>
    <n v="0"/>
    <n v="0"/>
  </r>
  <r>
    <n v="134"/>
    <d v="2025-08-19T00:00:00"/>
    <s v="DTAO"/>
    <s v="PNN"/>
    <x v="1"/>
    <s v="BRISAS"/>
    <n v="1"/>
    <n v="1"/>
    <n v="0"/>
    <n v="0"/>
    <n v="0"/>
    <n v="0"/>
    <n v="1"/>
  </r>
  <r>
    <n v="135"/>
    <d v="2025-08-19T00:00:00"/>
    <s v="DTAO"/>
    <s v="PNN"/>
    <x v="1"/>
    <s v="BRISAS"/>
    <n v="1"/>
    <n v="0"/>
    <n v="0"/>
    <n v="0"/>
    <n v="0"/>
    <n v="0"/>
    <n v="1"/>
  </r>
  <r>
    <n v="136"/>
    <d v="2025-08-20T00:00:00"/>
    <s v="DTAO"/>
    <s v="PNN"/>
    <x v="1"/>
    <s v="BRISAS"/>
    <n v="1"/>
    <n v="0"/>
    <n v="0"/>
    <n v="0"/>
    <n v="0"/>
    <n v="0"/>
    <n v="1"/>
  </r>
  <r>
    <n v="137"/>
    <d v="2025-08-20T00:00:00"/>
    <s v="DTAO"/>
    <s v="PNN"/>
    <x v="1"/>
    <s v="BRISAS"/>
    <n v="1"/>
    <n v="1"/>
    <n v="0"/>
    <n v="0"/>
    <n v="0"/>
    <n v="0"/>
    <n v="0"/>
  </r>
  <r>
    <n v="138"/>
    <d v="2025-08-20T00:00:00"/>
    <s v="DTAO"/>
    <s v="PNN"/>
    <x v="1"/>
    <s v="BRISAS"/>
    <n v="1"/>
    <n v="0"/>
    <n v="0"/>
    <n v="0"/>
    <n v="0"/>
    <n v="1"/>
    <n v="1"/>
  </r>
  <r>
    <n v="139"/>
    <d v="2025-08-19T00:00:00"/>
    <s v="DTAO"/>
    <s v="PNN"/>
    <x v="1"/>
    <s v="BRISAS"/>
    <n v="1"/>
    <n v="1"/>
    <n v="0"/>
    <n v="0"/>
    <n v="0"/>
    <n v="1"/>
    <n v="1"/>
  </r>
  <r>
    <n v="140"/>
    <d v="2025-08-19T00:00:00"/>
    <s v="DTAO"/>
    <s v="PNN"/>
    <x v="1"/>
    <s v="BRISAS"/>
    <n v="0"/>
    <n v="1"/>
    <n v="0"/>
    <n v="0"/>
    <n v="0"/>
    <n v="1"/>
    <n v="1"/>
  </r>
  <r>
    <n v="141"/>
    <d v="2025-08-14T00:00:00"/>
    <s v="DTAO"/>
    <s v="PNN"/>
    <x v="1"/>
    <s v="BRISAS"/>
    <n v="1"/>
    <n v="0"/>
    <n v="0"/>
    <n v="0"/>
    <n v="0"/>
    <n v="0"/>
    <n v="0"/>
  </r>
  <r>
    <n v="142"/>
    <d v="2025-08-14T00:00:00"/>
    <s v="DTAO"/>
    <s v="PNN"/>
    <x v="1"/>
    <s v="BRISAS"/>
    <n v="1"/>
    <n v="1"/>
    <n v="0"/>
    <n v="0"/>
    <n v="0"/>
    <n v="0"/>
    <n v="0"/>
  </r>
  <r>
    <n v="143"/>
    <d v="2025-08-02T00:00:00"/>
    <s v="DTAO"/>
    <s v="PNN"/>
    <x v="1"/>
    <s v="BRISAS"/>
    <n v="1"/>
    <n v="0"/>
    <n v="0"/>
    <n v="0"/>
    <n v="0"/>
    <n v="0"/>
    <n v="0"/>
  </r>
  <r>
    <n v="144"/>
    <d v="2025-08-02T00:00:00"/>
    <s v="DTAO"/>
    <s v="PNN"/>
    <x v="1"/>
    <s v="BRISAS"/>
    <n v="1"/>
    <n v="0"/>
    <n v="0"/>
    <n v="0"/>
    <n v="0"/>
    <n v="0"/>
    <n v="0"/>
  </r>
  <r>
    <n v="145"/>
    <d v="2025-08-02T00:00:00"/>
    <s v="DTAO"/>
    <s v="PNN"/>
    <x v="1"/>
    <s v="BRISAS"/>
    <n v="1"/>
    <n v="0"/>
    <n v="0"/>
    <n v="0"/>
    <n v="0"/>
    <n v="0"/>
    <n v="0"/>
  </r>
  <r>
    <n v="146"/>
    <d v="2025-08-02T00:00:00"/>
    <s v="DTAO"/>
    <s v="PNN"/>
    <x v="1"/>
    <s v="BRISAS"/>
    <n v="1"/>
    <n v="0"/>
    <n v="0"/>
    <n v="0"/>
    <n v="0"/>
    <n v="0"/>
    <n v="1"/>
  </r>
  <r>
    <n v="147"/>
    <d v="2025-08-02T00:00:00"/>
    <s v="DTAO"/>
    <s v="PNN"/>
    <x v="1"/>
    <s v="BRISAS"/>
    <n v="1"/>
    <n v="1"/>
    <n v="0"/>
    <n v="0"/>
    <n v="0"/>
    <n v="0"/>
    <n v="1"/>
  </r>
  <r>
    <n v="148"/>
    <d v="2025-08-06T00:00:00"/>
    <s v="DTAO"/>
    <s v="PNN"/>
    <x v="1"/>
    <s v="BRISAS"/>
    <n v="0"/>
    <n v="1"/>
    <n v="0"/>
    <n v="0"/>
    <n v="0"/>
    <n v="0"/>
    <n v="0"/>
  </r>
  <r>
    <n v="149"/>
    <d v="2025-08-06T00:00:00"/>
    <s v="DTAO"/>
    <s v="PNN"/>
    <x v="1"/>
    <s v="BRISAS"/>
    <n v="1"/>
    <n v="0"/>
    <n v="0"/>
    <n v="0"/>
    <n v="1"/>
    <n v="0"/>
    <n v="0"/>
  </r>
  <r>
    <n v="150"/>
    <d v="2025-08-06T00:00:00"/>
    <s v="DTAO"/>
    <s v="PNN"/>
    <x v="1"/>
    <s v="BRISAS"/>
    <n v="0"/>
    <n v="0"/>
    <n v="0"/>
    <n v="0"/>
    <n v="0"/>
    <n v="0"/>
    <n v="1"/>
  </r>
  <r>
    <n v="151"/>
    <d v="2025-08-06T00:00:00"/>
    <s v="DTAO"/>
    <s v="PNN"/>
    <x v="1"/>
    <s v="BRISAS"/>
    <n v="1"/>
    <n v="0"/>
    <n v="0"/>
    <n v="0"/>
    <n v="0"/>
    <n v="0"/>
    <n v="0"/>
  </r>
  <r>
    <n v="152"/>
    <d v="2025-08-06T00:00:00"/>
    <s v="DTAO"/>
    <s v="PNN"/>
    <x v="1"/>
    <s v="BRISAS"/>
    <n v="1"/>
    <n v="0"/>
    <n v="0"/>
    <n v="0"/>
    <n v="0"/>
    <n v="0"/>
    <n v="0"/>
  </r>
  <r>
    <n v="153"/>
    <d v="2025-08-22T00:00:00"/>
    <s v="DTAO"/>
    <s v="PNN"/>
    <x v="1"/>
    <s v="BRISAS"/>
    <n v="0"/>
    <n v="0"/>
    <n v="0"/>
    <n v="0"/>
    <n v="0"/>
    <n v="0"/>
    <n v="1"/>
  </r>
  <r>
    <n v="154"/>
    <d v="2025-08-22T00:00:00"/>
    <s v="DTAO"/>
    <s v="PNN"/>
    <x v="1"/>
    <s v="BRISAS"/>
    <n v="1"/>
    <n v="0"/>
    <n v="0"/>
    <n v="0"/>
    <n v="0"/>
    <n v="0"/>
    <n v="0"/>
  </r>
  <r>
    <n v="155"/>
    <d v="2025-08-22T00:00:00"/>
    <s v="DTAO"/>
    <s v="PNN"/>
    <x v="1"/>
    <s v="BRISAS"/>
    <n v="1"/>
    <n v="0"/>
    <n v="0"/>
    <n v="0"/>
    <n v="0"/>
    <n v="0"/>
    <n v="0"/>
  </r>
  <r>
    <n v="156"/>
    <d v="2025-08-22T00:00:00"/>
    <s v="DTAO"/>
    <s v="PNN"/>
    <x v="1"/>
    <s v="BRISAS"/>
    <n v="1"/>
    <n v="0"/>
    <n v="0"/>
    <n v="0"/>
    <n v="0"/>
    <n v="0"/>
    <n v="0"/>
  </r>
  <r>
    <n v="157"/>
    <d v="2025-08-22T00:00:00"/>
    <s v="DTAO"/>
    <s v="PNN"/>
    <x v="1"/>
    <s v="BRISAS"/>
    <n v="1"/>
    <n v="0"/>
    <n v="0"/>
    <n v="0"/>
    <n v="0"/>
    <n v="0"/>
    <n v="0"/>
  </r>
  <r>
    <n v="158"/>
    <d v="2025-08-23T00:00:00"/>
    <s v="DTAO"/>
    <s v="PNN"/>
    <x v="1"/>
    <s v="BRISAS"/>
    <n v="1"/>
    <n v="0"/>
    <n v="0"/>
    <n v="0"/>
    <n v="0"/>
    <n v="0"/>
    <n v="1"/>
  </r>
  <r>
    <n v="159"/>
    <d v="2025-08-23T00:00:00"/>
    <s v="DTAO"/>
    <s v="PNN"/>
    <x v="1"/>
    <s v="BRISAS"/>
    <n v="1"/>
    <n v="0"/>
    <n v="0"/>
    <n v="0"/>
    <n v="0"/>
    <n v="0"/>
    <n v="1"/>
  </r>
  <r>
    <n v="160"/>
    <d v="2025-08-23T00:00:00"/>
    <s v="DTAO"/>
    <s v="PNN"/>
    <x v="1"/>
    <s v="BRISAS"/>
    <n v="1"/>
    <n v="0"/>
    <n v="0"/>
    <n v="0"/>
    <n v="0"/>
    <n v="0"/>
    <n v="1"/>
  </r>
  <r>
    <n v="161"/>
    <d v="2025-08-23T00:00:00"/>
    <s v="DTAO"/>
    <s v="PNN"/>
    <x v="1"/>
    <s v="BRISAS"/>
    <n v="1"/>
    <n v="0"/>
    <n v="0"/>
    <n v="0"/>
    <n v="0"/>
    <n v="0"/>
    <n v="1"/>
  </r>
  <r>
    <n v="162"/>
    <d v="2025-08-23T00:00:00"/>
    <s v="DTAO"/>
    <s v="PNN"/>
    <x v="1"/>
    <s v="BRISAS"/>
    <n v="1"/>
    <n v="0"/>
    <n v="0"/>
    <n v="0"/>
    <n v="0"/>
    <n v="0"/>
    <n v="0"/>
  </r>
  <r>
    <n v="163"/>
    <d v="2025-08-23T00:00:00"/>
    <s v="DTAO"/>
    <s v="PNN"/>
    <x v="1"/>
    <s v="BRISAS"/>
    <n v="1"/>
    <n v="1"/>
    <n v="0"/>
    <n v="0"/>
    <n v="0"/>
    <n v="0"/>
    <n v="0"/>
  </r>
  <r>
    <n v="164"/>
    <d v="2025-08-23T00:00:00"/>
    <s v="DTAO"/>
    <s v="PNN"/>
    <x v="1"/>
    <s v="BRISAS"/>
    <n v="0"/>
    <n v="0"/>
    <n v="1"/>
    <n v="0"/>
    <n v="0"/>
    <n v="0"/>
    <n v="0"/>
  </r>
  <r>
    <n v="165"/>
    <d v="2025-08-24T00:00:00"/>
    <s v="DTAO"/>
    <s v="PNN"/>
    <x v="1"/>
    <s v="BRISAS"/>
    <n v="1"/>
    <n v="1"/>
    <n v="0"/>
    <n v="0"/>
    <n v="0"/>
    <n v="0"/>
    <n v="0"/>
  </r>
  <r>
    <n v="166"/>
    <d v="2025-08-24T00:00:00"/>
    <s v="DTAO"/>
    <s v="PNN"/>
    <x v="1"/>
    <s v="BRISAS"/>
    <n v="1"/>
    <n v="1"/>
    <n v="0"/>
    <n v="0"/>
    <n v="0"/>
    <n v="0"/>
    <n v="1"/>
  </r>
  <r>
    <n v="167"/>
    <d v="2025-08-24T00:00:00"/>
    <s v="DTAO"/>
    <s v="PNN"/>
    <x v="1"/>
    <s v="BRISAS"/>
    <n v="0"/>
    <n v="1"/>
    <n v="0"/>
    <n v="0"/>
    <n v="0"/>
    <n v="0"/>
    <n v="0"/>
  </r>
  <r>
    <n v="168"/>
    <d v="2025-08-24T00:00:00"/>
    <s v="DTAO"/>
    <s v="PNN"/>
    <x v="1"/>
    <s v="BRISAS"/>
    <n v="1"/>
    <n v="1"/>
    <n v="0"/>
    <n v="0"/>
    <n v="0"/>
    <n v="1"/>
    <n v="0"/>
  </r>
  <r>
    <n v="169"/>
    <d v="2025-08-24T00:00:00"/>
    <s v="DTAO"/>
    <s v="PNN"/>
    <x v="1"/>
    <s v="BRISAS"/>
    <n v="1"/>
    <n v="1"/>
    <n v="0"/>
    <n v="0"/>
    <n v="0"/>
    <n v="0"/>
    <n v="1"/>
  </r>
  <r>
    <n v="170"/>
    <d v="2025-08-24T00:00:00"/>
    <s v="DTAO"/>
    <s v="PNN"/>
    <x v="1"/>
    <s v="BRISAS"/>
    <n v="1"/>
    <n v="1"/>
    <n v="0"/>
    <n v="0"/>
    <n v="0"/>
    <n v="0"/>
    <n v="1"/>
  </r>
  <r>
    <n v="171"/>
    <d v="2025-08-24T00:00:00"/>
    <s v="DTAO"/>
    <s v="PNN"/>
    <x v="1"/>
    <s v="BRISAS"/>
    <n v="0"/>
    <n v="0"/>
    <n v="0"/>
    <n v="0"/>
    <n v="0"/>
    <n v="0"/>
    <n v="1"/>
  </r>
  <r>
    <n v="172"/>
    <d v="2025-08-24T00:00:00"/>
    <s v="DTAO"/>
    <s v="PNN"/>
    <x v="1"/>
    <s v="BRISAS"/>
    <n v="1"/>
    <n v="0"/>
    <n v="0"/>
    <n v="0"/>
    <n v="0"/>
    <n v="0"/>
    <n v="0"/>
  </r>
  <r>
    <n v="173"/>
    <d v="2025-08-24T00:00:00"/>
    <s v="DTAO"/>
    <s v="PNN"/>
    <x v="1"/>
    <s v="BRISAS"/>
    <n v="1"/>
    <n v="0"/>
    <n v="0"/>
    <n v="0"/>
    <n v="0"/>
    <n v="0"/>
    <n v="0"/>
  </r>
  <r>
    <n v="174"/>
    <d v="2025-08-25T00:00:00"/>
    <s v="DTAO"/>
    <s v="PNN"/>
    <x v="1"/>
    <s v="BRISAS"/>
    <n v="1"/>
    <n v="0"/>
    <n v="0"/>
    <n v="0"/>
    <n v="0"/>
    <n v="0"/>
    <n v="0"/>
  </r>
  <r>
    <n v="175"/>
    <d v="2025-08-30T00:00:00"/>
    <s v="DTAO"/>
    <s v="PNN"/>
    <x v="1"/>
    <s v="BRISAS"/>
    <n v="1"/>
    <n v="0"/>
    <n v="0"/>
    <n v="0"/>
    <n v="0"/>
    <n v="0"/>
    <n v="0"/>
  </r>
  <r>
    <n v="176"/>
    <d v="2025-08-30T00:00:00"/>
    <s v="DTAO"/>
    <s v="PNN"/>
    <x v="1"/>
    <s v="BRISAS"/>
    <n v="0"/>
    <n v="0"/>
    <n v="0"/>
    <n v="0"/>
    <n v="0"/>
    <n v="0"/>
    <n v="1"/>
  </r>
  <r>
    <n v="177"/>
    <d v="2025-08-30T00:00:00"/>
    <s v="DTAO"/>
    <s v="PNN"/>
    <x v="1"/>
    <s v="BRISAS"/>
    <n v="1"/>
    <n v="0"/>
    <n v="0"/>
    <n v="0"/>
    <n v="0"/>
    <n v="0"/>
    <n v="0"/>
  </r>
  <r>
    <n v="178"/>
    <d v="2025-08-30T00:00:00"/>
    <s v="DTAO"/>
    <s v="PNN"/>
    <x v="1"/>
    <s v="BRISAS"/>
    <n v="1"/>
    <n v="0"/>
    <n v="0"/>
    <n v="0"/>
    <n v="0"/>
    <n v="0"/>
    <n v="0"/>
  </r>
  <r>
    <n v="179"/>
    <d v="2025-08-30T00:00:00"/>
    <s v="DTAO"/>
    <s v="PNN"/>
    <x v="1"/>
    <s v="BRISAS"/>
    <n v="1"/>
    <n v="0"/>
    <n v="0"/>
    <n v="0"/>
    <n v="0"/>
    <n v="0"/>
    <n v="0"/>
  </r>
  <r>
    <n v="180"/>
    <d v="2025-07-01T00:00:00"/>
    <s v="DTAO"/>
    <s v="SFF"/>
    <x v="2"/>
    <s v="TELPIS"/>
    <n v="1"/>
    <n v="0"/>
    <n v="0"/>
    <n v="1"/>
    <n v="0"/>
    <n v="0"/>
    <n v="0"/>
  </r>
  <r>
    <n v="181"/>
    <d v="2025-07-03T00:00:00"/>
    <s v="DTAO"/>
    <s v="SFF"/>
    <x v="2"/>
    <s v="TELPIS"/>
    <n v="1"/>
    <n v="0"/>
    <n v="0"/>
    <n v="1"/>
    <n v="0"/>
    <n v="0"/>
    <n v="0"/>
  </r>
  <r>
    <n v="182"/>
    <d v="2025-07-05T00:00:00"/>
    <s v="DTAO"/>
    <s v="SFF"/>
    <x v="2"/>
    <s v="TELPIS"/>
    <n v="1"/>
    <n v="0"/>
    <n v="0"/>
    <n v="0"/>
    <n v="0"/>
    <n v="0"/>
    <n v="1"/>
  </r>
  <r>
    <n v="183"/>
    <d v="2025-07-11T00:00:00"/>
    <s v="DTAO"/>
    <s v="SFF"/>
    <x v="2"/>
    <s v="TELPIS"/>
    <n v="1"/>
    <n v="1"/>
    <n v="0"/>
    <n v="0"/>
    <n v="0"/>
    <n v="0"/>
    <n v="0"/>
  </r>
  <r>
    <n v="184"/>
    <d v="2025-07-12T00:00:00"/>
    <s v="DTAO"/>
    <s v="SFF"/>
    <x v="2"/>
    <s v="TELPIS"/>
    <n v="1"/>
    <n v="0"/>
    <n v="0"/>
    <n v="0"/>
    <n v="0"/>
    <n v="0"/>
    <n v="0"/>
  </r>
  <r>
    <n v="185"/>
    <d v="2025-07-22T00:00:00"/>
    <s v="DTAO"/>
    <s v="SFF"/>
    <x v="2"/>
    <s v="TELPIS"/>
    <n v="1"/>
    <n v="0"/>
    <n v="0"/>
    <n v="0"/>
    <n v="0"/>
    <n v="0"/>
    <n v="0"/>
  </r>
  <r>
    <n v="186"/>
    <d v="2025-07-22T00:00:00"/>
    <s v="DTAO"/>
    <s v="SFF"/>
    <x v="2"/>
    <s v="TELPIS"/>
    <n v="1"/>
    <n v="0"/>
    <n v="0"/>
    <n v="0"/>
    <n v="0"/>
    <n v="0"/>
    <n v="1"/>
  </r>
  <r>
    <n v="187"/>
    <d v="2025-07-26T00:00:00"/>
    <s v="DTAO"/>
    <s v="SFF"/>
    <x v="2"/>
    <s v="TELPIS"/>
    <n v="1"/>
    <n v="0"/>
    <n v="0"/>
    <n v="0"/>
    <n v="1"/>
    <n v="0"/>
    <n v="0"/>
  </r>
  <r>
    <n v="188"/>
    <d v="2025-07-26T00:00:00"/>
    <s v="DTAO"/>
    <s v="SFF"/>
    <x v="2"/>
    <s v="TELPIS"/>
    <n v="1"/>
    <n v="0"/>
    <n v="0"/>
    <n v="1"/>
    <n v="0"/>
    <n v="0"/>
    <n v="0"/>
  </r>
  <r>
    <n v="189"/>
    <d v="2025-07-28T00:00:00"/>
    <s v="DTAO"/>
    <s v="SFF"/>
    <x v="2"/>
    <s v="TELPIS"/>
    <n v="1"/>
    <n v="0"/>
    <n v="0"/>
    <n v="0"/>
    <n v="0"/>
    <n v="0"/>
    <n v="0"/>
  </r>
  <r>
    <n v="190"/>
    <d v="2025-08-07T00:00:00"/>
    <s v="DTAO"/>
    <s v="SFF"/>
    <x v="2"/>
    <s v="TELPIS"/>
    <n v="1"/>
    <n v="0"/>
    <n v="0"/>
    <n v="0"/>
    <n v="1"/>
    <n v="1"/>
    <n v="1"/>
  </r>
  <r>
    <n v="191"/>
    <d v="2025-08-07T00:00:00"/>
    <s v="DTAO"/>
    <s v="SFF"/>
    <x v="2"/>
    <s v="TELPIS"/>
    <n v="1"/>
    <n v="1"/>
    <n v="0"/>
    <n v="0"/>
    <n v="1"/>
    <n v="1"/>
    <n v="1"/>
  </r>
  <r>
    <n v="192"/>
    <d v="2025-08-07T00:00:00"/>
    <s v="DTAO"/>
    <s v="SFF"/>
    <x v="2"/>
    <s v="TELPIS"/>
    <n v="1"/>
    <n v="0"/>
    <n v="0"/>
    <n v="0"/>
    <n v="1"/>
    <n v="0"/>
    <n v="0"/>
  </r>
  <r>
    <n v="193"/>
    <d v="2025-08-10T00:00:00"/>
    <s v="DTAO"/>
    <s v="SFF"/>
    <x v="2"/>
    <s v="TELPIS"/>
    <n v="1"/>
    <n v="0"/>
    <n v="0"/>
    <n v="1"/>
    <n v="1"/>
    <n v="0"/>
    <n v="0"/>
  </r>
  <r>
    <n v="194"/>
    <d v="2025-08-10T00:00:00"/>
    <s v="DTAO"/>
    <s v="SFF"/>
    <x v="2"/>
    <s v="TELPIS"/>
    <n v="1"/>
    <n v="0"/>
    <n v="0"/>
    <n v="0"/>
    <n v="0"/>
    <n v="0"/>
    <n v="0"/>
  </r>
  <r>
    <n v="195"/>
    <d v="2025-08-13T00:00:00"/>
    <s v="DTAO"/>
    <s v="SFF"/>
    <x v="2"/>
    <s v="TELPIS"/>
    <n v="1"/>
    <n v="0"/>
    <n v="0"/>
    <n v="1"/>
    <n v="0"/>
    <n v="0"/>
    <n v="0"/>
  </r>
  <r>
    <n v="196"/>
    <d v="2025-08-13T00:00:00"/>
    <s v="DTAO"/>
    <s v="SFF"/>
    <x v="2"/>
    <s v="TELPIS"/>
    <n v="1"/>
    <n v="0"/>
    <n v="0"/>
    <n v="0"/>
    <n v="0"/>
    <n v="0"/>
    <n v="0"/>
  </r>
  <r>
    <n v="197"/>
    <d v="2025-08-14T00:00:00"/>
    <s v="DTAO"/>
    <s v="SFF"/>
    <x v="2"/>
    <s v="TELPIS"/>
    <n v="1"/>
    <n v="0"/>
    <n v="0"/>
    <n v="0"/>
    <n v="0"/>
    <n v="0"/>
    <n v="0"/>
  </r>
  <r>
    <n v="198"/>
    <d v="2025-08-18T00:00:00"/>
    <s v="DTAO"/>
    <s v="SFF"/>
    <x v="2"/>
    <s v="TELPIS"/>
    <n v="1"/>
    <n v="0"/>
    <n v="0"/>
    <n v="1"/>
    <n v="0"/>
    <n v="0"/>
    <n v="0"/>
  </r>
  <r>
    <n v="199"/>
    <d v="2025-08-21T00:00:00"/>
    <s v="DTAO"/>
    <s v="SFF"/>
    <x v="2"/>
    <s v="TELPIS"/>
    <n v="1"/>
    <n v="0"/>
    <n v="0"/>
    <n v="0"/>
    <n v="0"/>
    <n v="0"/>
    <n v="0"/>
  </r>
  <r>
    <n v="200"/>
    <d v="2025-08-21T00:00:00"/>
    <s v="DTAO"/>
    <s v="SFF"/>
    <x v="2"/>
    <s v="TELPIS"/>
    <n v="1"/>
    <n v="0"/>
    <n v="0"/>
    <n v="1"/>
    <n v="1"/>
    <n v="1"/>
    <n v="1"/>
  </r>
  <r>
    <n v="201"/>
    <d v="2025-08-23T00:00:00"/>
    <s v="DTAO"/>
    <s v="SFF"/>
    <x v="2"/>
    <s v="TELPIS"/>
    <n v="1"/>
    <n v="0"/>
    <n v="0"/>
    <n v="0"/>
    <n v="1"/>
    <n v="1"/>
    <n v="1"/>
  </r>
  <r>
    <n v="202"/>
    <d v="2025-08-24T00:00:00"/>
    <s v="DTAO"/>
    <s v="SFF"/>
    <x v="2"/>
    <s v="TELPIS"/>
    <n v="1"/>
    <n v="1"/>
    <n v="0"/>
    <n v="0"/>
    <n v="1"/>
    <n v="0"/>
    <n v="1"/>
  </r>
  <r>
    <n v="203"/>
    <d v="2025-08-29T00:00:00"/>
    <s v="DTAO"/>
    <s v="SFF"/>
    <x v="2"/>
    <s v="TELPIS"/>
    <n v="1"/>
    <n v="0"/>
    <n v="0"/>
    <n v="0"/>
    <n v="1"/>
    <n v="1"/>
    <n v="1"/>
  </r>
  <r>
    <n v="204"/>
    <d v="2025-08-31T00:00:00"/>
    <s v="DTAO"/>
    <s v="SFF"/>
    <x v="2"/>
    <s v="TELPIS"/>
    <n v="1"/>
    <n v="0"/>
    <n v="0"/>
    <n v="1"/>
    <n v="0"/>
    <n v="0"/>
    <n v="0"/>
  </r>
  <r>
    <n v="205"/>
    <d v="2025-09-06T00:00:00"/>
    <s v="DTAO"/>
    <s v="SFF"/>
    <x v="2"/>
    <s v="TELPIS"/>
    <n v="1"/>
    <n v="0"/>
    <n v="0"/>
    <n v="1"/>
    <n v="0"/>
    <n v="1"/>
    <n v="0"/>
  </r>
  <r>
    <n v="206"/>
    <d v="2025-09-07T00:00:00"/>
    <s v="DTAO"/>
    <s v="SFF"/>
    <x v="2"/>
    <s v="TELPIS"/>
    <n v="1"/>
    <n v="0"/>
    <n v="0"/>
    <n v="0"/>
    <n v="1"/>
    <n v="0"/>
    <n v="1"/>
  </r>
  <r>
    <n v="207"/>
    <d v="2025-09-07T00:00:00"/>
    <s v="DTAO"/>
    <s v="SFF"/>
    <x v="2"/>
    <s v="TELPIS"/>
    <n v="0"/>
    <n v="0"/>
    <n v="1"/>
    <n v="0"/>
    <n v="0"/>
    <n v="0"/>
    <n v="1"/>
  </r>
  <r>
    <n v="208"/>
    <d v="2025-09-07T00:00:00"/>
    <s v="DTAO"/>
    <s v="SFF"/>
    <x v="2"/>
    <s v="TELPIS"/>
    <n v="1"/>
    <n v="0"/>
    <n v="0"/>
    <n v="0"/>
    <n v="0"/>
    <n v="0"/>
    <n v="1"/>
  </r>
  <r>
    <n v="209"/>
    <d v="2025-09-07T00:00:00"/>
    <s v="DTAO"/>
    <s v="SFF"/>
    <x v="2"/>
    <s v="TELPIS"/>
    <n v="1"/>
    <n v="0"/>
    <n v="0"/>
    <n v="0"/>
    <n v="0"/>
    <n v="1"/>
    <n v="0"/>
  </r>
  <r>
    <n v="210"/>
    <d v="2025-09-07T00:00:00"/>
    <s v="DTAO"/>
    <s v="SFF"/>
    <x v="2"/>
    <s v="TELPIS"/>
    <n v="1"/>
    <n v="0"/>
    <n v="0"/>
    <n v="0"/>
    <n v="0"/>
    <n v="0"/>
    <n v="0"/>
  </r>
  <r>
    <n v="211"/>
    <d v="2025-09-13T00:00:00"/>
    <s v="DTAO"/>
    <s v="SFF"/>
    <x v="2"/>
    <s v="TELPIS"/>
    <n v="1"/>
    <n v="1"/>
    <n v="0"/>
    <n v="0"/>
    <n v="0"/>
    <n v="0"/>
    <n v="0"/>
  </r>
  <r>
    <n v="212"/>
    <d v="2025-09-13T00:00:00"/>
    <s v="DTAO"/>
    <s v="SFF"/>
    <x v="2"/>
    <s v="TELPIS"/>
    <n v="1"/>
    <n v="0"/>
    <n v="0"/>
    <n v="0"/>
    <n v="1"/>
    <n v="1"/>
    <n v="0"/>
  </r>
  <r>
    <n v="213"/>
    <d v="2025-09-13T00:00:00"/>
    <s v="DTAO"/>
    <s v="SFF"/>
    <x v="2"/>
    <s v="TELPIS"/>
    <n v="0"/>
    <n v="0"/>
    <n v="1"/>
    <n v="0"/>
    <n v="0"/>
    <n v="0"/>
    <n v="0"/>
  </r>
  <r>
    <n v="214"/>
    <d v="2025-09-13T00:00:00"/>
    <s v="DTAO"/>
    <s v="SFF"/>
    <x v="2"/>
    <s v="TELPIS"/>
    <n v="1"/>
    <n v="0"/>
    <n v="0"/>
    <n v="0"/>
    <n v="0"/>
    <n v="1"/>
    <n v="1"/>
  </r>
  <r>
    <n v="215"/>
    <d v="2025-09-14T00:00:00"/>
    <s v="DTAO"/>
    <s v="SFF"/>
    <x v="2"/>
    <s v="TELPIS"/>
    <n v="1"/>
    <n v="0"/>
    <n v="0"/>
    <n v="0"/>
    <n v="0"/>
    <n v="0"/>
    <n v="0"/>
  </r>
  <r>
    <n v="216"/>
    <d v="2025-09-21T00:00:00"/>
    <s v="DTAO"/>
    <s v="SFF"/>
    <x v="2"/>
    <s v="TELPIS"/>
    <n v="1"/>
    <n v="0"/>
    <n v="0"/>
    <n v="0"/>
    <n v="0"/>
    <n v="0"/>
    <n v="0"/>
  </r>
  <r>
    <n v="217"/>
    <d v="2025-09-21T00:00:00"/>
    <s v="DTAO"/>
    <s v="SFF"/>
    <x v="2"/>
    <s v="TELPIS"/>
    <n v="1"/>
    <n v="1"/>
    <n v="0"/>
    <n v="0"/>
    <n v="1"/>
    <n v="1"/>
    <n v="1"/>
  </r>
  <r>
    <n v="218"/>
    <d v="2025-09-21T00:00:00"/>
    <s v="DTAO"/>
    <s v="SFF"/>
    <x v="2"/>
    <s v="TELPIS"/>
    <n v="1"/>
    <n v="0"/>
    <n v="0"/>
    <n v="0"/>
    <n v="0"/>
    <n v="0"/>
    <n v="0"/>
  </r>
  <r>
    <n v="219"/>
    <d v="2025-09-21T00:00:00"/>
    <s v="DTAO"/>
    <s v="SFF"/>
    <x v="2"/>
    <s v="TELPIS"/>
    <n v="1"/>
    <n v="0"/>
    <n v="1"/>
    <n v="0"/>
    <n v="1"/>
    <n v="1"/>
    <n v="0"/>
  </r>
  <r>
    <n v="220"/>
    <d v="2025-08-21T00:00:00"/>
    <s v="DTAO"/>
    <s v="SFF"/>
    <x v="2"/>
    <s v="TELPIS"/>
    <n v="1"/>
    <n v="0"/>
    <n v="0"/>
    <n v="0"/>
    <n v="0"/>
    <n v="0"/>
    <n v="0"/>
  </r>
  <r>
    <n v="221"/>
    <d v="2025-09-21T00:00:00"/>
    <s v="DTAO"/>
    <s v="SFF"/>
    <x v="2"/>
    <s v="TELPIS"/>
    <n v="1"/>
    <n v="0"/>
    <n v="0"/>
    <n v="0"/>
    <n v="0"/>
    <n v="0"/>
    <n v="1"/>
  </r>
  <r>
    <n v="222"/>
    <d v="2025-09-27T00:00:00"/>
    <s v="DTAO"/>
    <s v="SFF"/>
    <x v="2"/>
    <s v="TELPIS"/>
    <n v="1"/>
    <n v="0"/>
    <n v="0"/>
    <n v="0"/>
    <n v="0"/>
    <n v="0"/>
    <n v="0"/>
  </r>
  <r>
    <n v="223"/>
    <d v="2025-09-27T00:00:00"/>
    <s v="DTAO"/>
    <s v="SFF"/>
    <x v="2"/>
    <s v="TELPIS"/>
    <n v="1"/>
    <n v="0"/>
    <n v="0"/>
    <n v="0"/>
    <n v="0"/>
    <n v="0"/>
    <n v="0"/>
  </r>
  <r>
    <n v="224"/>
    <d v="2025-07-02T00:00:00"/>
    <s v="DTAO"/>
    <s v="SFF"/>
    <x v="3"/>
    <s v="SFF OTÚN QUIMBAYA"/>
    <n v="1"/>
    <n v="1"/>
    <n v="0"/>
    <n v="0"/>
    <n v="0"/>
    <n v="0"/>
    <n v="0"/>
  </r>
  <r>
    <n v="225"/>
    <d v="2025-07-02T00:00:00"/>
    <s v="DTAO"/>
    <s v="SFF"/>
    <x v="3"/>
    <s v="SFF OTÚN QUIMBAYA"/>
    <n v="1"/>
    <n v="0"/>
    <n v="0"/>
    <n v="0"/>
    <n v="0"/>
    <n v="0"/>
    <n v="0"/>
  </r>
  <r>
    <n v="226"/>
    <d v="2025-07-05T00:00:00"/>
    <s v="DTAO"/>
    <s v="SFF"/>
    <x v="3"/>
    <s v="SFF OTÚN QUIMBAYA"/>
    <n v="1"/>
    <n v="0"/>
    <n v="0"/>
    <n v="0"/>
    <n v="0"/>
    <n v="0"/>
    <n v="0"/>
  </r>
  <r>
    <n v="227"/>
    <d v="2025-07-06T00:00:00"/>
    <s v="DTAO"/>
    <s v="SFF"/>
    <x v="3"/>
    <s v="SFF OTÚN QUIMBAYA"/>
    <n v="1"/>
    <n v="0"/>
    <n v="1"/>
    <n v="0"/>
    <n v="0"/>
    <n v="0"/>
    <n v="0"/>
  </r>
  <r>
    <n v="228"/>
    <d v="2025-07-10T00:00:00"/>
    <s v="DTAO"/>
    <s v="SFF"/>
    <x v="3"/>
    <s v="SFF OTÚN QUIMBAYA"/>
    <n v="1"/>
    <n v="1"/>
    <n v="1"/>
    <n v="0"/>
    <n v="0"/>
    <n v="0"/>
    <n v="1"/>
  </r>
  <r>
    <n v="229"/>
    <d v="2025-07-17T00:00:00"/>
    <s v="DTAO"/>
    <s v="SFF"/>
    <x v="3"/>
    <s v="SFF OTÚN QUIMBAYA"/>
    <n v="1"/>
    <n v="0"/>
    <n v="1"/>
    <n v="0"/>
    <n v="0"/>
    <n v="0"/>
    <n v="0"/>
  </r>
  <r>
    <n v="230"/>
    <d v="2025-07-20T00:00:00"/>
    <s v="DTAO"/>
    <s v="SFF"/>
    <x v="3"/>
    <s v="SFF OTÚN QUIMBAYA"/>
    <n v="1"/>
    <n v="1"/>
    <n v="0"/>
    <n v="0"/>
    <n v="0"/>
    <n v="0"/>
    <n v="0"/>
  </r>
  <r>
    <n v="231"/>
    <d v="2025-07-20T00:00:00"/>
    <s v="DTAO"/>
    <s v="SFF"/>
    <x v="3"/>
    <s v="SFF OTÚN QUIMBAYA"/>
    <n v="0"/>
    <n v="0"/>
    <n v="0"/>
    <n v="0"/>
    <n v="0"/>
    <n v="1"/>
    <n v="0"/>
  </r>
  <r>
    <n v="232"/>
    <d v="2025-07-20T00:00:00"/>
    <s v="DTAO"/>
    <s v="SFF"/>
    <x v="3"/>
    <s v="SFF OTÚN QUIMBAYA"/>
    <n v="0"/>
    <n v="0"/>
    <n v="1"/>
    <n v="0"/>
    <n v="0"/>
    <n v="0"/>
    <n v="0"/>
  </r>
  <r>
    <n v="233"/>
    <d v="2025-07-20T00:00:00"/>
    <s v="DTAO"/>
    <s v="SFF"/>
    <x v="3"/>
    <s v="SFF OTÚN QUIMBAYA"/>
    <n v="1"/>
    <n v="1"/>
    <n v="0"/>
    <n v="0"/>
    <n v="0"/>
    <n v="1"/>
    <n v="0"/>
  </r>
  <r>
    <n v="234"/>
    <d v="2025-07-20T00:00:00"/>
    <s v="DTAO"/>
    <s v="SFF"/>
    <x v="3"/>
    <s v="SFF OTÚN QUIMBAYA"/>
    <n v="1"/>
    <n v="0"/>
    <n v="0"/>
    <n v="0"/>
    <n v="0"/>
    <n v="0"/>
    <n v="0"/>
  </r>
  <r>
    <n v="235"/>
    <d v="2025-07-20T00:00:00"/>
    <s v="DTAO"/>
    <s v="SFF"/>
    <x v="3"/>
    <s v="SFF OTÚN QUIMBAYA"/>
    <n v="1"/>
    <n v="0"/>
    <n v="0"/>
    <n v="0"/>
    <n v="0"/>
    <n v="0"/>
    <n v="0"/>
  </r>
  <r>
    <n v="236"/>
    <d v="2025-07-20T00:00:00"/>
    <s v="DTAO"/>
    <s v="SFF"/>
    <x v="3"/>
    <s v="SFF OTÚN QUIMBAYA"/>
    <n v="1"/>
    <n v="0"/>
    <n v="0"/>
    <n v="0"/>
    <n v="0"/>
    <n v="0"/>
    <n v="0"/>
  </r>
  <r>
    <n v="237"/>
    <d v="2025-07-20T00:00:00"/>
    <s v="DTAO"/>
    <s v="SFF"/>
    <x v="3"/>
    <s v="SFF OTÚN QUIMBAYA"/>
    <n v="1"/>
    <n v="0"/>
    <n v="0"/>
    <n v="0"/>
    <n v="0"/>
    <n v="0"/>
    <n v="0"/>
  </r>
  <r>
    <n v="238"/>
    <d v="2025-07-23T00:00:00"/>
    <s v="DTAO"/>
    <s v="SFF"/>
    <x v="3"/>
    <s v="SFF OTÚN QUIMBAYA"/>
    <n v="1"/>
    <n v="1"/>
    <n v="0"/>
    <n v="0"/>
    <n v="0"/>
    <n v="0"/>
    <n v="0"/>
  </r>
  <r>
    <n v="239"/>
    <d v="2025-07-25T00:00:00"/>
    <s v="DTAO"/>
    <s v="SFF"/>
    <x v="3"/>
    <s v="SFF OTÚN QUIMBAYA"/>
    <n v="1"/>
    <n v="0"/>
    <n v="0"/>
    <n v="0"/>
    <n v="0"/>
    <n v="0"/>
    <n v="0"/>
  </r>
  <r>
    <n v="240"/>
    <d v="2025-07-27T00:00:00"/>
    <s v="DTAO"/>
    <s v="SFF"/>
    <x v="3"/>
    <s v="SFF OTÚN QUIMBAYA"/>
    <n v="1"/>
    <n v="0"/>
    <n v="0"/>
    <n v="0"/>
    <n v="0"/>
    <n v="0"/>
    <n v="1"/>
  </r>
  <r>
    <n v="241"/>
    <d v="2025-07-27T00:00:00"/>
    <s v="DTAO"/>
    <s v="SFF"/>
    <x v="3"/>
    <s v="SFF OTÚN QUIMBAYA"/>
    <n v="1"/>
    <n v="0"/>
    <n v="0"/>
    <n v="0"/>
    <n v="0"/>
    <n v="0"/>
    <n v="0"/>
  </r>
  <r>
    <n v="242"/>
    <d v="2025-07-28T00:00:00"/>
    <s v="DTAO"/>
    <s v="SFF"/>
    <x v="3"/>
    <s v="SFF OTÚN QUIMBAYA"/>
    <n v="1"/>
    <n v="0"/>
    <n v="0"/>
    <n v="0"/>
    <n v="0"/>
    <n v="0"/>
    <n v="0"/>
  </r>
  <r>
    <n v="243"/>
    <d v="2025-07-28T00:00:00"/>
    <s v="DTAO"/>
    <s v="SFF"/>
    <x v="3"/>
    <s v="SFF OTÚN QUIMBAYA"/>
    <n v="1"/>
    <n v="1"/>
    <n v="0"/>
    <n v="0"/>
    <n v="0"/>
    <n v="0"/>
    <n v="1"/>
  </r>
  <r>
    <n v="244"/>
    <d v="2025-07-28T00:00:00"/>
    <s v="DTAO"/>
    <s v="SFF"/>
    <x v="3"/>
    <s v="SFF OTÚN QUIMBAYA"/>
    <n v="1"/>
    <n v="0"/>
    <n v="0"/>
    <n v="0"/>
    <n v="0"/>
    <n v="0"/>
    <n v="0"/>
  </r>
  <r>
    <n v="245"/>
    <d v="2025-07-28T00:00:00"/>
    <s v="DTAO"/>
    <s v="SFF"/>
    <x v="3"/>
    <s v="SFF OTÚN QUIMBAYA"/>
    <n v="0"/>
    <n v="0"/>
    <n v="0"/>
    <n v="0"/>
    <n v="0"/>
    <n v="0"/>
    <n v="1"/>
  </r>
  <r>
    <n v="246"/>
    <d v="2025-07-28T00:00:00"/>
    <s v="DTAO"/>
    <s v="SFF"/>
    <x v="3"/>
    <s v="SFF OTÚN QUIMBAYA"/>
    <n v="0"/>
    <n v="1"/>
    <n v="0"/>
    <n v="0"/>
    <n v="0"/>
    <n v="0"/>
    <n v="0"/>
  </r>
  <r>
    <n v="247"/>
    <d v="2025-07-28T00:00:00"/>
    <s v="DTAO"/>
    <s v="SFF"/>
    <x v="3"/>
    <s v="SFF OTÚN QUIMBAYA"/>
    <n v="0"/>
    <n v="0"/>
    <n v="0"/>
    <n v="0"/>
    <n v="0"/>
    <n v="1"/>
    <n v="0"/>
  </r>
  <r>
    <n v="248"/>
    <d v="2025-07-28T00:00:00"/>
    <s v="DTAO"/>
    <s v="SFF"/>
    <x v="3"/>
    <s v="SFF OTÚN QUIMBAYA"/>
    <n v="1"/>
    <n v="0"/>
    <n v="0"/>
    <n v="0"/>
    <n v="0"/>
    <n v="0"/>
    <n v="0"/>
  </r>
  <r>
    <n v="249"/>
    <d v="2025-07-30T00:00:00"/>
    <s v="DTAO"/>
    <s v="SFF"/>
    <x v="3"/>
    <s v="SFF OTÚN QUIMBAYA"/>
    <n v="1"/>
    <n v="0"/>
    <n v="0"/>
    <n v="0"/>
    <n v="0"/>
    <n v="0"/>
    <n v="0"/>
  </r>
  <r>
    <n v="250"/>
    <d v="2025-07-30T00:00:00"/>
    <s v="DTAO"/>
    <s v="SFF"/>
    <x v="3"/>
    <s v="SFF OTÚN QUIMBAYA"/>
    <n v="0"/>
    <n v="0"/>
    <n v="1"/>
    <n v="0"/>
    <n v="0"/>
    <n v="0"/>
    <n v="0"/>
  </r>
  <r>
    <n v="251"/>
    <d v="2025-07-30T00:00:00"/>
    <s v="DTAO"/>
    <s v="SFF"/>
    <x v="3"/>
    <s v="SFF OTÚN QUIMBAYA"/>
    <n v="1"/>
    <n v="0"/>
    <n v="0"/>
    <n v="0"/>
    <n v="0"/>
    <n v="0"/>
    <n v="1"/>
  </r>
  <r>
    <n v="252"/>
    <d v="2025-08-02T00:00:00"/>
    <s v="DTAO"/>
    <s v="SFF"/>
    <x v="3"/>
    <s v="SFF OTÚN QUIMBAYA"/>
    <n v="0"/>
    <n v="0"/>
    <n v="1"/>
    <n v="0"/>
    <n v="0"/>
    <n v="0"/>
    <n v="0"/>
  </r>
  <r>
    <n v="253"/>
    <d v="2025-08-02T00:00:00"/>
    <s v="DTAO"/>
    <s v="SFF"/>
    <x v="3"/>
    <s v="SFF OTÚN QUIMBAYA"/>
    <n v="1"/>
    <n v="0"/>
    <n v="1"/>
    <n v="0"/>
    <n v="0"/>
    <n v="0"/>
    <n v="0"/>
  </r>
  <r>
    <n v="254"/>
    <d v="2025-08-02T00:00:00"/>
    <s v="DTAO"/>
    <s v="SFF"/>
    <x v="3"/>
    <s v="SFF OTÚN QUIMBAYA"/>
    <n v="1"/>
    <n v="1"/>
    <n v="0"/>
    <n v="1"/>
    <n v="1"/>
    <n v="1"/>
    <n v="1"/>
  </r>
  <r>
    <n v="255"/>
    <d v="2025-08-03T00:00:00"/>
    <s v="DTAO"/>
    <s v="SFF"/>
    <x v="3"/>
    <s v="SFF OTÚN QUIMBAYA"/>
    <n v="1"/>
    <n v="0"/>
    <n v="0"/>
    <n v="0"/>
    <n v="0"/>
    <n v="0"/>
    <n v="0"/>
  </r>
  <r>
    <n v="256"/>
    <d v="2025-08-03T00:00:00"/>
    <s v="DTAO"/>
    <s v="SFF"/>
    <x v="3"/>
    <s v="SFF OTÚN QUIMBAYA"/>
    <n v="0"/>
    <n v="1"/>
    <n v="0"/>
    <n v="0"/>
    <n v="0"/>
    <n v="0"/>
    <n v="0"/>
  </r>
  <r>
    <n v="257"/>
    <d v="2025-08-03T00:00:00"/>
    <s v="DTAO"/>
    <s v="SFF"/>
    <x v="3"/>
    <s v="SFF OTÚN QUIMBAYA"/>
    <n v="1"/>
    <n v="0"/>
    <n v="0"/>
    <n v="0"/>
    <n v="0"/>
    <n v="0"/>
    <n v="0"/>
  </r>
  <r>
    <n v="258"/>
    <d v="2025-08-03T00:00:00"/>
    <s v="DTAO"/>
    <s v="SFF"/>
    <x v="3"/>
    <s v="SFF OTÚN QUIMBAYA"/>
    <n v="1"/>
    <n v="0"/>
    <n v="0"/>
    <n v="0"/>
    <n v="0"/>
    <n v="0"/>
    <n v="0"/>
  </r>
  <r>
    <n v="259"/>
    <d v="2025-08-03T00:00:00"/>
    <s v="DTAO"/>
    <s v="SFF"/>
    <x v="3"/>
    <s v="SFF OTÚN QUIMBAYA"/>
    <n v="0"/>
    <n v="1"/>
    <n v="0"/>
    <n v="0"/>
    <n v="0"/>
    <n v="0"/>
    <n v="0"/>
  </r>
  <r>
    <n v="260"/>
    <d v="2024-08-06T00:00:00"/>
    <s v="DTAO"/>
    <s v="SFF"/>
    <x v="3"/>
    <s v="SFF OTÚN QUIMBAYA"/>
    <n v="1"/>
    <n v="0"/>
    <n v="0"/>
    <n v="0"/>
    <n v="0"/>
    <n v="0"/>
    <n v="0"/>
  </r>
  <r>
    <n v="261"/>
    <d v="2025-08-13T00:00:00"/>
    <s v="DTAO"/>
    <s v="SFF"/>
    <x v="3"/>
    <s v="SFF OTÚN QUIMBAYA"/>
    <n v="1"/>
    <n v="0"/>
    <n v="0"/>
    <n v="0"/>
    <n v="0"/>
    <n v="0"/>
    <n v="0"/>
  </r>
  <r>
    <n v="262"/>
    <d v="2025-08-14T00:00:00"/>
    <s v="DTAO"/>
    <s v="SFF"/>
    <x v="3"/>
    <s v="SFF OTÚN QUIMBAYA"/>
    <n v="1"/>
    <n v="0"/>
    <n v="0"/>
    <n v="0"/>
    <n v="0"/>
    <n v="0"/>
    <n v="0"/>
  </r>
  <r>
    <n v="263"/>
    <d v="2025-08-15T00:00:00"/>
    <s v="DTAO"/>
    <s v="SFF"/>
    <x v="3"/>
    <s v="SFF OTÚN QUIMBAYA"/>
    <n v="1"/>
    <n v="0"/>
    <n v="0"/>
    <n v="0"/>
    <n v="0"/>
    <n v="0"/>
    <n v="0"/>
  </r>
  <r>
    <n v="264"/>
    <d v="2025-08-17T00:00:00"/>
    <s v="DTAO"/>
    <s v="SFF"/>
    <x v="3"/>
    <s v="SFF OTÚN QUIMBAYA"/>
    <n v="1"/>
    <n v="0"/>
    <n v="0"/>
    <n v="0"/>
    <n v="0"/>
    <n v="0"/>
    <n v="0"/>
  </r>
  <r>
    <n v="265"/>
    <d v="2025-08-17T00:00:00"/>
    <s v="DTAO"/>
    <s v="SFF"/>
    <x v="3"/>
    <s v="SFF OTÚN QUIMBAYA"/>
    <n v="1"/>
    <n v="0"/>
    <n v="0"/>
    <n v="0"/>
    <n v="0"/>
    <n v="0"/>
    <n v="0"/>
  </r>
  <r>
    <n v="266"/>
    <d v="2025-08-17T00:00:00"/>
    <s v="DTAO"/>
    <s v="SFF"/>
    <x v="3"/>
    <s v="SFF OTÚN QUIMBAYA"/>
    <n v="1"/>
    <n v="0"/>
    <n v="0"/>
    <n v="0"/>
    <n v="0"/>
    <n v="0"/>
    <n v="0"/>
  </r>
  <r>
    <n v="267"/>
    <d v="2025-08-17T00:00:00"/>
    <s v="DTAO"/>
    <s v="SFF"/>
    <x v="3"/>
    <s v="SFF OTÚN QUIMBAYA"/>
    <n v="1"/>
    <n v="0"/>
    <n v="0"/>
    <n v="0"/>
    <n v="0"/>
    <n v="0"/>
    <n v="0"/>
  </r>
  <r>
    <n v="268"/>
    <d v="2025-08-17T00:00:00"/>
    <s v="DTAO"/>
    <s v="SFF"/>
    <x v="3"/>
    <s v="SFF OTÚN QUIMBAYA"/>
    <n v="1"/>
    <n v="0"/>
    <n v="0"/>
    <n v="0"/>
    <n v="0"/>
    <n v="0"/>
    <n v="0"/>
  </r>
  <r>
    <n v="269"/>
    <d v="2025-08-17T00:00:00"/>
    <s v="DTAO"/>
    <s v="SFF"/>
    <x v="3"/>
    <s v="SFF OTÚN QUIMBAYA"/>
    <n v="1"/>
    <n v="0"/>
    <n v="0"/>
    <n v="0"/>
    <n v="0"/>
    <n v="1"/>
    <n v="0"/>
  </r>
  <r>
    <n v="270"/>
    <d v="2025-08-18T00:00:00"/>
    <s v="DTAO"/>
    <s v="SFF"/>
    <x v="3"/>
    <s v="SFF OTÚN QUIMBAYA"/>
    <n v="1"/>
    <n v="0"/>
    <n v="0"/>
    <n v="0"/>
    <n v="0"/>
    <n v="0"/>
    <n v="0"/>
  </r>
  <r>
    <n v="271"/>
    <d v="2025-08-18T00:00:00"/>
    <s v="DTAO"/>
    <s v="SFF"/>
    <x v="3"/>
    <s v="SFF OTÚN QUIMBAYA"/>
    <n v="1"/>
    <n v="0"/>
    <n v="0"/>
    <n v="0"/>
    <n v="0"/>
    <n v="0"/>
    <n v="0"/>
  </r>
  <r>
    <n v="272"/>
    <d v="2025-08-19T00:00:00"/>
    <s v="DTAO"/>
    <s v="SFF"/>
    <x v="3"/>
    <s v="SFF OTÚN QUIMBAYA"/>
    <n v="0"/>
    <n v="0"/>
    <n v="0"/>
    <n v="0"/>
    <n v="0"/>
    <n v="0"/>
    <n v="0"/>
  </r>
  <r>
    <n v="273"/>
    <d v="2025-08-22T00:00:00"/>
    <s v="DTAO"/>
    <s v="SFF"/>
    <x v="3"/>
    <s v="SFF OTÚN QUIMBAYA"/>
    <n v="1"/>
    <n v="0"/>
    <n v="0"/>
    <n v="0"/>
    <n v="0"/>
    <n v="0"/>
    <n v="0"/>
  </r>
  <r>
    <n v="274"/>
    <d v="2025-08-22T00:00:00"/>
    <s v="DTAO"/>
    <s v="SFF"/>
    <x v="3"/>
    <s v="SFF OTÚN QUIMBAYA"/>
    <n v="0"/>
    <n v="0"/>
    <n v="1"/>
    <n v="0"/>
    <n v="0"/>
    <n v="0"/>
    <n v="0"/>
  </r>
  <r>
    <n v="275"/>
    <d v="2025-08-22T00:00:00"/>
    <s v="DTAO"/>
    <s v="SFF"/>
    <x v="3"/>
    <s v="SFF OTÚN QUIMBAYA"/>
    <n v="1"/>
    <n v="1"/>
    <n v="0"/>
    <n v="0"/>
    <n v="0"/>
    <n v="0"/>
    <n v="0"/>
  </r>
  <r>
    <n v="276"/>
    <d v="2025-08-22T00:00:00"/>
    <s v="DTAO"/>
    <s v="SFF"/>
    <x v="3"/>
    <s v="SFF OTÚN QUIMBAYA"/>
    <n v="0"/>
    <n v="0"/>
    <n v="1"/>
    <n v="0"/>
    <n v="0"/>
    <n v="0"/>
    <n v="0"/>
  </r>
  <r>
    <n v="277"/>
    <d v="2025-08-22T00:00:00"/>
    <s v="DTAO"/>
    <s v="SFF"/>
    <x v="3"/>
    <s v="SFF OTÚN QUIMBAYA"/>
    <n v="1"/>
    <n v="1"/>
    <n v="0"/>
    <n v="0"/>
    <n v="0"/>
    <n v="0"/>
    <n v="0"/>
  </r>
  <r>
    <n v="278"/>
    <d v="2025-08-23T00:00:00"/>
    <s v="DTAO"/>
    <s v="SFF"/>
    <x v="3"/>
    <s v="SFF OTÚN QUIMBAYA"/>
    <n v="1"/>
    <n v="1"/>
    <n v="0"/>
    <n v="0"/>
    <n v="1"/>
    <n v="1"/>
    <n v="1"/>
  </r>
  <r>
    <n v="279"/>
    <d v="2025-08-23T00:00:00"/>
    <s v="DTAO"/>
    <s v="SFF"/>
    <x v="3"/>
    <s v="SFF OTÚN QUIMBAYA"/>
    <n v="1"/>
    <n v="0"/>
    <n v="0"/>
    <n v="0"/>
    <n v="0"/>
    <n v="0"/>
    <n v="0"/>
  </r>
  <r>
    <n v="280"/>
    <d v="2025-08-25T00:00:00"/>
    <s v="DTAO"/>
    <s v="SFF"/>
    <x v="3"/>
    <s v="SFF OTÚN QUIMBAYA"/>
    <n v="1"/>
    <n v="0"/>
    <n v="0"/>
    <n v="0"/>
    <n v="0"/>
    <n v="0"/>
    <n v="0"/>
  </r>
  <r>
    <n v="281"/>
    <d v="2025-08-30T00:00:00"/>
    <s v="DTAO"/>
    <s v="SFF"/>
    <x v="3"/>
    <s v="SFF OTÚN QUIMBAYA"/>
    <n v="1"/>
    <n v="1"/>
    <n v="0"/>
    <n v="1"/>
    <n v="0"/>
    <n v="1"/>
    <n v="1"/>
  </r>
  <r>
    <n v="282"/>
    <d v="2025-08-30T00:00:00"/>
    <s v="DTAO"/>
    <s v="SFF"/>
    <x v="3"/>
    <s v="SFF OTÚN QUIMBAYA"/>
    <n v="1"/>
    <n v="0"/>
    <n v="0"/>
    <n v="0"/>
    <n v="0"/>
    <n v="0"/>
    <n v="1"/>
  </r>
  <r>
    <n v="283"/>
    <d v="2025-08-30T00:00:00"/>
    <s v="DTAO"/>
    <s v="SFF"/>
    <x v="3"/>
    <s v="SFF OTÚN QUIMBAYA"/>
    <n v="1"/>
    <n v="0"/>
    <n v="0"/>
    <n v="0"/>
    <n v="0"/>
    <n v="0"/>
    <n v="0"/>
  </r>
  <r>
    <n v="284"/>
    <d v="2025-09-01T00:00:00"/>
    <s v="DTAO"/>
    <s v="SFF"/>
    <x v="3"/>
    <s v="SFF OTÚN QUIMBAYA"/>
    <n v="1"/>
    <n v="1"/>
    <n v="0"/>
    <n v="0"/>
    <n v="1"/>
    <n v="1"/>
    <n v="0"/>
  </r>
  <r>
    <n v="285"/>
    <d v="2025-09-01T00:00:00"/>
    <s v="DTAO"/>
    <s v="SFF"/>
    <x v="3"/>
    <s v="SFF OTÚN QUIMBAYA"/>
    <n v="0"/>
    <n v="0"/>
    <n v="0"/>
    <n v="0"/>
    <n v="1"/>
    <n v="0"/>
    <n v="0"/>
  </r>
  <r>
    <n v="286"/>
    <d v="2025-09-01T00:00:00"/>
    <s v="DTAO"/>
    <s v="SFF"/>
    <x v="3"/>
    <s v="SFF OTÚN QUIMBAYA"/>
    <n v="1"/>
    <n v="1"/>
    <n v="1"/>
    <n v="0"/>
    <n v="0"/>
    <n v="1"/>
    <n v="0"/>
  </r>
  <r>
    <n v="287"/>
    <d v="2025-09-01T00:00:00"/>
    <s v="DTAO"/>
    <s v="SFF"/>
    <x v="3"/>
    <s v="SFF OTÚN QUIMBAYA"/>
    <n v="0"/>
    <n v="0"/>
    <n v="1"/>
    <n v="0"/>
    <n v="0"/>
    <n v="0"/>
    <n v="0"/>
  </r>
  <r>
    <n v="288"/>
    <d v="2025-09-01T00:00:00"/>
    <s v="DTAO"/>
    <s v="SFF"/>
    <x v="3"/>
    <s v="SFF OTÚN QUIMBAYA"/>
    <n v="0"/>
    <n v="0"/>
    <n v="1"/>
    <n v="0"/>
    <n v="0"/>
    <n v="0"/>
    <n v="0"/>
  </r>
  <r>
    <n v="289"/>
    <d v="2025-09-03T00:00:00"/>
    <s v="DTAO"/>
    <s v="SFF"/>
    <x v="3"/>
    <s v="SFF OTÚN QUIMBAYA"/>
    <n v="1"/>
    <n v="1"/>
    <n v="0"/>
    <n v="0"/>
    <n v="0"/>
    <n v="1"/>
    <n v="0"/>
  </r>
  <r>
    <n v="290"/>
    <d v="2025-09-06T00:00:00"/>
    <s v="DTAO"/>
    <s v="SFF"/>
    <x v="3"/>
    <s v="SFF OTÚN QUIMBAYA"/>
    <n v="1"/>
    <n v="0"/>
    <n v="0"/>
    <n v="0"/>
    <n v="0"/>
    <n v="0"/>
    <n v="0"/>
  </r>
  <r>
    <n v="291"/>
    <d v="2025-09-13T00:00:00"/>
    <s v="DTAO"/>
    <s v="SFF"/>
    <x v="3"/>
    <s v="SFF OTÚN QUIMBAYA"/>
    <n v="1"/>
    <n v="1"/>
    <n v="0"/>
    <n v="0"/>
    <n v="0"/>
    <n v="1"/>
    <n v="1"/>
  </r>
  <r>
    <n v="292"/>
    <d v="2025-09-13T00:00:00"/>
    <s v="DTAO"/>
    <s v="SFF"/>
    <x v="3"/>
    <s v="SFF OTÚN QUIMBAYA"/>
    <n v="1"/>
    <n v="0"/>
    <n v="0"/>
    <n v="0"/>
    <n v="0"/>
    <n v="0"/>
    <n v="0"/>
  </r>
  <r>
    <n v="293"/>
    <d v="2025-09-14T00:00:00"/>
    <s v="DTAO"/>
    <s v="SFF"/>
    <x v="3"/>
    <s v="SFF OTÚN QUIMBAYA"/>
    <n v="1"/>
    <n v="1"/>
    <n v="0"/>
    <n v="0"/>
    <n v="0"/>
    <n v="0"/>
    <n v="0"/>
  </r>
  <r>
    <n v="294"/>
    <d v="2025-09-14T00:00:00"/>
    <s v="DTAO"/>
    <s v="SFF"/>
    <x v="3"/>
    <s v="SFF OTÚN QUIMBAYA"/>
    <n v="1"/>
    <n v="0"/>
    <n v="0"/>
    <n v="0"/>
    <n v="0"/>
    <n v="0"/>
    <n v="0"/>
  </r>
  <r>
    <n v="295"/>
    <d v="2025-09-17T00:00:00"/>
    <s v="DTAO"/>
    <s v="SFF"/>
    <x v="3"/>
    <s v="SFF OTÚN QUIMBAYA"/>
    <n v="1"/>
    <n v="0"/>
    <n v="0"/>
    <n v="0"/>
    <n v="0"/>
    <n v="0"/>
    <n v="0"/>
  </r>
  <r>
    <n v="296"/>
    <d v="2025-09-19T00:00:00"/>
    <s v="DTAO"/>
    <s v="SFF"/>
    <x v="3"/>
    <s v="SFF OTÚN QUIMBAYA"/>
    <n v="0"/>
    <n v="0"/>
    <n v="1"/>
    <n v="0"/>
    <n v="0"/>
    <n v="0"/>
    <n v="1"/>
  </r>
  <r>
    <n v="297"/>
    <d v="2025-09-19T00:00:00"/>
    <s v="DTAO"/>
    <s v="SFF"/>
    <x v="3"/>
    <s v="SFF OTÚN QUIMBAYA"/>
    <n v="1"/>
    <n v="0"/>
    <n v="1"/>
    <n v="0"/>
    <n v="0"/>
    <n v="1"/>
    <n v="0"/>
  </r>
  <r>
    <n v="298"/>
    <d v="2025-09-19T00:00:00"/>
    <s v="DTAO"/>
    <s v="SFF"/>
    <x v="3"/>
    <s v="SFF OTÚN QUIMBAYA"/>
    <n v="0"/>
    <n v="0"/>
    <n v="1"/>
    <n v="0"/>
    <n v="0"/>
    <n v="0"/>
    <n v="0"/>
  </r>
  <r>
    <n v="299"/>
    <d v="2025-09-19T00:00:00"/>
    <s v="DTAO"/>
    <s v="SFF"/>
    <x v="3"/>
    <s v="SFF OTÚN QUIMBAYA"/>
    <n v="0"/>
    <n v="0"/>
    <n v="1"/>
    <n v="0"/>
    <n v="0"/>
    <n v="0"/>
    <n v="0"/>
  </r>
  <r>
    <n v="300"/>
    <d v="2025-09-19T00:00:00"/>
    <s v="DTAO"/>
    <s v="SFF"/>
    <x v="3"/>
    <s v="SFF OTÚN QUIMBAYA"/>
    <n v="0"/>
    <n v="0"/>
    <n v="1"/>
    <n v="0"/>
    <n v="0"/>
    <n v="0"/>
    <n v="0"/>
  </r>
  <r>
    <n v="301"/>
    <d v="2025-09-19T00:00:00"/>
    <s v="DTAO"/>
    <s v="SFF"/>
    <x v="3"/>
    <s v="SFF OTÚN QUIMBAYA"/>
    <n v="0"/>
    <n v="0"/>
    <n v="1"/>
    <n v="0"/>
    <n v="0"/>
    <n v="0"/>
    <n v="0"/>
  </r>
  <r>
    <n v="302"/>
    <d v="2025-09-19T00:00:00"/>
    <s v="DTAO"/>
    <s v="SFF"/>
    <x v="3"/>
    <s v="SFF OTÚN QUIMBAYA"/>
    <n v="0"/>
    <n v="0"/>
    <n v="1"/>
    <n v="0"/>
    <n v="0"/>
    <n v="0"/>
    <n v="0"/>
  </r>
  <r>
    <n v="303"/>
    <d v="2025-09-19T00:00:00"/>
    <s v="DTAO"/>
    <s v="SFF"/>
    <x v="3"/>
    <s v="SFF OTÚN QUIMBAYA"/>
    <n v="0"/>
    <n v="0"/>
    <n v="1"/>
    <n v="0"/>
    <n v="0"/>
    <n v="0"/>
    <n v="0"/>
  </r>
  <r>
    <n v="304"/>
    <d v="2025-09-21T00:00:00"/>
    <s v="DTAO"/>
    <s v="SFF"/>
    <x v="3"/>
    <s v="SFF OTÚN QUIMBAYA"/>
    <n v="1"/>
    <n v="0"/>
    <n v="0"/>
    <n v="0"/>
    <n v="0"/>
    <n v="0"/>
    <n v="0"/>
  </r>
  <r>
    <n v="305"/>
    <d v="2025-09-24T00:00:00"/>
    <s v="DTAO"/>
    <s v="SFF"/>
    <x v="3"/>
    <s v="SFF OTÚN QUIMBAYA"/>
    <n v="1"/>
    <n v="0"/>
    <n v="0"/>
    <n v="0"/>
    <n v="0"/>
    <n v="1"/>
    <n v="1"/>
  </r>
  <r>
    <n v="306"/>
    <d v="2025-09-27T00:00:00"/>
    <s v="DTAO"/>
    <s v="SFF"/>
    <x v="3"/>
    <s v="SFF OTÚN QUIMBAYA"/>
    <n v="1"/>
    <n v="0"/>
    <n v="1"/>
    <n v="0"/>
    <n v="0"/>
    <n v="0"/>
    <n v="1"/>
  </r>
  <r>
    <n v="307"/>
    <d v="2025-09-27T00:00:00"/>
    <s v="DTAO"/>
    <s v="SFF"/>
    <x v="3"/>
    <s v="SFF OTÚN QUIMBAYA"/>
    <n v="1"/>
    <n v="0"/>
    <n v="0"/>
    <n v="0"/>
    <n v="0"/>
    <n v="0"/>
    <n v="0"/>
  </r>
  <r>
    <n v="308"/>
    <d v="2025-09-27T00:00:00"/>
    <s v="DTAO"/>
    <s v="SFF"/>
    <x v="3"/>
    <s v="SFF OTÚN QUIMBAYA"/>
    <n v="1"/>
    <n v="0"/>
    <n v="0"/>
    <n v="0"/>
    <n v="0"/>
    <n v="0"/>
    <n v="0"/>
  </r>
  <r>
    <n v="309"/>
    <d v="2025-09-27T00:00:00"/>
    <s v="DTAO"/>
    <s v="SFF"/>
    <x v="3"/>
    <s v="SFF OTÚN QUIMBAYA"/>
    <n v="1"/>
    <n v="0"/>
    <n v="0"/>
    <n v="0"/>
    <n v="0"/>
    <n v="0"/>
    <n v="0"/>
  </r>
  <r>
    <n v="310"/>
    <d v="2025-09-27T00:00:00"/>
    <s v="DTAO"/>
    <s v="SFF"/>
    <x v="3"/>
    <s v="SFF OTÚN QUIMBAYA"/>
    <n v="1"/>
    <n v="0"/>
    <n v="1"/>
    <n v="0"/>
    <n v="0"/>
    <n v="0"/>
    <n v="1"/>
  </r>
  <r>
    <n v="311"/>
    <d v="2025-09-27T00:00:00"/>
    <s v="DTAO"/>
    <s v="SFF"/>
    <x v="3"/>
    <s v="SFF OTÚN QUIMBAYA"/>
    <n v="1"/>
    <n v="0"/>
    <n v="0"/>
    <n v="0"/>
    <n v="0"/>
    <n v="0"/>
    <n v="0"/>
  </r>
  <r>
    <n v="312"/>
    <d v="2025-09-27T00:00:00"/>
    <s v="DTAO"/>
    <s v="SFF"/>
    <x v="3"/>
    <s v="SFF OTÚN QUIMBAYA"/>
    <n v="0"/>
    <n v="0"/>
    <n v="1"/>
    <n v="0"/>
    <n v="0"/>
    <n v="0"/>
    <n v="0"/>
  </r>
  <r>
    <n v="313"/>
    <d v="2025-09-27T00:00:00"/>
    <s v="DTAO"/>
    <s v="SFF"/>
    <x v="3"/>
    <s v="SFF OTÚN QUIMBAYA"/>
    <n v="0"/>
    <n v="0"/>
    <n v="1"/>
    <n v="0"/>
    <n v="0"/>
    <n v="0"/>
    <n v="0"/>
  </r>
  <r>
    <n v="314"/>
    <d v="2025-09-27T00:00:00"/>
    <s v="DTAO"/>
    <s v="SFF"/>
    <x v="3"/>
    <s v="SFF OTÚN QUIMBAYA"/>
    <n v="1"/>
    <n v="0"/>
    <n v="1"/>
    <n v="0"/>
    <n v="0"/>
    <n v="0"/>
    <n v="1"/>
  </r>
  <r>
    <n v="315"/>
    <d v="2025-09-27T00:00:00"/>
    <s v="DTAO"/>
    <s v="SFF"/>
    <x v="3"/>
    <s v="SFF OTÚN QUIMBAYA"/>
    <n v="1"/>
    <n v="0"/>
    <n v="0"/>
    <n v="0"/>
    <n v="0"/>
    <n v="0"/>
    <n v="0"/>
  </r>
  <r>
    <n v="316"/>
    <d v="2025-09-27T00:00:00"/>
    <s v="DTAO"/>
    <s v="SFF"/>
    <x v="3"/>
    <s v="SFF OTÚN QUIMBAYA"/>
    <n v="1"/>
    <n v="0"/>
    <n v="1"/>
    <n v="0"/>
    <n v="0"/>
    <n v="0"/>
    <n v="1"/>
  </r>
  <r>
    <n v="317"/>
    <d v="2025-09-27T00:00:00"/>
    <s v="DTAO"/>
    <s v="SFF"/>
    <x v="3"/>
    <s v="SFF OTÚN QUIMBAYA"/>
    <n v="1"/>
    <n v="0"/>
    <n v="0"/>
    <n v="0"/>
    <n v="0"/>
    <n v="0"/>
    <n v="0"/>
  </r>
  <r>
    <n v="318"/>
    <d v="2025-09-27T00:00:00"/>
    <s v="DTAO"/>
    <s v="SFF"/>
    <x v="3"/>
    <s v="SFF OTÚN QUIMBAYA"/>
    <n v="1"/>
    <n v="0"/>
    <n v="1"/>
    <n v="0"/>
    <n v="0"/>
    <n v="0"/>
    <n v="1"/>
  </r>
  <r>
    <n v="319"/>
    <d v="2025-09-27T00:00:00"/>
    <s v="DTAO"/>
    <s v="SFF"/>
    <x v="3"/>
    <s v="SFF OTÚN QUIMBAYA"/>
    <n v="0"/>
    <n v="0"/>
    <n v="1"/>
    <n v="0"/>
    <n v="0"/>
    <n v="0"/>
    <n v="0"/>
  </r>
  <r>
    <n v="320"/>
    <d v="2025-09-27T00:00:00"/>
    <s v="DTAO"/>
    <s v="SFF"/>
    <x v="3"/>
    <s v="SFF OTÚN QUIMBAYA"/>
    <n v="0"/>
    <n v="0"/>
    <n v="1"/>
    <n v="0"/>
    <n v="0"/>
    <n v="0"/>
    <n v="0"/>
  </r>
  <r>
    <n v="321"/>
    <d v="2025-09-28T00:00:00"/>
    <s v="DTAO"/>
    <s v="SFF"/>
    <x v="3"/>
    <s v="SFF OTÚN QUIMBAYA"/>
    <n v="1"/>
    <n v="0"/>
    <n v="0"/>
    <n v="0"/>
    <n v="0"/>
    <n v="1"/>
    <n v="0"/>
  </r>
  <r>
    <n v="322"/>
    <d v="2025-09-28T00:00:00"/>
    <s v="DTAO"/>
    <s v="SFF"/>
    <x v="3"/>
    <s v="SFF OTÚN QUIMBAYA"/>
    <n v="0"/>
    <n v="1"/>
    <n v="0"/>
    <n v="0"/>
    <n v="0"/>
    <n v="0"/>
    <n v="0"/>
  </r>
  <r>
    <n v="323"/>
    <d v="2025-10-22T00:00:00"/>
    <s v="DTAN"/>
    <s v="SFF"/>
    <x v="4"/>
    <s v="CARRIZAL"/>
    <n v="1"/>
    <n v="1"/>
    <n v="0"/>
    <n v="0"/>
    <n v="0"/>
    <n v="1"/>
    <n v="1"/>
  </r>
  <r>
    <n v="324"/>
    <d v="2025-10-22T00:00:00"/>
    <s v="DTAN"/>
    <s v="SFF"/>
    <x v="4"/>
    <s v="CARRIZAL"/>
    <n v="0"/>
    <n v="0"/>
    <n v="1"/>
    <n v="0"/>
    <n v="0"/>
    <n v="0"/>
    <n v="0"/>
  </r>
  <r>
    <n v="325"/>
    <d v="2025-10-25T00:00:00"/>
    <s v="DTAN"/>
    <s v="SFF"/>
    <x v="4"/>
    <s v="CARRIZAL"/>
    <n v="1"/>
    <n v="0"/>
    <n v="0"/>
    <n v="0"/>
    <n v="1"/>
    <n v="1"/>
    <n v="0"/>
  </r>
  <r>
    <n v="326"/>
    <d v="2025-10-25T00:00:00"/>
    <s v="DTAN"/>
    <s v="SFF"/>
    <x v="4"/>
    <s v="CARRIZAL"/>
    <n v="1"/>
    <n v="0"/>
    <n v="0"/>
    <n v="0"/>
    <n v="0"/>
    <n v="0"/>
    <n v="0"/>
  </r>
  <r>
    <n v="327"/>
    <d v="2025-10-26T00:00:00"/>
    <s v="DTAN"/>
    <s v="SFF"/>
    <x v="4"/>
    <s v="CARRIZAL"/>
    <n v="0"/>
    <n v="1"/>
    <n v="0"/>
    <n v="0"/>
    <n v="0"/>
    <n v="0"/>
    <n v="0"/>
  </r>
  <r>
    <n v="328"/>
    <d v="2025-10-26T00:00:00"/>
    <s v="DTAN"/>
    <s v="SFF"/>
    <x v="4"/>
    <s v="CARRIZAL"/>
    <n v="0"/>
    <n v="1"/>
    <n v="0"/>
    <n v="0"/>
    <n v="0"/>
    <n v="0"/>
    <n v="0"/>
  </r>
  <r>
    <n v="329"/>
    <d v="2025-10-26T00:00:00"/>
    <s v="DTAN"/>
    <s v="SFF"/>
    <x v="4"/>
    <s v="CARRIZAL"/>
    <n v="1"/>
    <n v="1"/>
    <n v="0"/>
    <n v="0"/>
    <n v="0"/>
    <n v="0"/>
    <n v="0"/>
  </r>
  <r>
    <n v="330"/>
    <d v="2025-10-28T00:00:00"/>
    <s v="DTAN"/>
    <s v="SFF"/>
    <x v="4"/>
    <s v="CARRIZAL"/>
    <n v="0"/>
    <n v="0"/>
    <n v="1"/>
    <n v="0"/>
    <n v="0"/>
    <n v="0"/>
    <n v="0"/>
  </r>
  <r>
    <n v="331"/>
    <d v="2025-10-28T00:00:00"/>
    <s v="DTAN"/>
    <s v="SFF"/>
    <x v="4"/>
    <s v="CARRIZAL"/>
    <n v="0"/>
    <n v="0"/>
    <n v="1"/>
    <n v="0"/>
    <n v="0"/>
    <n v="0"/>
    <n v="0"/>
  </r>
  <r>
    <n v="332"/>
    <d v="2025-10-28T00:00:00"/>
    <s v="DTAN"/>
    <s v="SFF"/>
    <x v="4"/>
    <s v="CARRIZAL"/>
    <n v="0"/>
    <n v="0"/>
    <n v="1"/>
    <n v="0"/>
    <n v="0"/>
    <n v="0"/>
    <n v="0"/>
  </r>
  <r>
    <n v="333"/>
    <d v="2025-10-28T00:00:00"/>
    <s v="DTAN"/>
    <s v="SFF"/>
    <x v="4"/>
    <s v="CARRIZAL"/>
    <n v="0"/>
    <n v="0"/>
    <n v="1"/>
    <n v="0"/>
    <n v="0"/>
    <n v="0"/>
    <n v="0"/>
  </r>
  <r>
    <n v="334"/>
    <d v="2025-10-28T00:00:00"/>
    <s v="DTAN"/>
    <s v="SFF"/>
    <x v="4"/>
    <s v="CARRIZAL"/>
    <n v="0"/>
    <n v="0"/>
    <n v="1"/>
    <n v="0"/>
    <n v="0"/>
    <n v="0"/>
    <n v="0"/>
  </r>
  <r>
    <n v="335"/>
    <d v="2025-10-28T00:00:00"/>
    <s v="DTAN"/>
    <s v="SFF"/>
    <x v="4"/>
    <s v="CARRIZAL"/>
    <n v="0"/>
    <n v="0"/>
    <n v="1"/>
    <n v="0"/>
    <n v="0"/>
    <n v="0"/>
    <n v="0"/>
  </r>
  <r>
    <n v="336"/>
    <d v="2025-10-29T00:00:00"/>
    <s v="DTAN"/>
    <s v="SFF"/>
    <x v="4"/>
    <s v="CARRIZAL"/>
    <n v="0"/>
    <n v="0"/>
    <n v="1"/>
    <n v="0"/>
    <n v="0"/>
    <n v="0"/>
    <n v="0"/>
  </r>
  <r>
    <n v="337"/>
    <d v="2025-10-29T00:00:00"/>
    <s v="DTAN"/>
    <s v="SFF"/>
    <x v="4"/>
    <s v="CARRIZAL"/>
    <n v="0"/>
    <n v="0"/>
    <n v="1"/>
    <n v="0"/>
    <n v="0"/>
    <n v="0"/>
    <n v="0"/>
  </r>
  <r>
    <n v="338"/>
    <d v="2025-10-29T00:00:00"/>
    <s v="DTAN"/>
    <s v="SFF"/>
    <x v="4"/>
    <s v="CARRIZAL"/>
    <n v="0"/>
    <n v="0"/>
    <n v="1"/>
    <n v="0"/>
    <n v="0"/>
    <n v="0"/>
    <n v="0"/>
  </r>
  <r>
    <n v="339"/>
    <d v="2025-10-29T00:00:00"/>
    <s v="DTAN"/>
    <s v="SFF"/>
    <x v="4"/>
    <s v="CARRIZAL"/>
    <n v="0"/>
    <n v="0"/>
    <n v="1"/>
    <n v="0"/>
    <n v="0"/>
    <n v="0"/>
    <n v="0"/>
  </r>
  <r>
    <n v="340"/>
    <d v="2025-11-03T00:00:00"/>
    <s v="DTAN"/>
    <s v="SFF"/>
    <x v="4"/>
    <s v="CARRIZAL "/>
    <n v="1"/>
    <n v="0"/>
    <n v="0"/>
    <n v="0"/>
    <n v="0"/>
    <n v="0"/>
    <n v="0"/>
  </r>
  <r>
    <n v="341"/>
    <d v="2025-11-03T00:00:00"/>
    <s v="DTAN"/>
    <s v="SFF"/>
    <x v="4"/>
    <s v="CARRIZAL "/>
    <n v="1"/>
    <n v="0"/>
    <n v="0"/>
    <n v="0"/>
    <n v="1"/>
    <n v="0"/>
    <n v="0"/>
  </r>
  <r>
    <n v="342"/>
    <d v="2025-11-03T00:00:00"/>
    <s v="DTAN"/>
    <s v="SFF"/>
    <x v="4"/>
    <s v="CARRIZAL "/>
    <n v="1"/>
    <n v="0"/>
    <n v="0"/>
    <n v="1"/>
    <n v="1"/>
    <n v="0"/>
    <n v="1"/>
  </r>
  <r>
    <n v="343"/>
    <d v="2025-11-04T00:00:00"/>
    <s v="DTAN"/>
    <s v="SFF"/>
    <x v="4"/>
    <s v="CARRIZAL "/>
    <n v="1"/>
    <n v="0"/>
    <n v="0"/>
    <n v="0"/>
    <n v="0"/>
    <n v="0"/>
    <n v="0"/>
  </r>
  <r>
    <n v="344"/>
    <d v="2024-11-19T00:00:00"/>
    <s v="DTAN"/>
    <s v="SFF"/>
    <x v="4"/>
    <s v="CARRIZAL "/>
    <n v="0"/>
    <n v="0"/>
    <n v="1"/>
    <n v="0"/>
    <n v="0"/>
    <n v="0"/>
    <n v="0"/>
  </r>
  <r>
    <n v="345"/>
    <d v="2024-11-19T00:00:00"/>
    <s v="DTAN"/>
    <s v="SFF"/>
    <x v="4"/>
    <s v="CARRIZAL "/>
    <n v="0"/>
    <n v="0"/>
    <n v="1"/>
    <n v="0"/>
    <n v="0"/>
    <n v="0"/>
    <n v="0"/>
  </r>
  <r>
    <n v="346"/>
    <d v="2024-11-19T00:00:00"/>
    <s v="DTAN"/>
    <s v="SFF"/>
    <x v="4"/>
    <s v="CARRIZAL "/>
    <n v="0"/>
    <n v="0"/>
    <n v="0"/>
    <n v="0"/>
    <n v="1"/>
    <n v="0"/>
    <n v="0"/>
  </r>
  <r>
    <n v="347"/>
    <d v="2024-11-19T00:00:00"/>
    <s v="DTAN"/>
    <s v="SFF"/>
    <x v="4"/>
    <s v="CARRIZAL "/>
    <n v="0"/>
    <n v="0"/>
    <n v="1"/>
    <n v="0"/>
    <n v="0"/>
    <n v="0"/>
    <n v="0"/>
  </r>
  <r>
    <n v="348"/>
    <d v="2024-11-19T00:00:00"/>
    <s v="DTAN"/>
    <s v="SFF"/>
    <x v="4"/>
    <s v="CARRIZAL "/>
    <n v="0"/>
    <n v="0"/>
    <n v="1"/>
    <n v="0"/>
    <n v="0"/>
    <n v="0"/>
    <n v="0"/>
  </r>
  <r>
    <n v="349"/>
    <d v="2024-11-19T00:00:00"/>
    <s v="DTAN"/>
    <s v="SFF"/>
    <x v="4"/>
    <s v="CARRIZAL "/>
    <n v="0"/>
    <n v="0"/>
    <n v="1"/>
    <n v="0"/>
    <n v="0"/>
    <n v="0"/>
    <n v="1"/>
  </r>
  <r>
    <n v="350"/>
    <d v="2025-11-21T00:00:00"/>
    <s v="DTAN"/>
    <s v="SFF"/>
    <x v="4"/>
    <s v="CARRIZAL "/>
    <n v="0"/>
    <n v="0"/>
    <n v="1"/>
    <n v="0"/>
    <n v="0"/>
    <n v="0"/>
    <n v="0"/>
  </r>
  <r>
    <n v="351"/>
    <d v="2025-11-21T00:00:00"/>
    <s v="DTAN"/>
    <s v="SFF"/>
    <x v="4"/>
    <s v="CARRIZAL "/>
    <n v="0"/>
    <n v="0"/>
    <n v="1"/>
    <n v="0"/>
    <n v="0"/>
    <n v="0"/>
    <n v="0"/>
  </r>
  <r>
    <n v="352"/>
    <d v="2025-11-21T00:00:00"/>
    <s v="DTAN"/>
    <s v="SFF"/>
    <x v="4"/>
    <s v="CARRIZAL "/>
    <n v="1"/>
    <n v="0"/>
    <n v="1"/>
    <n v="0"/>
    <n v="0"/>
    <n v="0"/>
    <n v="1"/>
  </r>
  <r>
    <n v="353"/>
    <d v="2025-11-23T00:00:00"/>
    <s v="DTAN"/>
    <s v="SFF"/>
    <x v="4"/>
    <s v="CARRIZAL "/>
    <n v="1"/>
    <n v="0"/>
    <n v="0"/>
    <n v="0"/>
    <n v="1"/>
    <n v="0"/>
    <n v="1"/>
  </r>
  <r>
    <n v="354"/>
    <d v="2025-11-23T00:00:00"/>
    <s v="DTAN"/>
    <s v="SFF"/>
    <x v="4"/>
    <s v="CARRIZAL "/>
    <n v="0"/>
    <n v="0"/>
    <n v="1"/>
    <n v="0"/>
    <n v="0"/>
    <n v="0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2">
  <r>
    <n v="1"/>
    <d v="2025-07-11T00:00:00"/>
    <s v="DTAO "/>
    <s v="PNN"/>
    <x v="0"/>
    <s v="Cedros"/>
    <n v="0"/>
    <n v="0"/>
    <n v="1"/>
    <n v="0"/>
    <n v="0"/>
  </r>
  <r>
    <n v="2"/>
    <d v="2025-07-11T00:00:00"/>
    <s v="DTAO "/>
    <s v="PNN"/>
    <x v="0"/>
    <s v="Cedros"/>
    <n v="0"/>
    <n v="0"/>
    <n v="1"/>
    <n v="0"/>
    <n v="0"/>
  </r>
  <r>
    <n v="3"/>
    <d v="2025-07-11T00:00:00"/>
    <s v="DTAO "/>
    <s v="PNN"/>
    <x v="0"/>
    <s v="Cedros"/>
    <n v="0"/>
    <n v="0"/>
    <n v="1"/>
    <n v="0"/>
    <n v="0"/>
  </r>
  <r>
    <n v="4"/>
    <d v="2025-07-11T00:00:00"/>
    <s v="DTAO "/>
    <s v="PNN"/>
    <x v="0"/>
    <s v="Cedros"/>
    <n v="0"/>
    <n v="0"/>
    <n v="1"/>
    <n v="0"/>
    <n v="0"/>
  </r>
  <r>
    <n v="5"/>
    <d v="2025-07-11T00:00:00"/>
    <s v="DTAO "/>
    <s v="PNN"/>
    <x v="0"/>
    <s v="Cedros"/>
    <n v="1"/>
    <n v="1"/>
    <n v="0"/>
    <n v="0"/>
    <n v="1"/>
  </r>
  <r>
    <n v="6"/>
    <d v="2025-07-11T00:00:00"/>
    <s v="DTAO "/>
    <s v="PNN"/>
    <x v="0"/>
    <s v="Cedros"/>
    <n v="0"/>
    <n v="0"/>
    <n v="0"/>
    <n v="0"/>
    <n v="1"/>
  </r>
  <r>
    <n v="7"/>
    <d v="2025-08-17T00:00:00"/>
    <s v="DTAO "/>
    <s v="PNN"/>
    <x v="0"/>
    <s v="Cedros"/>
    <n v="0"/>
    <n v="0"/>
    <n v="1"/>
    <n v="0"/>
    <n v="0"/>
  </r>
  <r>
    <n v="8"/>
    <d v="2025-08-17T00:00:00"/>
    <s v="DTAO "/>
    <s v="PNN"/>
    <x v="0"/>
    <s v="Cedros"/>
    <n v="1"/>
    <n v="0"/>
    <n v="1"/>
    <n v="0"/>
    <n v="0"/>
  </r>
  <r>
    <n v="9"/>
    <d v="2025-08-20T00:00:00"/>
    <s v="DTAO "/>
    <s v="PNN"/>
    <x v="0"/>
    <s v="Cedros"/>
    <n v="1"/>
    <n v="0"/>
    <n v="0"/>
    <n v="0"/>
    <n v="0"/>
  </r>
  <r>
    <n v="10"/>
    <d v="2025-08-20T00:00:00"/>
    <s v="DTAO "/>
    <s v="PNN"/>
    <x v="0"/>
    <s v="Cedros"/>
    <n v="0"/>
    <n v="0"/>
    <n v="1"/>
    <n v="0"/>
    <n v="0"/>
  </r>
  <r>
    <n v="11"/>
    <d v="2025-08-20T00:00:00"/>
    <s v="DTAO "/>
    <s v="PNN"/>
    <x v="0"/>
    <s v="Cedros"/>
    <n v="0"/>
    <n v="0"/>
    <n v="1"/>
    <n v="0"/>
    <n v="0"/>
  </r>
  <r>
    <n v="12"/>
    <d v="2025-08-20T00:00:00"/>
    <s v="DTAO "/>
    <s v="PNN"/>
    <x v="0"/>
    <s v="Cedros"/>
    <n v="0"/>
    <n v="0"/>
    <n v="1"/>
    <n v="0"/>
    <n v="0"/>
  </r>
  <r>
    <n v="13"/>
    <d v="2025-08-25T00:00:00"/>
    <s v="DTAO "/>
    <s v="PNN"/>
    <x v="0"/>
    <s v="Cedros"/>
    <n v="0"/>
    <n v="0"/>
    <n v="1"/>
    <n v="0"/>
    <n v="0"/>
  </r>
  <r>
    <n v="14"/>
    <d v="2025-08-25T00:00:00"/>
    <s v="DTAO "/>
    <s v="PNN"/>
    <x v="0"/>
    <s v="Cedros"/>
    <n v="0"/>
    <n v="1"/>
    <n v="0"/>
    <n v="0"/>
    <n v="0"/>
  </r>
  <r>
    <n v="15"/>
    <d v="2025-08-25T00:00:00"/>
    <s v="DTAO "/>
    <s v="PNN"/>
    <x v="0"/>
    <s v="Cedros"/>
    <n v="0"/>
    <n v="0"/>
    <n v="1"/>
    <n v="0"/>
    <n v="0"/>
  </r>
  <r>
    <n v="16"/>
    <d v="2025-08-25T00:00:00"/>
    <s v="DTAO "/>
    <s v="PNN"/>
    <x v="0"/>
    <s v="Cedros"/>
    <n v="0"/>
    <n v="0"/>
    <n v="1"/>
    <n v="0"/>
    <n v="0"/>
  </r>
  <r>
    <n v="17"/>
    <d v="2025-08-25T00:00:00"/>
    <s v="DTAO "/>
    <s v="PNN"/>
    <x v="0"/>
    <s v="Cedros"/>
    <n v="0"/>
    <n v="0"/>
    <n v="1"/>
    <n v="0"/>
    <n v="0"/>
  </r>
  <r>
    <n v="18"/>
    <d v="2025-08-25T00:00:00"/>
    <s v="DTAO "/>
    <s v="PNN"/>
    <x v="0"/>
    <s v="Cedros"/>
    <n v="1"/>
    <n v="0"/>
    <n v="1"/>
    <n v="0"/>
    <n v="0"/>
  </r>
  <r>
    <n v="19"/>
    <d v="2025-08-25T00:00:00"/>
    <s v="DTAO "/>
    <s v="PNN"/>
    <x v="0"/>
    <s v="Cedros"/>
    <n v="0"/>
    <n v="0"/>
    <n v="1"/>
    <n v="0"/>
    <n v="0"/>
  </r>
  <r>
    <n v="20"/>
    <d v="2025-08-25T00:00:00"/>
    <s v="DTAO "/>
    <s v="PNN"/>
    <x v="0"/>
    <s v="Cedros"/>
    <n v="0"/>
    <n v="0"/>
    <n v="1"/>
    <n v="0"/>
    <n v="0"/>
  </r>
  <r>
    <n v="21"/>
    <d v="2025-08-25T00:00:00"/>
    <s v="DTAO "/>
    <s v="PNN"/>
    <x v="0"/>
    <s v="Cedros"/>
    <n v="0"/>
    <n v="0"/>
    <n v="1"/>
    <n v="0"/>
    <n v="0"/>
  </r>
  <r>
    <n v="22"/>
    <d v="2025-08-25T00:00:00"/>
    <s v="DTAO "/>
    <s v="PNN"/>
    <x v="0"/>
    <s v="Cedros"/>
    <n v="0"/>
    <n v="1"/>
    <n v="1"/>
    <n v="0"/>
    <n v="0"/>
  </r>
  <r>
    <n v="23"/>
    <d v="2025-09-07T00:00:00"/>
    <s v="DTAO "/>
    <s v="PNN"/>
    <x v="0"/>
    <s v="Cedros"/>
    <n v="0"/>
    <n v="0"/>
    <n v="0"/>
    <n v="0"/>
    <n v="1"/>
  </r>
  <r>
    <n v="24"/>
    <d v="2025-09-07T00:00:00"/>
    <s v="DTAO "/>
    <s v="PNN"/>
    <x v="0"/>
    <s v="Cedros"/>
    <n v="1"/>
    <n v="1"/>
    <n v="1"/>
    <n v="0"/>
    <n v="1"/>
  </r>
  <r>
    <n v="25"/>
    <d v="2025-09-07T00:00:00"/>
    <s v="DTAO "/>
    <s v="PNN"/>
    <x v="0"/>
    <s v="Cedros"/>
    <n v="0"/>
    <n v="0"/>
    <n v="1"/>
    <n v="0"/>
    <n v="0"/>
  </r>
  <r>
    <n v="26"/>
    <d v="2025-09-07T00:00:00"/>
    <s v="DTAO "/>
    <s v="PNN"/>
    <x v="0"/>
    <s v="Cedros"/>
    <n v="0"/>
    <n v="0"/>
    <n v="0"/>
    <n v="0"/>
    <n v="1"/>
  </r>
  <r>
    <n v="27"/>
    <d v="2025-09-07T00:00:00"/>
    <s v="DTAO "/>
    <s v="PNN"/>
    <x v="0"/>
    <s v="Cedros"/>
    <n v="0"/>
    <n v="0"/>
    <n v="0"/>
    <n v="0"/>
    <n v="1"/>
  </r>
  <r>
    <n v="28"/>
    <d v="2025-09-07T00:00:00"/>
    <s v="DTAO "/>
    <s v="PNN"/>
    <x v="0"/>
    <s v="Cedros"/>
    <n v="0"/>
    <n v="0"/>
    <n v="1"/>
    <n v="0"/>
    <n v="0"/>
  </r>
  <r>
    <n v="29"/>
    <d v="2025-09-07T00:00:00"/>
    <s v="DTAO "/>
    <s v="PNN"/>
    <x v="0"/>
    <s v="Cedros"/>
    <n v="0"/>
    <n v="0"/>
    <n v="0"/>
    <n v="0"/>
    <n v="1"/>
  </r>
  <r>
    <n v="30"/>
    <d v="2025-09-07T00:00:00"/>
    <s v="DTAO "/>
    <s v="PNN"/>
    <x v="0"/>
    <s v="Cedros"/>
    <n v="0"/>
    <n v="0"/>
    <n v="1"/>
    <n v="0"/>
    <n v="0"/>
  </r>
  <r>
    <n v="31"/>
    <d v="2025-09-07T00:00:00"/>
    <s v="DTAO "/>
    <s v="PNN"/>
    <x v="0"/>
    <s v="Cedros"/>
    <n v="0"/>
    <n v="0"/>
    <n v="1"/>
    <n v="0"/>
    <n v="0"/>
  </r>
  <r>
    <n v="32"/>
    <d v="2025-09-07T00:00:00"/>
    <s v="DTAO "/>
    <s v="PNN"/>
    <x v="0"/>
    <s v="Cedros"/>
    <n v="0"/>
    <n v="0"/>
    <n v="0"/>
    <n v="0"/>
    <n v="1"/>
  </r>
  <r>
    <n v="33"/>
    <d v="2025-09-07T00:00:00"/>
    <s v="DTAO "/>
    <s v="PNN"/>
    <x v="0"/>
    <s v="Cedros"/>
    <n v="0"/>
    <n v="0"/>
    <n v="0"/>
    <n v="0"/>
    <n v="0"/>
  </r>
  <r>
    <n v="34"/>
    <d v="2025-09-07T00:00:00"/>
    <s v="DTAO "/>
    <s v="PNN"/>
    <x v="0"/>
    <s v="Cedros"/>
    <n v="1"/>
    <n v="1"/>
    <n v="0"/>
    <n v="0"/>
    <n v="0"/>
  </r>
  <r>
    <n v="35"/>
    <d v="2025-09-07T00:00:00"/>
    <s v="DTAO "/>
    <s v="PNN"/>
    <x v="0"/>
    <s v="Cedros"/>
    <n v="0"/>
    <n v="0"/>
    <n v="0"/>
    <n v="0"/>
    <n v="1"/>
  </r>
  <r>
    <n v="36"/>
    <d v="2025-09-07T00:00:00"/>
    <s v="DTAO "/>
    <s v="PNN"/>
    <x v="0"/>
    <s v="Cedros"/>
    <n v="1"/>
    <n v="0"/>
    <n v="1"/>
    <n v="0"/>
    <n v="0"/>
  </r>
  <r>
    <n v="37"/>
    <d v="2025-09-07T00:00:00"/>
    <s v="DTAO "/>
    <s v="PNN"/>
    <x v="0"/>
    <s v="Cedros"/>
    <n v="0"/>
    <n v="0"/>
    <n v="1"/>
    <n v="0"/>
    <n v="0"/>
  </r>
  <r>
    <n v="38"/>
    <d v="2025-09-07T00:00:00"/>
    <s v="DTAO "/>
    <s v="PNN"/>
    <x v="0"/>
    <s v="Cedros"/>
    <n v="0"/>
    <n v="0"/>
    <n v="0"/>
    <n v="0"/>
    <n v="1"/>
  </r>
  <r>
    <n v="39"/>
    <d v="2025-09-07T00:00:00"/>
    <s v="DTAO "/>
    <s v="PNN"/>
    <x v="0"/>
    <s v="Cedros"/>
    <n v="0"/>
    <n v="0"/>
    <n v="1"/>
    <n v="0"/>
    <n v="0"/>
  </r>
  <r>
    <n v="40"/>
    <d v="2025-09-07T00:00:00"/>
    <s v="DTAO "/>
    <s v="PNN"/>
    <x v="0"/>
    <s v="Cedros"/>
    <n v="0"/>
    <n v="0"/>
    <n v="1"/>
    <n v="0"/>
    <n v="0"/>
  </r>
  <r>
    <n v="41"/>
    <d v="2025-09-07T00:00:00"/>
    <s v="DTAO "/>
    <s v="PNN"/>
    <x v="0"/>
    <s v="Cedros"/>
    <n v="0"/>
    <n v="0"/>
    <n v="1"/>
    <n v="0"/>
    <n v="0"/>
  </r>
  <r>
    <n v="42"/>
    <d v="2025-09-07T00:00:00"/>
    <s v="DTAO "/>
    <s v="PNN"/>
    <x v="0"/>
    <s v="Cedros"/>
    <n v="0"/>
    <n v="0"/>
    <n v="1"/>
    <n v="0"/>
    <n v="0"/>
  </r>
  <r>
    <n v="43"/>
    <d v="2025-09-08T00:00:00"/>
    <s v="DTAO "/>
    <s v="PNN"/>
    <x v="0"/>
    <s v="Cedros"/>
    <n v="0"/>
    <n v="0"/>
    <n v="1"/>
    <n v="0"/>
    <n v="0"/>
  </r>
  <r>
    <n v="44"/>
    <d v="2025-09-08T00:00:00"/>
    <s v="DTAO "/>
    <s v="PNN"/>
    <x v="0"/>
    <s v="Cedros"/>
    <n v="0"/>
    <n v="0"/>
    <n v="1"/>
    <n v="0"/>
    <n v="0"/>
  </r>
  <r>
    <n v="45"/>
    <d v="2025-09-08T00:00:00"/>
    <s v="DTAO "/>
    <s v="PNN"/>
    <x v="0"/>
    <s v="Cedros"/>
    <n v="0"/>
    <n v="0"/>
    <n v="1"/>
    <n v="0"/>
    <n v="0"/>
  </r>
  <r>
    <n v="46"/>
    <d v="2025-09-08T00:00:00"/>
    <s v="DTAO "/>
    <s v="PNN"/>
    <x v="0"/>
    <s v="Cedros"/>
    <n v="0"/>
    <n v="0"/>
    <n v="1"/>
    <n v="0"/>
    <n v="0"/>
  </r>
  <r>
    <n v="47"/>
    <d v="2025-09-21T00:00:00"/>
    <s v="DTAO "/>
    <s v="PNN"/>
    <x v="0"/>
    <s v="Cedros"/>
    <n v="0"/>
    <n v="0"/>
    <n v="1"/>
    <n v="0"/>
    <n v="0"/>
  </r>
  <r>
    <n v="48"/>
    <d v="2025-09-21T00:00:00"/>
    <s v="DTAO "/>
    <s v="PNN"/>
    <x v="0"/>
    <s v="Cedros"/>
    <n v="0"/>
    <n v="1"/>
    <n v="0"/>
    <n v="0"/>
    <n v="0"/>
  </r>
  <r>
    <n v="49"/>
    <d v="2025-09-21T00:00:00"/>
    <s v="DTAO "/>
    <s v="PNN"/>
    <x v="0"/>
    <s v="Cedros"/>
    <n v="0"/>
    <n v="1"/>
    <n v="0"/>
    <n v="0"/>
    <n v="0"/>
  </r>
  <r>
    <n v="50"/>
    <d v="2025-09-29T00:00:00"/>
    <s v="DTAO "/>
    <s v="PNN"/>
    <x v="0"/>
    <s v="Cedros"/>
    <n v="0"/>
    <n v="0"/>
    <n v="1"/>
    <n v="0"/>
    <n v="0"/>
  </r>
  <r>
    <n v="51"/>
    <d v="2025-09-29T00:00:00"/>
    <s v="DTAO "/>
    <s v="PNN"/>
    <x v="0"/>
    <s v="Cedros"/>
    <n v="0"/>
    <n v="1"/>
    <n v="1"/>
    <n v="0"/>
    <n v="0"/>
  </r>
  <r>
    <n v="52"/>
    <d v="2025-09-29T00:00:00"/>
    <s v="DTAO "/>
    <s v="PNN"/>
    <x v="0"/>
    <s v="Cedros"/>
    <n v="0"/>
    <n v="0"/>
    <n v="1"/>
    <n v="0"/>
    <n v="0"/>
  </r>
  <r>
    <n v="53"/>
    <d v="2025-09-29T00:00:00"/>
    <s v="DTAO "/>
    <s v="PNN"/>
    <x v="0"/>
    <s v="Cedros"/>
    <n v="0"/>
    <n v="0"/>
    <n v="0"/>
    <n v="0"/>
    <n v="1"/>
  </r>
  <r>
    <n v="54"/>
    <d v="2025-09-29T00:00:00"/>
    <s v="DTAO "/>
    <s v="PNN"/>
    <x v="0"/>
    <s v="Cedros"/>
    <n v="0"/>
    <n v="0"/>
    <n v="0"/>
    <n v="0"/>
    <n v="1"/>
  </r>
  <r>
    <n v="55"/>
    <d v="2025-09-29T00:00:00"/>
    <s v="DTAO "/>
    <s v="PNN"/>
    <x v="0"/>
    <s v="Cedros"/>
    <n v="0"/>
    <n v="0"/>
    <n v="1"/>
    <n v="0"/>
    <n v="0"/>
  </r>
  <r>
    <n v="56"/>
    <d v="2025-09-29T00:00:00"/>
    <s v="DTAO "/>
    <s v="PNN"/>
    <x v="0"/>
    <s v="Cedros"/>
    <n v="0"/>
    <n v="0"/>
    <n v="1"/>
    <n v="0"/>
    <n v="0"/>
  </r>
  <r>
    <n v="57"/>
    <d v="2025-09-29T00:00:00"/>
    <s v="DTAO "/>
    <s v="PNN"/>
    <x v="0"/>
    <s v="Cedros"/>
    <n v="0"/>
    <n v="0"/>
    <n v="1"/>
    <n v="0"/>
    <n v="0"/>
  </r>
  <r>
    <n v="58"/>
    <d v="2025-09-29T00:00:00"/>
    <s v="DTAO "/>
    <s v="PNN"/>
    <x v="0"/>
    <s v="Cedros"/>
    <n v="0"/>
    <n v="1"/>
    <n v="0"/>
    <n v="0"/>
    <n v="0"/>
  </r>
  <r>
    <n v="59"/>
    <d v="2025-09-29T00:00:00"/>
    <s v="DTAO "/>
    <s v="PNN"/>
    <x v="0"/>
    <s v="Cedros"/>
    <n v="0"/>
    <n v="0"/>
    <n v="1"/>
    <n v="0"/>
    <n v="0"/>
  </r>
  <r>
    <n v="60"/>
    <d v="2025-09-29T00:00:00"/>
    <s v="DTAO "/>
    <s v="PNN"/>
    <x v="0"/>
    <s v="Cedros"/>
    <n v="0"/>
    <n v="0"/>
    <n v="0"/>
    <n v="0"/>
    <n v="1"/>
  </r>
  <r>
    <n v="61"/>
    <d v="2025-09-29T00:00:00"/>
    <s v="DTAO "/>
    <s v="PNN"/>
    <x v="0"/>
    <s v="Cedros"/>
    <n v="1"/>
    <n v="0"/>
    <n v="0"/>
    <n v="0"/>
    <n v="0"/>
  </r>
  <r>
    <n v="62"/>
    <d v="2025-09-29T00:00:00"/>
    <s v="DTAO "/>
    <s v="PNN"/>
    <x v="0"/>
    <s v="Cedros"/>
    <n v="0"/>
    <n v="0"/>
    <n v="0"/>
    <n v="1"/>
    <n v="0"/>
  </r>
  <r>
    <n v="63"/>
    <d v="2025-09-29T00:00:00"/>
    <s v="DTAO "/>
    <s v="PNN"/>
    <x v="0"/>
    <s v="Cedros"/>
    <n v="0"/>
    <n v="1"/>
    <n v="0"/>
    <n v="0"/>
    <n v="0"/>
  </r>
  <r>
    <n v="64"/>
    <d v="2025-09-29T00:00:00"/>
    <s v="DTAO "/>
    <s v="PNN"/>
    <x v="0"/>
    <s v="Cedros"/>
    <n v="0"/>
    <n v="0"/>
    <n v="1"/>
    <n v="0"/>
    <n v="0"/>
  </r>
  <r>
    <n v="65"/>
    <d v="2025-09-29T00:00:00"/>
    <s v="DTAO "/>
    <s v="PNN"/>
    <x v="0"/>
    <s v="Cedros"/>
    <n v="0"/>
    <n v="1"/>
    <n v="0"/>
    <n v="0"/>
    <n v="0"/>
  </r>
  <r>
    <n v="66"/>
    <d v="2025-09-29T00:00:00"/>
    <s v="DTAO "/>
    <s v="PNN"/>
    <x v="0"/>
    <s v="Cedros"/>
    <n v="1"/>
    <n v="1"/>
    <n v="0"/>
    <n v="0"/>
    <n v="0"/>
  </r>
  <r>
    <n v="67"/>
    <d v="2025-09-29T00:00:00"/>
    <s v="DTAO "/>
    <s v="PNN"/>
    <x v="0"/>
    <s v="Cedros"/>
    <n v="0"/>
    <n v="0"/>
    <n v="1"/>
    <n v="0"/>
    <n v="0"/>
  </r>
  <r>
    <n v="68"/>
    <d v="2025-09-29T00:00:00"/>
    <s v="DTAO "/>
    <s v="PNN"/>
    <x v="0"/>
    <s v="Cedros"/>
    <n v="0"/>
    <n v="1"/>
    <n v="0"/>
    <n v="0"/>
    <n v="0"/>
  </r>
  <r>
    <n v="69"/>
    <d v="2025-09-29T00:00:00"/>
    <s v="DTAO "/>
    <s v="PNN"/>
    <x v="0"/>
    <s v="Cedros"/>
    <n v="0"/>
    <n v="1"/>
    <n v="0"/>
    <n v="0"/>
    <n v="0"/>
  </r>
  <r>
    <n v="70"/>
    <d v="2025-09-29T00:00:00"/>
    <s v="DTAO "/>
    <s v="PNN"/>
    <x v="0"/>
    <s v="Cedros"/>
    <n v="0"/>
    <n v="0"/>
    <n v="1"/>
    <n v="0"/>
    <n v="0"/>
  </r>
  <r>
    <n v="71"/>
    <d v="2025-08-02T00:00:00"/>
    <s v="DTAO"/>
    <s v="PNN"/>
    <x v="1"/>
    <s v="BRISAS"/>
    <n v="0"/>
    <n v="0"/>
    <n v="0"/>
    <n v="0"/>
    <n v="1"/>
  </r>
  <r>
    <n v="72"/>
    <d v="2025-08-02T00:00:00"/>
    <s v="DTAO"/>
    <s v="PNN"/>
    <x v="1"/>
    <s v="BRISAS"/>
    <n v="1"/>
    <n v="0"/>
    <n v="0"/>
    <n v="0"/>
    <n v="0"/>
  </r>
  <r>
    <n v="73"/>
    <d v="2025-08-02T00:00:00"/>
    <s v="DTAO"/>
    <s v="PNN"/>
    <x v="1"/>
    <s v="BRISAS"/>
    <n v="0"/>
    <n v="1"/>
    <n v="0"/>
    <n v="0"/>
    <n v="0"/>
  </r>
  <r>
    <n v="74"/>
    <d v="2025-08-02T00:00:00"/>
    <s v="DTAO"/>
    <s v="PNN"/>
    <x v="1"/>
    <s v="BRISAS"/>
    <n v="0"/>
    <n v="0"/>
    <n v="1"/>
    <n v="0"/>
    <n v="0"/>
  </r>
  <r>
    <n v="75"/>
    <d v="2025-08-02T00:00:00"/>
    <s v="DTAO"/>
    <s v="PNN"/>
    <x v="1"/>
    <s v="BRISAS"/>
    <n v="0"/>
    <n v="0"/>
    <n v="1"/>
    <n v="0"/>
    <n v="0"/>
  </r>
  <r>
    <n v="76"/>
    <d v="2025-08-02T00:00:00"/>
    <s v="DTAO"/>
    <s v="PNN"/>
    <x v="1"/>
    <s v="BRISAS"/>
    <n v="0"/>
    <n v="0"/>
    <n v="1"/>
    <n v="0"/>
    <n v="0"/>
  </r>
  <r>
    <n v="77"/>
    <d v="2025-08-20T00:00:00"/>
    <s v="DTAO"/>
    <s v="PNN"/>
    <x v="1"/>
    <s v="BRISAS"/>
    <n v="1"/>
    <n v="0"/>
    <n v="0"/>
    <n v="0"/>
    <n v="0"/>
  </r>
  <r>
    <n v="78"/>
    <d v="2025-08-21T00:00:00"/>
    <s v="DTAO"/>
    <s v="PNN"/>
    <x v="1"/>
    <s v="BRISAS"/>
    <n v="0"/>
    <n v="0"/>
    <n v="1"/>
    <n v="0"/>
    <n v="0"/>
  </r>
  <r>
    <n v="79"/>
    <d v="2025-08-22T00:00:00"/>
    <s v="DTAO"/>
    <s v="PNN"/>
    <x v="1"/>
    <s v="BRISAS"/>
    <n v="1"/>
    <n v="0"/>
    <n v="0"/>
    <n v="0"/>
    <n v="0"/>
  </r>
  <r>
    <n v="80"/>
    <d v="2025-08-21T00:00:00"/>
    <s v="DTAO"/>
    <s v="PNN"/>
    <x v="1"/>
    <s v="BRISAS"/>
    <n v="1"/>
    <n v="0"/>
    <n v="0"/>
    <n v="0"/>
    <n v="0"/>
  </r>
  <r>
    <n v="81"/>
    <d v="2025-08-21T00:00:00"/>
    <s v="DTAO"/>
    <s v="PNN"/>
    <x v="1"/>
    <s v="BRISAS"/>
    <n v="1"/>
    <n v="0"/>
    <n v="0"/>
    <n v="0"/>
    <n v="0"/>
  </r>
  <r>
    <n v="82"/>
    <d v="2025-08-05T00:00:00"/>
    <s v="DTAO"/>
    <s v="PNN"/>
    <x v="1"/>
    <s v="BRISAS"/>
    <n v="0"/>
    <n v="0"/>
    <n v="1"/>
    <n v="0"/>
    <n v="0"/>
  </r>
  <r>
    <n v="83"/>
    <d v="2025-08-05T00:00:00"/>
    <s v="DTAO"/>
    <s v="PNN"/>
    <x v="1"/>
    <s v="BRISAS"/>
    <n v="0"/>
    <n v="0"/>
    <n v="1"/>
    <n v="0"/>
    <n v="0"/>
  </r>
  <r>
    <n v="84"/>
    <d v="2025-08-05T00:00:00"/>
    <s v="DTAO"/>
    <s v="PNN"/>
    <x v="1"/>
    <s v="BRISAS"/>
    <n v="0"/>
    <n v="1"/>
    <n v="0"/>
    <n v="0"/>
    <n v="0"/>
  </r>
  <r>
    <n v="85"/>
    <d v="2025-08-11T00:00:00"/>
    <s v="DTAO"/>
    <s v="PNN"/>
    <x v="1"/>
    <s v="BRISAS"/>
    <n v="0"/>
    <n v="1"/>
    <n v="0"/>
    <n v="0"/>
    <n v="0"/>
  </r>
  <r>
    <n v="86"/>
    <d v="2025-08-11T00:00:00"/>
    <s v="DTAO"/>
    <s v="PNN"/>
    <x v="1"/>
    <s v="BRISAS"/>
    <n v="1"/>
    <n v="0"/>
    <n v="0"/>
    <n v="0"/>
    <n v="0"/>
  </r>
  <r>
    <n v="87"/>
    <d v="2025-08-04T00:00:00"/>
    <s v="DTAO"/>
    <s v="PNN"/>
    <x v="1"/>
    <s v="BRISAS"/>
    <n v="0"/>
    <n v="0"/>
    <n v="1"/>
    <n v="0"/>
    <n v="0"/>
  </r>
  <r>
    <n v="88"/>
    <d v="2025-08-04T00:00:00"/>
    <s v="DTAO"/>
    <s v="PNN"/>
    <x v="1"/>
    <s v="BRISAS"/>
    <n v="0"/>
    <n v="1"/>
    <n v="0"/>
    <n v="0"/>
    <n v="0"/>
  </r>
  <r>
    <n v="89"/>
    <d v="2025-08-04T00:00:00"/>
    <s v="DTAO"/>
    <s v="PNN"/>
    <x v="1"/>
    <s v="BRISAS"/>
    <n v="0"/>
    <n v="1"/>
    <n v="0"/>
    <n v="0"/>
    <n v="0"/>
  </r>
  <r>
    <n v="90"/>
    <d v="2025-08-04T00:00:00"/>
    <s v="DTAO"/>
    <s v="PNN"/>
    <x v="1"/>
    <s v="BRISAS"/>
    <n v="0"/>
    <n v="1"/>
    <n v="0"/>
    <n v="0"/>
    <n v="0"/>
  </r>
  <r>
    <n v="91"/>
    <d v="2025-08-13T00:00:00"/>
    <s v="DTAO"/>
    <s v="PNN"/>
    <x v="1"/>
    <s v="BRISAS"/>
    <n v="0"/>
    <n v="1"/>
    <n v="0"/>
    <n v="0"/>
    <n v="0"/>
  </r>
  <r>
    <n v="92"/>
    <d v="2025-08-01T00:00:00"/>
    <s v="DTAO"/>
    <s v="PNN"/>
    <x v="1"/>
    <s v="BRISAS"/>
    <n v="0"/>
    <n v="1"/>
    <n v="0"/>
    <n v="0"/>
    <n v="0"/>
  </r>
  <r>
    <n v="93"/>
    <d v="2025-08-01T00:00:00"/>
    <s v="DTAO"/>
    <s v="PNN"/>
    <x v="1"/>
    <s v="BRISAS"/>
    <n v="0"/>
    <n v="1"/>
    <n v="0"/>
    <n v="0"/>
    <n v="0"/>
  </r>
  <r>
    <n v="94"/>
    <d v="2025-08-01T00:00:00"/>
    <s v="DTAO"/>
    <s v="PNN"/>
    <x v="1"/>
    <s v="BRISAS"/>
    <n v="0"/>
    <n v="1"/>
    <n v="0"/>
    <n v="0"/>
    <n v="0"/>
  </r>
  <r>
    <n v="95"/>
    <d v="2025-08-01T00:00:00"/>
    <s v="DTAO"/>
    <s v="PNN"/>
    <x v="1"/>
    <s v="BRISAS"/>
    <n v="1"/>
    <n v="1"/>
    <n v="0"/>
    <n v="0"/>
    <n v="0"/>
  </r>
  <r>
    <n v="96"/>
    <d v="2025-08-01T00:00:00"/>
    <s v="DTAO"/>
    <s v="PNN"/>
    <x v="1"/>
    <s v="BRISAS"/>
    <n v="0"/>
    <n v="0"/>
    <n v="1"/>
    <n v="0"/>
    <n v="0"/>
  </r>
  <r>
    <n v="97"/>
    <d v="2025-08-02T00:00:00"/>
    <s v="DTAO"/>
    <s v="PNN"/>
    <x v="1"/>
    <s v="BRISAS"/>
    <n v="0"/>
    <n v="0"/>
    <n v="1"/>
    <n v="0"/>
    <n v="0"/>
  </r>
  <r>
    <n v="98"/>
    <d v="2025-08-10T00:00:00"/>
    <s v="DTAO"/>
    <s v="PNN"/>
    <x v="1"/>
    <s v="BRISAS"/>
    <n v="0"/>
    <n v="0"/>
    <n v="1"/>
    <n v="0"/>
    <n v="0"/>
  </r>
  <r>
    <n v="99"/>
    <d v="2025-08-10T00:00:00"/>
    <s v="DTAO"/>
    <s v="PNN"/>
    <x v="1"/>
    <s v="BRISAS"/>
    <n v="0"/>
    <n v="1"/>
    <n v="0"/>
    <n v="0"/>
    <n v="0"/>
  </r>
  <r>
    <n v="100"/>
    <d v="2025-08-10T00:00:00"/>
    <s v="DTAO"/>
    <s v="PNN"/>
    <x v="1"/>
    <s v="BRISAS"/>
    <n v="0"/>
    <n v="0"/>
    <n v="0"/>
    <n v="0"/>
    <n v="1"/>
  </r>
  <r>
    <n v="101"/>
    <d v="2025-08-10T00:00:00"/>
    <s v="DTAO"/>
    <s v="PNN"/>
    <x v="1"/>
    <s v="BRISAS"/>
    <n v="1"/>
    <n v="0"/>
    <n v="0"/>
    <n v="0"/>
    <n v="0"/>
  </r>
  <r>
    <n v="102"/>
    <d v="2025-08-06T00:00:00"/>
    <s v="DTAO"/>
    <s v="PNN"/>
    <x v="1"/>
    <s v="BRISAS"/>
    <n v="1"/>
    <n v="1"/>
    <n v="0"/>
    <n v="0"/>
    <n v="0"/>
  </r>
  <r>
    <n v="103"/>
    <d v="2025-08-06T00:00:00"/>
    <s v="DTAO"/>
    <s v="PNN"/>
    <x v="1"/>
    <s v="BRISAS"/>
    <n v="1"/>
    <n v="1"/>
    <n v="0"/>
    <n v="0"/>
    <n v="0"/>
  </r>
  <r>
    <n v="104"/>
    <d v="2025-08-06T00:00:00"/>
    <s v="DTAO"/>
    <s v="PNN"/>
    <x v="1"/>
    <s v="BRISAS"/>
    <n v="0"/>
    <n v="0"/>
    <n v="0"/>
    <n v="0"/>
    <n v="1"/>
  </r>
  <r>
    <n v="105"/>
    <d v="2025-08-15T00:00:00"/>
    <s v="DTAO"/>
    <s v="PNN"/>
    <x v="1"/>
    <s v="BRISAS"/>
    <n v="0"/>
    <n v="0"/>
    <n v="1"/>
    <n v="0"/>
    <n v="1"/>
  </r>
  <r>
    <n v="106"/>
    <d v="2025-08-15T00:00:00"/>
    <s v="DTAO"/>
    <s v="PNN"/>
    <x v="1"/>
    <s v="BRISAS"/>
    <n v="0"/>
    <n v="0"/>
    <n v="1"/>
    <n v="0"/>
    <n v="0"/>
  </r>
  <r>
    <n v="107"/>
    <d v="2025-08-15T00:00:00"/>
    <s v="DTAO"/>
    <s v="PNN"/>
    <x v="1"/>
    <s v="BRISAS"/>
    <n v="0"/>
    <n v="1"/>
    <n v="0"/>
    <n v="0"/>
    <n v="0"/>
  </r>
  <r>
    <n v="108"/>
    <d v="2025-08-15T00:00:00"/>
    <s v="DTAO"/>
    <s v="PNN"/>
    <x v="1"/>
    <s v="BRISAS"/>
    <n v="0"/>
    <n v="1"/>
    <n v="0"/>
    <n v="0"/>
    <n v="0"/>
  </r>
  <r>
    <n v="109"/>
    <d v="2025-08-15T00:00:00"/>
    <s v="DTAO"/>
    <s v="PNN"/>
    <x v="1"/>
    <s v="BRISAS"/>
    <n v="0"/>
    <n v="1"/>
    <n v="1"/>
    <n v="0"/>
    <n v="0"/>
  </r>
  <r>
    <n v="110"/>
    <d v="2025-08-15T00:00:00"/>
    <s v="DTAO"/>
    <s v="PNN"/>
    <x v="1"/>
    <s v="BRISAS"/>
    <n v="0"/>
    <n v="1"/>
    <n v="0"/>
    <n v="0"/>
    <n v="0"/>
  </r>
  <r>
    <n v="111"/>
    <d v="2025-08-15T00:00:00"/>
    <s v="DTAO"/>
    <s v="PNN"/>
    <x v="1"/>
    <s v="BRISAS"/>
    <n v="0"/>
    <n v="1"/>
    <n v="0"/>
    <n v="0"/>
    <n v="1"/>
  </r>
  <r>
    <n v="112"/>
    <d v="2025-08-15T00:00:00"/>
    <s v="DTAO"/>
    <s v="PNN"/>
    <x v="1"/>
    <s v="BRISAS"/>
    <n v="0"/>
    <n v="1"/>
    <n v="0"/>
    <n v="0"/>
    <n v="1"/>
  </r>
  <r>
    <n v="113"/>
    <d v="2025-08-15T00:00:00"/>
    <s v="DTAO"/>
    <s v="PNN"/>
    <x v="1"/>
    <s v="BRISAS"/>
    <n v="0"/>
    <n v="1"/>
    <n v="1"/>
    <n v="0"/>
    <n v="0"/>
  </r>
  <r>
    <n v="114"/>
    <d v="2025-08-19T00:00:00"/>
    <s v="DTAO"/>
    <s v="PNN"/>
    <x v="1"/>
    <s v="BRISAS"/>
    <n v="0"/>
    <n v="0"/>
    <n v="0"/>
    <n v="0"/>
    <n v="1"/>
  </r>
  <r>
    <n v="115"/>
    <d v="2025-08-19T00:00:00"/>
    <s v="DTAO"/>
    <s v="PNN"/>
    <x v="1"/>
    <s v="BRISAS"/>
    <n v="0"/>
    <n v="1"/>
    <n v="1"/>
    <n v="0"/>
    <n v="0"/>
  </r>
  <r>
    <n v="116"/>
    <d v="2025-08-19T00:00:00"/>
    <s v="DTAO"/>
    <s v="PNN"/>
    <x v="1"/>
    <s v="BRISAS"/>
    <n v="1"/>
    <n v="0"/>
    <n v="0"/>
    <n v="0"/>
    <n v="0"/>
  </r>
  <r>
    <n v="117"/>
    <d v="2025-08-20T00:00:00"/>
    <s v="DTAO"/>
    <s v="PNN"/>
    <x v="1"/>
    <s v="BRISAS"/>
    <n v="1"/>
    <n v="0"/>
    <n v="0"/>
    <n v="0"/>
    <n v="0"/>
  </r>
  <r>
    <n v="118"/>
    <d v="2025-08-02T00:00:00"/>
    <s v="DTAO"/>
    <s v="PNN"/>
    <x v="1"/>
    <s v="BRISAS"/>
    <n v="0"/>
    <n v="1"/>
    <n v="0"/>
    <n v="0"/>
    <n v="0"/>
  </r>
  <r>
    <n v="119"/>
    <d v="2025-08-02T00:00:00"/>
    <s v="DTAO"/>
    <s v="PNN"/>
    <x v="1"/>
    <s v="BRISAS"/>
    <n v="0"/>
    <n v="1"/>
    <n v="0"/>
    <n v="0"/>
    <n v="0"/>
  </r>
  <r>
    <n v="120"/>
    <d v="2025-08-02T00:00:00"/>
    <s v="DTAO"/>
    <s v="PNN"/>
    <x v="1"/>
    <s v="BRISAS"/>
    <n v="0"/>
    <n v="1"/>
    <n v="0"/>
    <n v="0"/>
    <n v="0"/>
  </r>
  <r>
    <n v="121"/>
    <d v="2025-08-02T00:00:00"/>
    <s v="DTAO"/>
    <s v="PNN"/>
    <x v="1"/>
    <s v="BRISAS"/>
    <n v="1"/>
    <n v="0"/>
    <n v="0"/>
    <n v="0"/>
    <n v="0"/>
  </r>
  <r>
    <n v="122"/>
    <d v="2025-08-02T00:00:00"/>
    <s v="DTAO"/>
    <s v="PNN"/>
    <x v="1"/>
    <s v="BRISAS"/>
    <n v="0"/>
    <n v="1"/>
    <n v="0"/>
    <n v="0"/>
    <n v="0"/>
  </r>
  <r>
    <n v="123"/>
    <d v="2025-08-02T00:00:00"/>
    <s v="DTAO"/>
    <s v="PNN"/>
    <x v="1"/>
    <s v="BRISAS"/>
    <n v="0"/>
    <n v="1"/>
    <n v="0"/>
    <n v="0"/>
    <n v="0"/>
  </r>
  <r>
    <n v="124"/>
    <d v="2025-08-02T00:00:00"/>
    <s v="DTAO"/>
    <s v="PNN"/>
    <x v="1"/>
    <s v="BRISAS"/>
    <n v="0"/>
    <n v="0"/>
    <n v="1"/>
    <n v="0"/>
    <n v="0"/>
  </r>
  <r>
    <n v="125"/>
    <d v="2025-08-02T00:00:00"/>
    <s v="DTAO"/>
    <s v="PNN"/>
    <x v="1"/>
    <s v="BRISAS"/>
    <n v="0"/>
    <n v="1"/>
    <n v="0"/>
    <n v="1"/>
    <n v="0"/>
  </r>
  <r>
    <n v="126"/>
    <d v="2025-08-02T00:00:00"/>
    <s v="DTAO"/>
    <s v="PNN"/>
    <x v="1"/>
    <s v="BRISAS"/>
    <n v="0"/>
    <n v="1"/>
    <n v="0"/>
    <n v="0"/>
    <n v="0"/>
  </r>
  <r>
    <n v="127"/>
    <d v="2025-08-02T00:00:00"/>
    <s v="DTAO"/>
    <s v="PNN"/>
    <x v="1"/>
    <s v="BRISAS"/>
    <n v="1"/>
    <n v="0"/>
    <n v="0"/>
    <n v="0"/>
    <n v="0"/>
  </r>
  <r>
    <n v="128"/>
    <d v="2025-08-04T00:00:00"/>
    <s v="DTAO"/>
    <s v="PNN"/>
    <x v="1"/>
    <s v="BRISAS"/>
    <n v="0"/>
    <n v="0"/>
    <n v="1"/>
    <n v="0"/>
    <n v="0"/>
  </r>
  <r>
    <n v="129"/>
    <d v="2025-08-04T00:00:00"/>
    <s v="DTAO"/>
    <s v="PNN"/>
    <x v="1"/>
    <s v="BRISAS"/>
    <n v="0"/>
    <n v="0"/>
    <n v="0"/>
    <n v="0"/>
    <n v="1"/>
  </r>
  <r>
    <n v="130"/>
    <d v="2025-08-06T00:00:00"/>
    <s v="DTAO"/>
    <s v="PNN"/>
    <x v="1"/>
    <s v="BRISAS"/>
    <n v="0"/>
    <n v="1"/>
    <n v="0"/>
    <n v="0"/>
    <n v="0"/>
  </r>
  <r>
    <n v="131"/>
    <d v="2025-08-06T00:00:00"/>
    <s v="DTAO"/>
    <s v="PNN"/>
    <x v="1"/>
    <s v="BRISAS"/>
    <n v="0"/>
    <n v="1"/>
    <n v="0"/>
    <n v="0"/>
    <n v="0"/>
  </r>
  <r>
    <n v="132"/>
    <d v="2025-08-06T00:00:00"/>
    <s v="DTAO"/>
    <s v="PNN"/>
    <x v="1"/>
    <s v="BRISAS"/>
    <n v="0"/>
    <n v="1"/>
    <n v="0"/>
    <n v="0"/>
    <n v="0"/>
  </r>
  <r>
    <n v="133"/>
    <d v="2025-08-19T00:00:00"/>
    <s v="DTAO"/>
    <s v="PNN"/>
    <x v="1"/>
    <s v="BRISAS"/>
    <n v="0"/>
    <n v="1"/>
    <n v="0"/>
    <n v="0"/>
    <n v="0"/>
  </r>
  <r>
    <n v="134"/>
    <d v="2025-08-19T00:00:00"/>
    <s v="DTAO"/>
    <s v="PNN"/>
    <x v="1"/>
    <s v="BRISAS"/>
    <n v="0"/>
    <n v="1"/>
    <n v="1"/>
    <n v="0"/>
    <n v="0"/>
  </r>
  <r>
    <n v="135"/>
    <d v="2025-08-19T00:00:00"/>
    <s v="DTAO"/>
    <s v="PNN"/>
    <x v="1"/>
    <s v="BRISAS"/>
    <n v="0"/>
    <n v="1"/>
    <n v="0"/>
    <n v="0"/>
    <n v="0"/>
  </r>
  <r>
    <n v="136"/>
    <d v="2025-08-20T00:00:00"/>
    <s v="DTAO"/>
    <s v="PNN"/>
    <x v="1"/>
    <s v="BRISAS"/>
    <n v="0"/>
    <n v="1"/>
    <n v="0"/>
    <n v="0"/>
    <n v="0"/>
  </r>
  <r>
    <n v="137"/>
    <d v="2025-08-20T00:00:00"/>
    <s v="DTAO"/>
    <s v="PNN"/>
    <x v="1"/>
    <s v="BRISAS"/>
    <n v="0"/>
    <n v="0"/>
    <n v="1"/>
    <n v="0"/>
    <n v="0"/>
  </r>
  <r>
    <n v="138"/>
    <d v="2025-08-20T00:00:00"/>
    <s v="DTAO"/>
    <s v="PNN"/>
    <x v="1"/>
    <s v="BRISAS"/>
    <n v="1"/>
    <n v="0"/>
    <n v="0"/>
    <n v="0"/>
    <n v="0"/>
  </r>
  <r>
    <n v="139"/>
    <d v="2025-08-19T00:00:00"/>
    <s v="DTAO"/>
    <s v="PNN"/>
    <x v="1"/>
    <s v="BRISAS"/>
    <n v="0"/>
    <n v="0"/>
    <n v="0"/>
    <n v="0"/>
    <n v="1"/>
  </r>
  <r>
    <n v="140"/>
    <d v="2025-08-19T00:00:00"/>
    <s v="DTAO"/>
    <s v="PNN"/>
    <x v="1"/>
    <s v="BRISAS"/>
    <n v="0"/>
    <n v="1"/>
    <n v="0"/>
    <n v="0"/>
    <n v="0"/>
  </r>
  <r>
    <n v="141"/>
    <d v="2025-08-14T00:00:00"/>
    <s v="DTAO"/>
    <s v="PNN"/>
    <x v="1"/>
    <s v="BRISAS"/>
    <n v="0"/>
    <n v="0"/>
    <n v="1"/>
    <n v="0"/>
    <n v="0"/>
  </r>
  <r>
    <n v="142"/>
    <d v="2025-08-14T00:00:00"/>
    <s v="DTAO"/>
    <s v="PNN"/>
    <x v="1"/>
    <s v="BRISAS"/>
    <n v="0"/>
    <n v="0"/>
    <n v="1"/>
    <n v="0"/>
    <n v="0"/>
  </r>
  <r>
    <n v="143"/>
    <d v="2025-08-02T00:00:00"/>
    <s v="DTAO"/>
    <s v="PNN"/>
    <x v="1"/>
    <s v="BRISAS"/>
    <n v="0"/>
    <n v="0"/>
    <n v="0"/>
    <n v="0"/>
    <n v="1"/>
  </r>
  <r>
    <n v="144"/>
    <d v="2025-08-02T00:00:00"/>
    <s v="DTAO"/>
    <s v="PNN"/>
    <x v="1"/>
    <s v="BRISAS"/>
    <n v="0"/>
    <n v="0"/>
    <n v="1"/>
    <n v="0"/>
    <n v="0"/>
  </r>
  <r>
    <n v="145"/>
    <d v="2025-08-02T00:00:00"/>
    <s v="DTAO"/>
    <s v="PNN"/>
    <x v="1"/>
    <s v="BRISAS"/>
    <n v="0"/>
    <n v="0"/>
    <n v="0"/>
    <n v="0"/>
    <n v="1"/>
  </r>
  <r>
    <n v="146"/>
    <d v="2025-08-02T00:00:00"/>
    <s v="DTAO"/>
    <s v="PNN"/>
    <x v="1"/>
    <s v="BRISAS"/>
    <n v="0"/>
    <n v="0"/>
    <n v="1"/>
    <n v="0"/>
    <n v="0"/>
  </r>
  <r>
    <n v="147"/>
    <d v="2025-08-02T00:00:00"/>
    <s v="DTAO"/>
    <s v="PNN"/>
    <x v="1"/>
    <s v="BRISAS"/>
    <n v="0"/>
    <n v="1"/>
    <n v="0"/>
    <n v="0"/>
    <n v="0"/>
  </r>
  <r>
    <n v="148"/>
    <d v="2025-08-06T00:00:00"/>
    <s v="DTAO"/>
    <s v="PNN"/>
    <x v="1"/>
    <s v="BRISAS"/>
    <n v="0"/>
    <n v="0"/>
    <n v="1"/>
    <n v="0"/>
    <n v="0"/>
  </r>
  <r>
    <n v="149"/>
    <d v="2025-08-06T00:00:00"/>
    <s v="DTAO"/>
    <s v="PNN"/>
    <x v="1"/>
    <s v="BRISAS"/>
    <n v="0"/>
    <n v="0"/>
    <n v="1"/>
    <n v="0"/>
    <n v="0"/>
  </r>
  <r>
    <n v="150"/>
    <d v="2025-08-06T00:00:00"/>
    <s v="DTAO"/>
    <s v="PNN"/>
    <x v="1"/>
    <s v="BRISAS"/>
    <n v="1"/>
    <n v="0"/>
    <n v="0"/>
    <n v="0"/>
    <n v="0"/>
  </r>
  <r>
    <n v="151"/>
    <d v="2025-08-06T00:00:00"/>
    <s v="DTAO"/>
    <s v="PNN"/>
    <x v="1"/>
    <s v="BRISAS"/>
    <n v="0"/>
    <n v="0"/>
    <n v="0"/>
    <n v="0"/>
    <n v="1"/>
  </r>
  <r>
    <n v="152"/>
    <d v="2025-08-06T00:00:00"/>
    <s v="DTAO"/>
    <s v="PNN"/>
    <x v="1"/>
    <s v="BRISAS"/>
    <n v="0"/>
    <n v="1"/>
    <n v="0"/>
    <n v="0"/>
    <n v="0"/>
  </r>
  <r>
    <n v="153"/>
    <d v="2025-08-22T00:00:00"/>
    <s v="DTAO"/>
    <s v="PNN"/>
    <x v="1"/>
    <s v="BRISAS"/>
    <n v="0"/>
    <n v="0"/>
    <n v="1"/>
    <n v="0"/>
    <n v="0"/>
  </r>
  <r>
    <n v="154"/>
    <d v="2025-08-22T00:00:00"/>
    <s v="DTAO"/>
    <s v="PNN"/>
    <x v="1"/>
    <s v="BRISAS"/>
    <n v="0"/>
    <n v="0"/>
    <n v="0"/>
    <n v="1"/>
    <n v="0"/>
  </r>
  <r>
    <n v="155"/>
    <d v="2025-08-22T00:00:00"/>
    <s v="DTAO"/>
    <s v="PNN"/>
    <x v="1"/>
    <s v="BRISAS"/>
    <n v="0"/>
    <n v="0"/>
    <n v="1"/>
    <n v="0"/>
    <n v="0"/>
  </r>
  <r>
    <n v="156"/>
    <d v="2025-08-22T00:00:00"/>
    <s v="DTAO"/>
    <s v="PNN"/>
    <x v="1"/>
    <s v="BRISAS"/>
    <n v="0"/>
    <n v="0"/>
    <n v="1"/>
    <n v="0"/>
    <n v="0"/>
  </r>
  <r>
    <n v="157"/>
    <d v="2025-08-22T00:00:00"/>
    <s v="DTAO"/>
    <s v="PNN"/>
    <x v="1"/>
    <s v="BRISAS"/>
    <n v="0"/>
    <n v="0"/>
    <n v="1"/>
    <n v="0"/>
    <n v="0"/>
  </r>
  <r>
    <n v="158"/>
    <d v="2025-08-23T00:00:00"/>
    <s v="DTAO"/>
    <s v="PNN"/>
    <x v="1"/>
    <s v="BRISAS"/>
    <n v="0"/>
    <n v="1"/>
    <n v="0"/>
    <n v="0"/>
    <n v="0"/>
  </r>
  <r>
    <n v="159"/>
    <d v="2025-08-23T00:00:00"/>
    <s v="DTAO"/>
    <s v="PNN"/>
    <x v="1"/>
    <s v="BRISAS"/>
    <n v="0"/>
    <n v="1"/>
    <n v="0"/>
    <n v="0"/>
    <n v="0"/>
  </r>
  <r>
    <n v="160"/>
    <d v="2025-08-23T00:00:00"/>
    <s v="DTAO"/>
    <s v="PNN"/>
    <x v="1"/>
    <s v="BRISAS"/>
    <n v="0"/>
    <n v="1"/>
    <n v="0"/>
    <n v="0"/>
    <n v="1"/>
  </r>
  <r>
    <n v="161"/>
    <d v="2025-08-23T00:00:00"/>
    <s v="DTAO"/>
    <s v="PNN"/>
    <x v="1"/>
    <s v="BRISAS"/>
    <n v="0"/>
    <n v="0"/>
    <n v="1"/>
    <n v="0"/>
    <n v="0"/>
  </r>
  <r>
    <n v="162"/>
    <d v="2025-08-23T00:00:00"/>
    <s v="DTAO"/>
    <s v="PNN"/>
    <x v="1"/>
    <s v="BRISAS"/>
    <n v="0"/>
    <n v="0"/>
    <n v="1"/>
    <n v="0"/>
    <n v="0"/>
  </r>
  <r>
    <n v="163"/>
    <d v="2025-08-23T00:00:00"/>
    <s v="DTAO"/>
    <s v="PNN"/>
    <x v="1"/>
    <s v="BRISAS"/>
    <n v="0"/>
    <n v="0"/>
    <n v="1"/>
    <n v="0"/>
    <n v="0"/>
  </r>
  <r>
    <n v="164"/>
    <d v="2025-08-23T00:00:00"/>
    <s v="DTAO"/>
    <s v="PNN"/>
    <x v="1"/>
    <s v="BRISAS"/>
    <n v="0"/>
    <n v="0"/>
    <n v="0"/>
    <n v="0"/>
    <n v="1"/>
  </r>
  <r>
    <n v="165"/>
    <d v="2025-08-24T00:00:00"/>
    <s v="DTAO"/>
    <s v="PNN"/>
    <x v="1"/>
    <s v="BRISAS"/>
    <n v="1"/>
    <n v="1"/>
    <n v="0"/>
    <n v="0"/>
    <n v="0"/>
  </r>
  <r>
    <n v="166"/>
    <d v="2025-08-24T00:00:00"/>
    <s v="DTAO"/>
    <s v="PNN"/>
    <x v="1"/>
    <s v="BRISAS"/>
    <n v="0"/>
    <n v="1"/>
    <n v="0"/>
    <n v="0"/>
    <n v="0"/>
  </r>
  <r>
    <n v="167"/>
    <d v="2025-08-24T00:00:00"/>
    <s v="DTAO"/>
    <s v="PNN"/>
    <x v="1"/>
    <s v="BRISAS"/>
    <n v="0"/>
    <n v="0"/>
    <n v="1"/>
    <n v="0"/>
    <n v="0"/>
  </r>
  <r>
    <n v="168"/>
    <d v="2025-08-24T00:00:00"/>
    <s v="DTAO"/>
    <s v="PNN"/>
    <x v="1"/>
    <s v="BRISAS"/>
    <n v="0"/>
    <n v="0"/>
    <n v="1"/>
    <n v="0"/>
    <n v="0"/>
  </r>
  <r>
    <n v="169"/>
    <d v="2025-08-24T00:00:00"/>
    <s v="DTAO"/>
    <s v="PNN"/>
    <x v="1"/>
    <s v="BRISAS"/>
    <n v="0"/>
    <n v="0"/>
    <n v="1"/>
    <n v="0"/>
    <n v="0"/>
  </r>
  <r>
    <n v="170"/>
    <d v="2025-08-24T00:00:00"/>
    <s v="DTAO"/>
    <s v="PNN"/>
    <x v="1"/>
    <s v="BRISAS"/>
    <n v="0"/>
    <n v="0"/>
    <n v="1"/>
    <n v="0"/>
    <n v="0"/>
  </r>
  <r>
    <n v="171"/>
    <d v="2025-08-24T00:00:00"/>
    <s v="DTAO"/>
    <s v="PNN"/>
    <x v="1"/>
    <s v="BRISAS"/>
    <n v="0"/>
    <n v="1"/>
    <n v="0"/>
    <n v="0"/>
    <n v="0"/>
  </r>
  <r>
    <n v="172"/>
    <d v="2025-08-24T00:00:00"/>
    <s v="DTAO"/>
    <s v="PNN"/>
    <x v="1"/>
    <s v="BRISAS"/>
    <n v="1"/>
    <n v="0"/>
    <n v="0"/>
    <n v="0"/>
    <n v="0"/>
  </r>
  <r>
    <n v="173"/>
    <d v="2025-08-24T00:00:00"/>
    <s v="DTAO"/>
    <s v="PNN"/>
    <x v="1"/>
    <s v="BRISAS"/>
    <n v="1"/>
    <n v="0"/>
    <n v="0"/>
    <n v="0"/>
    <n v="0"/>
  </r>
  <r>
    <n v="174"/>
    <d v="2025-08-25T00:00:00"/>
    <s v="DTAO"/>
    <s v="PNN"/>
    <x v="1"/>
    <s v="BRISAS"/>
    <n v="0"/>
    <n v="0"/>
    <n v="1"/>
    <n v="0"/>
    <n v="0"/>
  </r>
  <r>
    <n v="175"/>
    <d v="2025-08-30T00:00:00"/>
    <s v="DTAO"/>
    <s v="PNN"/>
    <x v="1"/>
    <s v="BRISAS"/>
    <n v="0"/>
    <n v="0"/>
    <n v="1"/>
    <n v="0"/>
    <n v="0"/>
  </r>
  <r>
    <n v="176"/>
    <d v="2025-08-30T00:00:00"/>
    <s v="DTAO"/>
    <s v="PNN"/>
    <x v="1"/>
    <s v="BRISAS"/>
    <n v="0"/>
    <n v="1"/>
    <n v="0"/>
    <n v="0"/>
    <n v="0"/>
  </r>
  <r>
    <n v="177"/>
    <d v="2025-08-30T00:00:00"/>
    <s v="DTAO"/>
    <s v="PNN"/>
    <x v="1"/>
    <s v="BRISAS"/>
    <n v="0"/>
    <n v="0"/>
    <n v="1"/>
    <n v="0"/>
    <n v="0"/>
  </r>
  <r>
    <n v="178"/>
    <d v="2025-08-30T00:00:00"/>
    <s v="DTAO"/>
    <s v="PNN"/>
    <x v="1"/>
    <s v="BRISAS"/>
    <n v="0"/>
    <n v="1"/>
    <n v="0"/>
    <n v="0"/>
    <n v="0"/>
  </r>
  <r>
    <n v="179"/>
    <d v="2025-08-30T00:00:00"/>
    <s v="DTAO"/>
    <s v="PNN"/>
    <x v="1"/>
    <s v="BRISAS"/>
    <n v="0"/>
    <n v="0"/>
    <n v="1"/>
    <n v="0"/>
    <n v="0"/>
  </r>
  <r>
    <n v="180"/>
    <d v="2025-07-01T00:00:00"/>
    <s v="DTAO"/>
    <s v="SFF"/>
    <x v="2"/>
    <s v="TELPIS"/>
    <n v="0"/>
    <n v="0"/>
    <n v="0"/>
    <n v="0"/>
    <n v="1"/>
  </r>
  <r>
    <n v="181"/>
    <d v="2025-07-03T00:00:00"/>
    <s v="DTAO"/>
    <s v="SFF"/>
    <x v="2"/>
    <s v="TELPIS"/>
    <n v="0"/>
    <n v="0"/>
    <n v="1"/>
    <n v="0"/>
    <n v="0"/>
  </r>
  <r>
    <n v="182"/>
    <d v="2025-07-05T00:00:00"/>
    <s v="DTAO"/>
    <s v="SFF"/>
    <x v="2"/>
    <s v="TELPIS"/>
    <n v="0"/>
    <n v="1"/>
    <n v="0"/>
    <n v="0"/>
    <n v="0"/>
  </r>
  <r>
    <n v="183"/>
    <d v="2025-07-11T00:00:00"/>
    <s v="DTAO"/>
    <s v="SFF"/>
    <x v="2"/>
    <s v="TELPIS"/>
    <n v="0"/>
    <n v="0"/>
    <n v="0"/>
    <n v="1"/>
    <n v="0"/>
  </r>
  <r>
    <n v="184"/>
    <d v="2025-07-12T00:00:00"/>
    <s v="DTAO"/>
    <s v="SFF"/>
    <x v="2"/>
    <s v="TELPIS"/>
    <n v="1"/>
    <n v="0"/>
    <n v="0"/>
    <n v="0"/>
    <n v="0"/>
  </r>
  <r>
    <n v="185"/>
    <d v="2025-07-22T00:00:00"/>
    <s v="DTAO"/>
    <s v="SFF"/>
    <x v="2"/>
    <s v="TELPIS"/>
    <n v="1"/>
    <n v="0"/>
    <n v="0"/>
    <n v="0"/>
    <n v="0"/>
  </r>
  <r>
    <n v="186"/>
    <d v="2025-07-22T00:00:00"/>
    <s v="DTAO"/>
    <s v="SFF"/>
    <x v="2"/>
    <s v="TELPIS"/>
    <n v="1"/>
    <n v="0"/>
    <n v="0"/>
    <n v="0"/>
    <n v="0"/>
  </r>
  <r>
    <n v="187"/>
    <d v="2025-07-26T00:00:00"/>
    <s v="DTAO"/>
    <s v="SFF"/>
    <x v="2"/>
    <s v="TELPIS"/>
    <n v="0"/>
    <n v="0"/>
    <n v="1"/>
    <n v="0"/>
    <n v="0"/>
  </r>
  <r>
    <n v="188"/>
    <d v="2025-07-26T00:00:00"/>
    <s v="DTAO"/>
    <s v="SFF"/>
    <x v="2"/>
    <s v="TELPIS"/>
    <n v="0"/>
    <n v="0"/>
    <n v="1"/>
    <n v="0"/>
    <n v="0"/>
  </r>
  <r>
    <n v="189"/>
    <d v="2025-07-28T00:00:00"/>
    <s v="DTAO"/>
    <s v="SFF"/>
    <x v="2"/>
    <s v="TELPIS"/>
    <n v="0"/>
    <n v="1"/>
    <n v="0"/>
    <n v="0"/>
    <n v="0"/>
  </r>
  <r>
    <n v="190"/>
    <d v="2025-08-07T00:00:00"/>
    <s v="DTAO"/>
    <s v="SFF"/>
    <x v="2"/>
    <s v="TELPIS"/>
    <n v="0"/>
    <n v="0"/>
    <n v="1"/>
    <n v="0"/>
    <n v="0"/>
  </r>
  <r>
    <n v="191"/>
    <d v="2025-08-07T00:00:00"/>
    <s v="DTAO"/>
    <s v="SFF"/>
    <x v="2"/>
    <s v="TELPIS"/>
    <n v="0"/>
    <n v="0"/>
    <n v="1"/>
    <n v="0"/>
    <n v="0"/>
  </r>
  <r>
    <n v="192"/>
    <d v="2025-08-07T00:00:00"/>
    <s v="DTAO"/>
    <s v="SFF"/>
    <x v="2"/>
    <s v="TELPIS"/>
    <n v="0"/>
    <n v="1"/>
    <n v="0"/>
    <n v="0"/>
    <n v="0"/>
  </r>
  <r>
    <n v="193"/>
    <d v="2025-08-10T00:00:00"/>
    <s v="DTAO"/>
    <s v="SFF"/>
    <x v="2"/>
    <s v="TELPIS"/>
    <n v="0"/>
    <n v="0"/>
    <n v="1"/>
    <n v="0"/>
    <n v="0"/>
  </r>
  <r>
    <n v="194"/>
    <d v="2025-08-10T00:00:00"/>
    <s v="DTAO"/>
    <s v="SFF"/>
    <x v="2"/>
    <s v="TELPIS"/>
    <n v="0"/>
    <n v="0"/>
    <n v="1"/>
    <n v="0"/>
    <n v="0"/>
  </r>
  <r>
    <n v="195"/>
    <d v="2025-08-13T00:00:00"/>
    <s v="DTAO"/>
    <s v="SFF"/>
    <x v="2"/>
    <s v="TELPIS"/>
    <n v="1"/>
    <n v="0"/>
    <n v="0"/>
    <n v="0"/>
    <n v="0"/>
  </r>
  <r>
    <n v="196"/>
    <d v="2025-08-13T00:00:00"/>
    <s v="DTAO"/>
    <s v="SFF"/>
    <x v="2"/>
    <s v="TELPIS"/>
    <n v="0"/>
    <n v="1"/>
    <n v="0"/>
    <n v="0"/>
    <n v="0"/>
  </r>
  <r>
    <n v="197"/>
    <d v="2025-08-14T00:00:00"/>
    <s v="DTAO"/>
    <s v="SFF"/>
    <x v="2"/>
    <s v="TELPIS"/>
    <n v="0"/>
    <n v="1"/>
    <n v="0"/>
    <n v="0"/>
    <n v="0"/>
  </r>
  <r>
    <n v="198"/>
    <d v="2025-08-18T00:00:00"/>
    <s v="DTAO"/>
    <s v="SFF"/>
    <x v="2"/>
    <s v="TELPIS"/>
    <n v="0"/>
    <n v="0"/>
    <n v="0"/>
    <n v="0"/>
    <n v="1"/>
  </r>
  <r>
    <n v="199"/>
    <d v="2025-08-21T00:00:00"/>
    <s v="DTAO"/>
    <s v="SFF"/>
    <x v="2"/>
    <s v="TELPIS"/>
    <n v="0"/>
    <n v="1"/>
    <n v="0"/>
    <n v="0"/>
    <n v="0"/>
  </r>
  <r>
    <n v="200"/>
    <d v="2025-08-21T00:00:00"/>
    <s v="DTAO"/>
    <s v="SFF"/>
    <x v="2"/>
    <s v="TELPIS"/>
    <n v="0"/>
    <n v="0"/>
    <n v="0"/>
    <n v="0"/>
    <n v="1"/>
  </r>
  <r>
    <n v="201"/>
    <d v="2025-08-23T00:00:00"/>
    <s v="DTAO"/>
    <s v="SFF"/>
    <x v="2"/>
    <s v="TELPIS"/>
    <n v="1"/>
    <n v="0"/>
    <n v="0"/>
    <n v="0"/>
    <n v="0"/>
  </r>
  <r>
    <n v="202"/>
    <d v="2025-08-24T00:00:00"/>
    <s v="DTAO"/>
    <s v="SFF"/>
    <x v="2"/>
    <s v="TELPIS"/>
    <n v="0"/>
    <n v="0"/>
    <n v="1"/>
    <n v="0"/>
    <n v="0"/>
  </r>
  <r>
    <n v="203"/>
    <d v="2025-08-29T00:00:00"/>
    <s v="DTAO"/>
    <s v="SFF"/>
    <x v="2"/>
    <s v="TELPIS"/>
    <n v="0"/>
    <n v="1"/>
    <n v="0"/>
    <n v="1"/>
    <n v="0"/>
  </r>
  <r>
    <n v="204"/>
    <d v="2025-08-31T00:00:00"/>
    <s v="DTAO"/>
    <s v="SFF"/>
    <x v="2"/>
    <s v="TELPIS"/>
    <n v="0"/>
    <n v="1"/>
    <n v="0"/>
    <n v="0"/>
    <n v="0"/>
  </r>
  <r>
    <n v="205"/>
    <d v="2025-09-06T00:00:00"/>
    <s v="DTAO"/>
    <s v="SFF"/>
    <x v="2"/>
    <s v="TELPIS"/>
    <n v="0"/>
    <n v="1"/>
    <n v="0"/>
    <n v="1"/>
    <n v="0"/>
  </r>
  <r>
    <n v="206"/>
    <d v="2025-09-07T00:00:00"/>
    <s v="DTAO"/>
    <s v="SFF"/>
    <x v="2"/>
    <s v="TELPIS"/>
    <n v="0"/>
    <n v="1"/>
    <n v="0"/>
    <n v="0"/>
    <n v="0"/>
  </r>
  <r>
    <n v="207"/>
    <d v="2025-09-07T00:00:00"/>
    <s v="DTAO"/>
    <s v="SFF"/>
    <x v="2"/>
    <s v="TELPIS"/>
    <n v="1"/>
    <n v="0"/>
    <n v="0"/>
    <n v="0"/>
    <n v="0"/>
  </r>
  <r>
    <n v="208"/>
    <d v="2025-09-07T00:00:00"/>
    <s v="DTAO"/>
    <s v="SFF"/>
    <x v="2"/>
    <s v="TELPIS"/>
    <n v="0"/>
    <n v="0"/>
    <n v="1"/>
    <n v="0"/>
    <n v="0"/>
  </r>
  <r>
    <n v="209"/>
    <d v="2025-09-07T00:00:00"/>
    <s v="DTAO"/>
    <s v="SFF"/>
    <x v="2"/>
    <s v="TELPIS"/>
    <n v="0"/>
    <n v="0"/>
    <n v="1"/>
    <n v="0"/>
    <n v="0"/>
  </r>
  <r>
    <n v="210"/>
    <d v="2025-09-07T00:00:00"/>
    <s v="DTAO"/>
    <s v="SFF"/>
    <x v="2"/>
    <s v="TELPIS"/>
    <n v="0"/>
    <n v="0"/>
    <n v="1"/>
    <n v="0"/>
    <n v="0"/>
  </r>
  <r>
    <n v="211"/>
    <d v="2025-09-13T00:00:00"/>
    <s v="DTAO"/>
    <s v="SFF"/>
    <x v="2"/>
    <s v="TELPIS"/>
    <n v="0"/>
    <n v="0"/>
    <n v="1"/>
    <n v="0"/>
    <n v="0"/>
  </r>
  <r>
    <n v="212"/>
    <d v="2025-09-13T00:00:00"/>
    <s v="DTAO"/>
    <s v="SFF"/>
    <x v="2"/>
    <s v="TELPIS"/>
    <n v="0"/>
    <n v="0"/>
    <n v="1"/>
    <n v="0"/>
    <n v="0"/>
  </r>
  <r>
    <n v="213"/>
    <d v="2025-09-13T00:00:00"/>
    <s v="DTAO"/>
    <s v="SFF"/>
    <x v="2"/>
    <s v="TELPIS"/>
    <n v="0"/>
    <n v="0"/>
    <n v="1"/>
    <n v="0"/>
    <n v="0"/>
  </r>
  <r>
    <n v="214"/>
    <d v="2025-09-13T00:00:00"/>
    <s v="DTAO"/>
    <s v="SFF"/>
    <x v="2"/>
    <s v="TELPIS"/>
    <n v="1"/>
    <n v="0"/>
    <n v="1"/>
    <n v="0"/>
    <n v="0"/>
  </r>
  <r>
    <n v="215"/>
    <d v="2025-09-14T00:00:00"/>
    <s v="DTAO"/>
    <s v="SFF"/>
    <x v="2"/>
    <s v="TELPIS"/>
    <n v="0"/>
    <n v="0"/>
    <n v="1"/>
    <n v="0"/>
    <n v="0"/>
  </r>
  <r>
    <n v="216"/>
    <d v="2025-09-21T00:00:00"/>
    <s v="DTAO"/>
    <s v="SFF"/>
    <x v="2"/>
    <s v="TELPIS"/>
    <n v="0"/>
    <n v="0"/>
    <n v="0"/>
    <n v="1"/>
    <n v="0"/>
  </r>
  <r>
    <n v="217"/>
    <d v="2025-09-21T00:00:00"/>
    <s v="DTAO"/>
    <s v="SFF"/>
    <x v="2"/>
    <s v="TELPIS"/>
    <n v="0"/>
    <n v="0"/>
    <n v="1"/>
    <n v="0"/>
    <n v="0"/>
  </r>
  <r>
    <n v="218"/>
    <d v="2025-09-21T00:00:00"/>
    <s v="DTAO"/>
    <s v="SFF"/>
    <x v="2"/>
    <s v="TELPIS"/>
    <n v="0"/>
    <n v="0"/>
    <n v="1"/>
    <n v="0"/>
    <n v="0"/>
  </r>
  <r>
    <n v="219"/>
    <d v="2025-09-21T00:00:00"/>
    <s v="DTAO"/>
    <s v="SFF"/>
    <x v="2"/>
    <s v="TELPIS"/>
    <n v="0"/>
    <n v="0"/>
    <n v="1"/>
    <n v="0"/>
    <n v="0"/>
  </r>
  <r>
    <n v="220"/>
    <d v="2025-08-21T00:00:00"/>
    <s v="DTAO"/>
    <s v="SFF"/>
    <x v="2"/>
    <s v="TELPIS"/>
    <n v="0"/>
    <n v="0"/>
    <n v="0"/>
    <n v="1"/>
    <n v="0"/>
  </r>
  <r>
    <n v="221"/>
    <d v="2025-09-21T00:00:00"/>
    <s v="DTAO"/>
    <s v="SFF"/>
    <x v="2"/>
    <s v="TELPIS"/>
    <n v="0"/>
    <n v="0"/>
    <n v="0"/>
    <n v="1"/>
    <n v="0"/>
  </r>
  <r>
    <n v="222"/>
    <d v="2025-09-27T00:00:00"/>
    <s v="DTAO"/>
    <s v="SFF"/>
    <x v="2"/>
    <s v="TELPIS"/>
    <n v="0"/>
    <n v="1"/>
    <n v="0"/>
    <n v="0"/>
    <n v="0"/>
  </r>
  <r>
    <n v="223"/>
    <d v="2025-09-27T00:00:00"/>
    <s v="DTAO"/>
    <s v="SFF"/>
    <x v="2"/>
    <s v="TELPIS"/>
    <n v="0"/>
    <n v="0"/>
    <n v="0"/>
    <n v="1"/>
    <n v="0"/>
  </r>
  <r>
    <n v="224"/>
    <d v="2025-07-02T00:00:00"/>
    <s v="DTAO"/>
    <s v="SFF"/>
    <x v="3"/>
    <s v="SFF OTÚN QUIMBAYA"/>
    <n v="0"/>
    <n v="0"/>
    <n v="1"/>
    <n v="0"/>
    <n v="0"/>
  </r>
  <r>
    <n v="225"/>
    <d v="2025-07-02T00:00:00"/>
    <s v="DTAO"/>
    <s v="SFF"/>
    <x v="3"/>
    <s v="SFF OTÚN QUIMBAYA"/>
    <n v="0"/>
    <n v="1"/>
    <n v="0"/>
    <n v="0"/>
    <n v="0"/>
  </r>
  <r>
    <n v="226"/>
    <d v="2025-07-05T00:00:00"/>
    <s v="DTAO"/>
    <s v="SFF"/>
    <x v="3"/>
    <s v="SFF OTÚN QUIMBAYA"/>
    <n v="0"/>
    <n v="1"/>
    <n v="0"/>
    <n v="0"/>
    <n v="0"/>
  </r>
  <r>
    <n v="227"/>
    <d v="2025-07-06T00:00:00"/>
    <s v="DTAO"/>
    <s v="SFF"/>
    <x v="3"/>
    <s v="SFF OTÚN QUIMBAYA"/>
    <n v="0"/>
    <n v="1"/>
    <n v="0"/>
    <n v="0"/>
    <n v="0"/>
  </r>
  <r>
    <n v="228"/>
    <d v="2025-07-10T00:00:00"/>
    <s v="DTAO"/>
    <s v="SFF"/>
    <x v="3"/>
    <s v="SFF OTÚN QUIMBAYA"/>
    <n v="0"/>
    <n v="0"/>
    <n v="1"/>
    <n v="0"/>
    <n v="0"/>
  </r>
  <r>
    <n v="229"/>
    <d v="2025-07-17T00:00:00"/>
    <s v="DTAO"/>
    <s v="SFF"/>
    <x v="3"/>
    <s v="SFF OTÚN QUIMBAYA"/>
    <n v="0"/>
    <n v="0"/>
    <n v="1"/>
    <n v="0"/>
    <n v="0"/>
  </r>
  <r>
    <n v="230"/>
    <d v="2025-07-20T00:00:00"/>
    <s v="DTAO"/>
    <s v="SFF"/>
    <x v="3"/>
    <s v="SFF OTÚN QUIMBAYA"/>
    <n v="0"/>
    <n v="1"/>
    <n v="0"/>
    <n v="0"/>
    <n v="0"/>
  </r>
  <r>
    <n v="231"/>
    <d v="2025-07-20T00:00:00"/>
    <s v="DTAO"/>
    <s v="SFF"/>
    <x v="3"/>
    <s v="SFF OTÚN QUIMBAYA"/>
    <n v="0"/>
    <n v="1"/>
    <n v="0"/>
    <n v="0"/>
    <n v="0"/>
  </r>
  <r>
    <n v="232"/>
    <d v="2025-07-20T00:00:00"/>
    <s v="DTAO"/>
    <s v="SFF"/>
    <x v="3"/>
    <s v="SFF OTÚN QUIMBAYA"/>
    <n v="0"/>
    <n v="1"/>
    <n v="0"/>
    <n v="0"/>
    <n v="0"/>
  </r>
  <r>
    <n v="233"/>
    <d v="2025-07-20T00:00:00"/>
    <s v="DTAO"/>
    <s v="SFF"/>
    <x v="3"/>
    <s v="SFF OTÚN QUIMBAYA"/>
    <n v="1"/>
    <n v="1"/>
    <n v="0"/>
    <n v="0"/>
    <n v="0"/>
  </r>
  <r>
    <n v="234"/>
    <d v="2025-07-20T00:00:00"/>
    <s v="DTAO"/>
    <s v="SFF"/>
    <x v="3"/>
    <s v="SFF OTÚN QUIMBAYA"/>
    <n v="0"/>
    <n v="1"/>
    <n v="0"/>
    <n v="0"/>
    <n v="0"/>
  </r>
  <r>
    <n v="235"/>
    <d v="2025-07-20T00:00:00"/>
    <s v="DTAO"/>
    <s v="SFF"/>
    <x v="3"/>
    <s v="SFF OTÚN QUIMBAYA"/>
    <n v="0"/>
    <n v="1"/>
    <n v="0"/>
    <n v="0"/>
    <n v="0"/>
  </r>
  <r>
    <n v="236"/>
    <d v="2025-07-20T00:00:00"/>
    <s v="DTAO"/>
    <s v="SFF"/>
    <x v="3"/>
    <s v="SFF OTÚN QUIMBAYA"/>
    <n v="0"/>
    <n v="1"/>
    <n v="0"/>
    <n v="0"/>
    <n v="0"/>
  </r>
  <r>
    <n v="237"/>
    <d v="2025-07-20T00:00:00"/>
    <s v="DTAO"/>
    <s v="SFF"/>
    <x v="3"/>
    <s v="SFF OTÚN QUIMBAYA"/>
    <n v="0"/>
    <n v="1"/>
    <n v="0"/>
    <n v="0"/>
    <n v="0"/>
  </r>
  <r>
    <n v="238"/>
    <d v="2025-07-23T00:00:00"/>
    <s v="DTAO"/>
    <s v="SFF"/>
    <x v="3"/>
    <s v="SFF OTÚN QUIMBAYA"/>
    <n v="1"/>
    <n v="0"/>
    <n v="1"/>
    <n v="0"/>
    <n v="0"/>
  </r>
  <r>
    <n v="239"/>
    <d v="2025-07-25T00:00:00"/>
    <s v="DTAO"/>
    <s v="SFF"/>
    <x v="3"/>
    <s v="SFF OTÚN QUIMBAYA"/>
    <n v="0"/>
    <n v="0"/>
    <n v="1"/>
    <n v="0"/>
    <n v="0"/>
  </r>
  <r>
    <n v="240"/>
    <d v="2025-07-27T00:00:00"/>
    <s v="DTAO"/>
    <s v="SFF"/>
    <x v="3"/>
    <s v="SFF OTÚN QUIMBAYA"/>
    <n v="0"/>
    <n v="1"/>
    <n v="0"/>
    <n v="0"/>
    <n v="0"/>
  </r>
  <r>
    <n v="241"/>
    <d v="2025-07-27T00:00:00"/>
    <s v="DTAO"/>
    <s v="SFF"/>
    <x v="3"/>
    <s v="SFF OTÚN QUIMBAYA"/>
    <n v="0"/>
    <n v="1"/>
    <n v="0"/>
    <n v="0"/>
    <n v="0"/>
  </r>
  <r>
    <n v="242"/>
    <d v="2025-07-28T00:00:00"/>
    <s v="DTAO"/>
    <s v="SFF"/>
    <x v="3"/>
    <s v="SFF OTÚN QUIMBAYA"/>
    <n v="0"/>
    <n v="1"/>
    <n v="0"/>
    <n v="0"/>
    <n v="0"/>
  </r>
  <r>
    <n v="243"/>
    <d v="2025-07-28T00:00:00"/>
    <s v="DTAO"/>
    <s v="SFF"/>
    <x v="3"/>
    <s v="SFF OTÚN QUIMBAYA"/>
    <n v="0"/>
    <n v="1"/>
    <n v="1"/>
    <n v="0"/>
    <n v="0"/>
  </r>
  <r>
    <n v="244"/>
    <d v="2025-07-28T00:00:00"/>
    <s v="DTAO"/>
    <s v="SFF"/>
    <x v="3"/>
    <s v="SFF OTÚN QUIMBAYA"/>
    <n v="0"/>
    <n v="1"/>
    <n v="0"/>
    <n v="0"/>
    <n v="0"/>
  </r>
  <r>
    <n v="245"/>
    <d v="2025-07-28T00:00:00"/>
    <s v="DTAO"/>
    <s v="SFF"/>
    <x v="3"/>
    <s v="SFF OTÚN QUIMBAYA"/>
    <n v="0"/>
    <n v="1"/>
    <n v="0"/>
    <n v="0"/>
    <n v="0"/>
  </r>
  <r>
    <n v="246"/>
    <d v="2025-07-28T00:00:00"/>
    <s v="DTAO"/>
    <s v="SFF"/>
    <x v="3"/>
    <s v="SFF OTÚN QUIMBAYA"/>
    <n v="1"/>
    <n v="0"/>
    <n v="0"/>
    <n v="0"/>
    <n v="0"/>
  </r>
  <r>
    <n v="247"/>
    <d v="2025-07-28T00:00:00"/>
    <s v="DTAO"/>
    <s v="SFF"/>
    <x v="3"/>
    <s v="SFF OTÚN QUIMBAYA"/>
    <n v="0"/>
    <n v="0"/>
    <n v="0"/>
    <n v="0"/>
    <n v="1"/>
  </r>
  <r>
    <n v="248"/>
    <d v="2025-07-28T00:00:00"/>
    <s v="DTAO"/>
    <s v="SFF"/>
    <x v="3"/>
    <s v="SFF OTÚN QUIMBAYA"/>
    <n v="0"/>
    <n v="1"/>
    <n v="0"/>
    <n v="0"/>
    <n v="0"/>
  </r>
  <r>
    <n v="249"/>
    <d v="2025-07-30T00:00:00"/>
    <s v="DTAO"/>
    <s v="SFF"/>
    <x v="3"/>
    <s v="SFF OTÚN QUIMBAYA"/>
    <n v="0"/>
    <n v="1"/>
    <n v="0"/>
    <n v="0"/>
    <n v="0"/>
  </r>
  <r>
    <n v="250"/>
    <d v="2025-07-30T00:00:00"/>
    <s v="DTAO"/>
    <s v="SFF"/>
    <x v="3"/>
    <s v="SFF OTÚN QUIMBAYA"/>
    <n v="0"/>
    <n v="1"/>
    <n v="0"/>
    <n v="0"/>
    <n v="0"/>
  </r>
  <r>
    <n v="251"/>
    <d v="2025-07-30T00:00:00"/>
    <s v="DTAO"/>
    <s v="SFF"/>
    <x v="3"/>
    <s v="SFF OTÚN QUIMBAYA"/>
    <n v="0"/>
    <n v="0"/>
    <n v="1"/>
    <n v="0"/>
    <n v="0"/>
  </r>
  <r>
    <n v="252"/>
    <d v="2025-08-02T00:00:00"/>
    <s v="DTAO"/>
    <s v="SFF"/>
    <x v="3"/>
    <s v="SFF OTÚN QUIMBAYA"/>
    <n v="0"/>
    <n v="1"/>
    <n v="0"/>
    <n v="0"/>
    <n v="0"/>
  </r>
  <r>
    <n v="253"/>
    <d v="2025-08-02T00:00:00"/>
    <s v="DTAO"/>
    <s v="SFF"/>
    <x v="3"/>
    <s v="SFF OTÚN QUIMBAYA"/>
    <n v="0"/>
    <n v="1"/>
    <n v="0"/>
    <n v="0"/>
    <n v="0"/>
  </r>
  <r>
    <n v="254"/>
    <d v="2025-08-02T00:00:00"/>
    <s v="DTAO"/>
    <s v="SFF"/>
    <x v="3"/>
    <s v="SFF OTÚN QUIMBAYA"/>
    <n v="0"/>
    <n v="1"/>
    <n v="0"/>
    <n v="0"/>
    <n v="0"/>
  </r>
  <r>
    <n v="255"/>
    <d v="2025-08-03T00:00:00"/>
    <s v="DTAO"/>
    <s v="SFF"/>
    <x v="3"/>
    <s v="SFF OTÚN QUIMBAYA"/>
    <n v="0"/>
    <n v="1"/>
    <n v="0"/>
    <n v="0"/>
    <n v="0"/>
  </r>
  <r>
    <n v="256"/>
    <d v="2025-08-03T00:00:00"/>
    <s v="DTAO"/>
    <s v="SFF"/>
    <x v="3"/>
    <s v="SFF OTÚN QUIMBAYA"/>
    <n v="0"/>
    <n v="1"/>
    <n v="0"/>
    <n v="0"/>
    <n v="0"/>
  </r>
  <r>
    <n v="257"/>
    <d v="2025-08-03T00:00:00"/>
    <s v="DTAO"/>
    <s v="SFF"/>
    <x v="3"/>
    <s v="SFF OTÚN QUIMBAYA"/>
    <n v="0"/>
    <n v="1"/>
    <n v="0"/>
    <n v="0"/>
    <n v="0"/>
  </r>
  <r>
    <n v="258"/>
    <d v="2025-08-03T00:00:00"/>
    <s v="DTAO"/>
    <s v="SFF"/>
    <x v="3"/>
    <s v="SFF OTÚN QUIMBAYA"/>
    <n v="0"/>
    <n v="0"/>
    <n v="1"/>
    <n v="0"/>
    <n v="0"/>
  </r>
  <r>
    <n v="259"/>
    <d v="2025-08-03T00:00:00"/>
    <s v="DTAO"/>
    <s v="SFF"/>
    <x v="3"/>
    <s v="SFF OTÚN QUIMBAYA"/>
    <n v="0"/>
    <n v="1"/>
    <n v="0"/>
    <n v="0"/>
    <n v="0"/>
  </r>
  <r>
    <n v="260"/>
    <d v="2024-08-06T00:00:00"/>
    <s v="DTAO"/>
    <s v="SFF"/>
    <x v="3"/>
    <s v="SFF OTÚN QUIMBAYA"/>
    <n v="0"/>
    <n v="0"/>
    <n v="1"/>
    <n v="0"/>
    <n v="0"/>
  </r>
  <r>
    <n v="261"/>
    <d v="2025-08-13T00:00:00"/>
    <s v="DTAO"/>
    <s v="SFF"/>
    <x v="3"/>
    <s v="SFF OTÚN QUIMBAYA"/>
    <n v="0"/>
    <n v="1"/>
    <n v="0"/>
    <n v="0"/>
    <n v="0"/>
  </r>
  <r>
    <n v="262"/>
    <d v="2025-08-14T00:00:00"/>
    <s v="DTAO"/>
    <s v="SFF"/>
    <x v="3"/>
    <s v="SFF OTÚN QUIMBAYA"/>
    <n v="0"/>
    <n v="1"/>
    <n v="0"/>
    <n v="0"/>
    <n v="0"/>
  </r>
  <r>
    <n v="263"/>
    <d v="2025-08-15T00:00:00"/>
    <s v="DTAO"/>
    <s v="SFF"/>
    <x v="3"/>
    <s v="SFF OTÚN QUIMBAYA"/>
    <n v="0"/>
    <n v="0"/>
    <n v="1"/>
    <n v="0"/>
    <n v="0"/>
  </r>
  <r>
    <n v="264"/>
    <d v="2025-08-17T00:00:00"/>
    <s v="DTAO"/>
    <s v="SFF"/>
    <x v="3"/>
    <s v="SFF OTÚN QUIMBAYA"/>
    <n v="0"/>
    <n v="1"/>
    <n v="0"/>
    <n v="0"/>
    <n v="0"/>
  </r>
  <r>
    <n v="265"/>
    <d v="2025-08-17T00:00:00"/>
    <s v="DTAO"/>
    <s v="SFF"/>
    <x v="3"/>
    <s v="SFF OTÚN QUIMBAYA"/>
    <n v="0"/>
    <n v="1"/>
    <n v="0"/>
    <n v="0"/>
    <n v="0"/>
  </r>
  <r>
    <n v="266"/>
    <d v="2025-08-17T00:00:00"/>
    <s v="DTAO"/>
    <s v="SFF"/>
    <x v="3"/>
    <s v="SFF OTÚN QUIMBAYA"/>
    <n v="0"/>
    <n v="1"/>
    <n v="0"/>
    <n v="0"/>
    <n v="0"/>
  </r>
  <r>
    <n v="267"/>
    <d v="2025-08-17T00:00:00"/>
    <s v="DTAO"/>
    <s v="SFF"/>
    <x v="3"/>
    <s v="SFF OTÚN QUIMBAYA"/>
    <n v="0"/>
    <n v="1"/>
    <n v="0"/>
    <n v="0"/>
    <n v="0"/>
  </r>
  <r>
    <n v="268"/>
    <d v="2025-08-17T00:00:00"/>
    <s v="DTAO"/>
    <s v="SFF"/>
    <x v="3"/>
    <s v="SFF OTÚN QUIMBAYA"/>
    <n v="0"/>
    <n v="1"/>
    <n v="0"/>
    <n v="0"/>
    <n v="0"/>
  </r>
  <r>
    <n v="269"/>
    <d v="2025-08-17T00:00:00"/>
    <s v="DTAO"/>
    <s v="SFF"/>
    <x v="3"/>
    <s v="SFF OTÚN QUIMBAYA"/>
    <n v="0"/>
    <n v="1"/>
    <n v="0"/>
    <n v="0"/>
    <n v="0"/>
  </r>
  <r>
    <n v="270"/>
    <d v="2025-08-18T00:00:00"/>
    <s v="DTAO"/>
    <s v="SFF"/>
    <x v="3"/>
    <s v="SFF OTÚN QUIMBAYA"/>
    <n v="0"/>
    <n v="1"/>
    <n v="0"/>
    <n v="0"/>
    <n v="0"/>
  </r>
  <r>
    <n v="271"/>
    <d v="2025-08-18T00:00:00"/>
    <s v="DTAO"/>
    <s v="SFF"/>
    <x v="3"/>
    <s v="SFF OTÚN QUIMBAYA"/>
    <n v="0"/>
    <n v="0"/>
    <n v="1"/>
    <n v="0"/>
    <n v="0"/>
  </r>
  <r>
    <n v="272"/>
    <d v="2025-08-19T00:00:00"/>
    <s v="DTAO"/>
    <s v="SFF"/>
    <x v="3"/>
    <s v="SFF OTÚN QUIMBAYA"/>
    <n v="0"/>
    <n v="0"/>
    <n v="1"/>
    <n v="0"/>
    <n v="0"/>
  </r>
  <r>
    <n v="273"/>
    <d v="2025-08-22T00:00:00"/>
    <s v="DTAO"/>
    <s v="SFF"/>
    <x v="3"/>
    <s v="SFF OTÚN QUIMBAYA"/>
    <n v="0"/>
    <n v="0"/>
    <n v="1"/>
    <n v="0"/>
    <n v="0"/>
  </r>
  <r>
    <n v="274"/>
    <d v="2025-08-22T00:00:00"/>
    <s v="DTAO"/>
    <s v="SFF"/>
    <x v="3"/>
    <s v="SFF OTÚN QUIMBAYA"/>
    <n v="0"/>
    <n v="0"/>
    <n v="1"/>
    <n v="0"/>
    <n v="0"/>
  </r>
  <r>
    <n v="275"/>
    <d v="2025-08-22T00:00:00"/>
    <s v="DTAO"/>
    <s v="SFF"/>
    <x v="3"/>
    <s v="SFF OTÚN QUIMBAYA"/>
    <n v="0"/>
    <n v="0"/>
    <n v="1"/>
    <n v="0"/>
    <n v="0"/>
  </r>
  <r>
    <n v="276"/>
    <d v="2025-08-22T00:00:00"/>
    <s v="DTAO"/>
    <s v="SFF"/>
    <x v="3"/>
    <s v="SFF OTÚN QUIMBAYA"/>
    <n v="1"/>
    <n v="0"/>
    <n v="0"/>
    <n v="0"/>
    <n v="0"/>
  </r>
  <r>
    <n v="277"/>
    <d v="2025-08-22T00:00:00"/>
    <s v="DTAO"/>
    <s v="SFF"/>
    <x v="3"/>
    <s v="SFF OTÚN QUIMBAYA"/>
    <n v="0"/>
    <n v="1"/>
    <n v="0"/>
    <n v="0"/>
    <n v="0"/>
  </r>
  <r>
    <n v="278"/>
    <d v="2025-08-23T00:00:00"/>
    <s v="DTAO"/>
    <s v="SFF"/>
    <x v="3"/>
    <s v="SFF OTÚN QUIMBAYA"/>
    <n v="0"/>
    <n v="1"/>
    <n v="0"/>
    <n v="0"/>
    <n v="0"/>
  </r>
  <r>
    <n v="279"/>
    <d v="2025-08-23T00:00:00"/>
    <s v="DTAO"/>
    <s v="SFF"/>
    <x v="3"/>
    <s v="SFF OTÚN QUIMBAYA"/>
    <n v="0"/>
    <n v="1"/>
    <n v="0"/>
    <n v="0"/>
    <n v="0"/>
  </r>
  <r>
    <n v="280"/>
    <d v="2025-08-25T00:00:00"/>
    <s v="DTAO"/>
    <s v="SFF"/>
    <x v="3"/>
    <s v="SFF OTÚN QUIMBAYA"/>
    <n v="0"/>
    <n v="1"/>
    <n v="0"/>
    <n v="0"/>
    <n v="0"/>
  </r>
  <r>
    <n v="281"/>
    <d v="2025-08-30T00:00:00"/>
    <s v="DTAO"/>
    <s v="SFF"/>
    <x v="3"/>
    <s v="SFF OTÚN QUIMBAYA"/>
    <n v="1"/>
    <n v="0"/>
    <n v="0"/>
    <n v="0"/>
    <n v="0"/>
  </r>
  <r>
    <n v="282"/>
    <d v="2025-08-30T00:00:00"/>
    <s v="DTAO"/>
    <s v="SFF"/>
    <x v="3"/>
    <s v="SFF OTÚN QUIMBAYA"/>
    <n v="0"/>
    <n v="1"/>
    <n v="0"/>
    <n v="0"/>
    <n v="0"/>
  </r>
  <r>
    <n v="283"/>
    <d v="2025-08-30T00:00:00"/>
    <s v="DTAO"/>
    <s v="SFF"/>
    <x v="3"/>
    <s v="SFF OTÚN QUIMBAYA"/>
    <n v="0"/>
    <n v="1"/>
    <n v="0"/>
    <n v="0"/>
    <n v="0"/>
  </r>
  <r>
    <n v="284"/>
    <d v="2025-09-01T00:00:00"/>
    <s v="DTAO"/>
    <s v="SFF"/>
    <x v="3"/>
    <s v="SFF OTÚN QUIMBAYA"/>
    <n v="0"/>
    <n v="1"/>
    <n v="0"/>
    <n v="0"/>
    <n v="0"/>
  </r>
  <r>
    <n v="285"/>
    <d v="2025-09-01T00:00:00"/>
    <s v="DTAO"/>
    <s v="SFF"/>
    <x v="3"/>
    <s v="SFF OTÚN QUIMBAYA"/>
    <n v="0"/>
    <n v="1"/>
    <n v="0"/>
    <n v="0"/>
    <n v="0"/>
  </r>
  <r>
    <n v="286"/>
    <d v="2025-09-01T00:00:00"/>
    <s v="DTAO"/>
    <s v="SFF"/>
    <x v="3"/>
    <s v="SFF OTÚN QUIMBAYA"/>
    <n v="0"/>
    <n v="1"/>
    <n v="0"/>
    <n v="0"/>
    <n v="0"/>
  </r>
  <r>
    <n v="287"/>
    <d v="2025-09-01T00:00:00"/>
    <s v="DTAO"/>
    <s v="SFF"/>
    <x v="3"/>
    <s v="SFF OTÚN QUIMBAYA"/>
    <n v="0"/>
    <n v="1"/>
    <n v="0"/>
    <n v="0"/>
    <n v="0"/>
  </r>
  <r>
    <n v="288"/>
    <d v="2025-09-01T00:00:00"/>
    <s v="DTAO"/>
    <s v="SFF"/>
    <x v="3"/>
    <s v="SFF OTÚN QUIMBAYA"/>
    <n v="0"/>
    <n v="1"/>
    <n v="0"/>
    <n v="0"/>
    <n v="0"/>
  </r>
  <r>
    <n v="289"/>
    <d v="2025-09-03T00:00:00"/>
    <s v="DTAO"/>
    <s v="SFF"/>
    <x v="3"/>
    <s v="SFF OTÚN QUIMBAYA"/>
    <n v="0"/>
    <n v="1"/>
    <n v="0"/>
    <n v="0"/>
    <n v="0"/>
  </r>
  <r>
    <n v="290"/>
    <d v="2025-09-06T00:00:00"/>
    <s v="DTAO"/>
    <s v="SFF"/>
    <x v="3"/>
    <s v="SFF OTÚN QUIMBAYA"/>
    <n v="0"/>
    <n v="1"/>
    <n v="0"/>
    <n v="0"/>
    <n v="0"/>
  </r>
  <r>
    <n v="291"/>
    <d v="2025-09-13T00:00:00"/>
    <s v="DTAO"/>
    <s v="SFF"/>
    <x v="3"/>
    <s v="SFF OTÚN QUIMBAYA"/>
    <n v="0"/>
    <n v="1"/>
    <n v="0"/>
    <n v="0"/>
    <n v="0"/>
  </r>
  <r>
    <n v="292"/>
    <d v="2025-09-13T00:00:00"/>
    <s v="DTAO"/>
    <s v="SFF"/>
    <x v="3"/>
    <s v="SFF OTÚN QUIMBAYA"/>
    <n v="0"/>
    <n v="1"/>
    <n v="0"/>
    <n v="0"/>
    <n v="0"/>
  </r>
  <r>
    <n v="293"/>
    <d v="2025-09-14T00:00:00"/>
    <s v="DTAO"/>
    <s v="SFF"/>
    <x v="3"/>
    <s v="SFF OTÚN QUIMBAYA"/>
    <n v="0"/>
    <n v="1"/>
    <n v="0"/>
    <n v="0"/>
    <n v="0"/>
  </r>
  <r>
    <n v="294"/>
    <d v="2025-09-14T00:00:00"/>
    <s v="DTAO"/>
    <s v="SFF"/>
    <x v="3"/>
    <s v="SFF OTÚN QUIMBAYA"/>
    <n v="0"/>
    <n v="1"/>
    <n v="0"/>
    <n v="0"/>
    <n v="0"/>
  </r>
  <r>
    <n v="295"/>
    <d v="2025-09-17T00:00:00"/>
    <s v="DTAO"/>
    <s v="SFF"/>
    <x v="3"/>
    <s v="SFF OTÚN QUIMBAYA"/>
    <n v="0"/>
    <n v="1"/>
    <n v="0"/>
    <n v="0"/>
    <n v="0"/>
  </r>
  <r>
    <n v="296"/>
    <d v="2025-09-19T00:00:00"/>
    <s v="DTAO"/>
    <s v="SFF"/>
    <x v="3"/>
    <s v="SFF OTÚN QUIMBAYA"/>
    <n v="1"/>
    <n v="0"/>
    <n v="0"/>
    <n v="0"/>
    <n v="0"/>
  </r>
  <r>
    <n v="297"/>
    <d v="2025-09-19T00:00:00"/>
    <s v="DTAO"/>
    <s v="SFF"/>
    <x v="3"/>
    <s v="SFF OTÚN QUIMBAYA"/>
    <n v="0"/>
    <n v="1"/>
    <n v="0"/>
    <n v="0"/>
    <n v="0"/>
  </r>
  <r>
    <n v="298"/>
    <d v="2025-09-19T00:00:00"/>
    <s v="DTAO"/>
    <s v="SFF"/>
    <x v="3"/>
    <s v="SFF OTÚN QUIMBAYA"/>
    <n v="0"/>
    <n v="1"/>
    <n v="0"/>
    <n v="0"/>
    <n v="0"/>
  </r>
  <r>
    <n v="299"/>
    <d v="2025-09-19T00:00:00"/>
    <s v="DTAO"/>
    <s v="SFF"/>
    <x v="3"/>
    <s v="SFF OTÚN QUIMBAYA"/>
    <n v="0"/>
    <n v="1"/>
    <n v="0"/>
    <n v="0"/>
    <n v="0"/>
  </r>
  <r>
    <n v="300"/>
    <d v="2025-09-19T00:00:00"/>
    <s v="DTAO"/>
    <s v="SFF"/>
    <x v="3"/>
    <s v="SFF OTÚN QUIMBAYA"/>
    <n v="0"/>
    <n v="0"/>
    <n v="0"/>
    <n v="0"/>
    <n v="1"/>
  </r>
  <r>
    <n v="301"/>
    <d v="2025-09-19T00:00:00"/>
    <s v="DTAO"/>
    <s v="SFF"/>
    <x v="3"/>
    <s v="SFF OTÚN QUIMBAYA"/>
    <n v="0"/>
    <n v="1"/>
    <n v="0"/>
    <n v="0"/>
    <n v="0"/>
  </r>
  <r>
    <n v="302"/>
    <d v="2025-09-19T00:00:00"/>
    <s v="DTAO"/>
    <s v="SFF"/>
    <x v="3"/>
    <s v="SFF OTÚN QUIMBAYA"/>
    <n v="0"/>
    <n v="1"/>
    <n v="0"/>
    <n v="0"/>
    <n v="0"/>
  </r>
  <r>
    <n v="303"/>
    <d v="2025-09-19T00:00:00"/>
    <s v="DTAO"/>
    <s v="SFF"/>
    <x v="3"/>
    <s v="SFF OTÚN QUIMBAYA"/>
    <n v="0"/>
    <n v="0"/>
    <n v="0"/>
    <n v="0"/>
    <n v="1"/>
  </r>
  <r>
    <n v="304"/>
    <d v="2025-09-21T00:00:00"/>
    <s v="DTAO"/>
    <s v="SFF"/>
    <x v="3"/>
    <s v="SFF OTÚN QUIMBAYA"/>
    <n v="0"/>
    <n v="0"/>
    <n v="0"/>
    <n v="0"/>
    <n v="1"/>
  </r>
  <r>
    <n v="305"/>
    <d v="2025-09-24T00:00:00"/>
    <s v="DTAO"/>
    <s v="SFF"/>
    <x v="3"/>
    <s v="SFF OTÚN QUIMBAYA"/>
    <n v="0"/>
    <n v="1"/>
    <n v="0"/>
    <n v="0"/>
    <n v="0"/>
  </r>
  <r>
    <n v="306"/>
    <d v="2025-09-27T00:00:00"/>
    <s v="DTAO"/>
    <s v="SFF"/>
    <x v="3"/>
    <s v="SFF OTÚN QUIMBAYA"/>
    <n v="0"/>
    <n v="1"/>
    <n v="0"/>
    <n v="0"/>
    <n v="0"/>
  </r>
  <r>
    <n v="307"/>
    <d v="2025-09-27T00:00:00"/>
    <s v="DTAO"/>
    <s v="SFF"/>
    <x v="3"/>
    <s v="SFF OTÚN QUIMBAYA"/>
    <n v="0"/>
    <n v="1"/>
    <n v="0"/>
    <n v="0"/>
    <n v="0"/>
  </r>
  <r>
    <n v="308"/>
    <d v="2025-09-27T00:00:00"/>
    <s v="DTAO"/>
    <s v="SFF"/>
    <x v="3"/>
    <s v="SFF OTÚN QUIMBAYA"/>
    <n v="0"/>
    <n v="1"/>
    <n v="0"/>
    <n v="0"/>
    <n v="0"/>
  </r>
  <r>
    <n v="309"/>
    <d v="2025-09-27T00:00:00"/>
    <s v="DTAO"/>
    <s v="SFF"/>
    <x v="3"/>
    <s v="SFF OTÚN QUIMBAYA"/>
    <n v="0"/>
    <n v="1"/>
    <n v="0"/>
    <n v="0"/>
    <n v="0"/>
  </r>
  <r>
    <n v="310"/>
    <d v="2025-09-27T00:00:00"/>
    <s v="DTAO"/>
    <s v="SFF"/>
    <x v="3"/>
    <s v="SFF OTÚN QUIMBAYA"/>
    <n v="0"/>
    <n v="1"/>
    <n v="0"/>
    <n v="0"/>
    <n v="0"/>
  </r>
  <r>
    <n v="311"/>
    <d v="2025-09-27T00:00:00"/>
    <s v="DTAO"/>
    <s v="SFF"/>
    <x v="3"/>
    <s v="SFF OTÚN QUIMBAYA"/>
    <n v="0"/>
    <n v="1"/>
    <n v="0"/>
    <n v="0"/>
    <n v="0"/>
  </r>
  <r>
    <n v="312"/>
    <d v="2025-09-27T00:00:00"/>
    <s v="DTAO"/>
    <s v="SFF"/>
    <x v="3"/>
    <s v="SFF OTÚN QUIMBAYA"/>
    <n v="0"/>
    <n v="1"/>
    <n v="0"/>
    <n v="0"/>
    <n v="0"/>
  </r>
  <r>
    <n v="313"/>
    <d v="2025-09-27T00:00:00"/>
    <s v="DTAO"/>
    <s v="SFF"/>
    <x v="3"/>
    <s v="SFF OTÚN QUIMBAYA"/>
    <n v="0"/>
    <n v="0"/>
    <n v="1"/>
    <n v="0"/>
    <n v="0"/>
  </r>
  <r>
    <n v="314"/>
    <d v="2025-09-27T00:00:00"/>
    <s v="DTAO"/>
    <s v="SFF"/>
    <x v="3"/>
    <s v="SFF OTÚN QUIMBAYA"/>
    <n v="1"/>
    <n v="1"/>
    <n v="0"/>
    <n v="0"/>
    <n v="0"/>
  </r>
  <r>
    <n v="315"/>
    <d v="2025-09-27T00:00:00"/>
    <s v="DTAO"/>
    <s v="SFF"/>
    <x v="3"/>
    <s v="SFF OTÚN QUIMBAYA"/>
    <n v="0"/>
    <n v="1"/>
    <n v="0"/>
    <n v="0"/>
    <n v="0"/>
  </r>
  <r>
    <n v="316"/>
    <d v="2025-09-27T00:00:00"/>
    <s v="DTAO"/>
    <s v="SFF"/>
    <x v="3"/>
    <s v="SFF OTÚN QUIMBAYA"/>
    <n v="1"/>
    <n v="1"/>
    <n v="0"/>
    <n v="0"/>
    <n v="0"/>
  </r>
  <r>
    <n v="317"/>
    <d v="2025-09-27T00:00:00"/>
    <s v="DTAO"/>
    <s v="SFF"/>
    <x v="3"/>
    <s v="SFF OTÚN QUIMBAYA"/>
    <n v="1"/>
    <n v="0"/>
    <n v="0"/>
    <n v="0"/>
    <n v="0"/>
  </r>
  <r>
    <n v="318"/>
    <d v="2025-09-27T00:00:00"/>
    <s v="DTAO"/>
    <s v="SFF"/>
    <x v="3"/>
    <s v="SFF OTÚN QUIMBAYA"/>
    <n v="1"/>
    <n v="1"/>
    <n v="0"/>
    <n v="0"/>
    <n v="0"/>
  </r>
  <r>
    <n v="319"/>
    <d v="2025-09-27T00:00:00"/>
    <s v="DTAO"/>
    <s v="SFF"/>
    <x v="3"/>
    <s v="SFF OTÚN QUIMBAYA"/>
    <n v="0"/>
    <n v="1"/>
    <n v="0"/>
    <n v="0"/>
    <n v="0"/>
  </r>
  <r>
    <n v="320"/>
    <d v="2025-09-27T00:00:00"/>
    <s v="DTAO"/>
    <s v="SFF"/>
    <x v="3"/>
    <s v="SFF OTÚN QUIMBAYA"/>
    <n v="0"/>
    <n v="1"/>
    <n v="0"/>
    <n v="0"/>
    <n v="0"/>
  </r>
  <r>
    <n v="321"/>
    <d v="2025-09-28T00:00:00"/>
    <s v="DTAO"/>
    <s v="SFF"/>
    <x v="3"/>
    <s v="SFF OTÚN QUIMBAYA"/>
    <n v="0"/>
    <n v="1"/>
    <n v="0"/>
    <n v="0"/>
    <n v="0"/>
  </r>
  <r>
    <n v="322"/>
    <d v="2025-09-28T00:00:00"/>
    <s v="DTAO"/>
    <s v="SFF"/>
    <x v="3"/>
    <s v="SFF OTÚN QUIMBAYA"/>
    <n v="0"/>
    <n v="1"/>
    <n v="0"/>
    <n v="0"/>
    <n v="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17">
  <r>
    <n v="1"/>
    <d v="2025-07-11T00:00:00"/>
    <x v="0"/>
    <s v="PNN"/>
    <s v="Cueva de los Guacharos"/>
    <s v="Cedros"/>
    <x v="0"/>
    <x v="0"/>
  </r>
  <r>
    <n v="2"/>
    <d v="2025-07-11T00:00:00"/>
    <x v="0"/>
    <s v="PNN"/>
    <s v="Cueva de los Guacharos"/>
    <s v="Cedros"/>
    <x v="1"/>
    <x v="1"/>
  </r>
  <r>
    <n v="3"/>
    <d v="2025-07-11T00:00:00"/>
    <x v="0"/>
    <s v="PNN"/>
    <s v="Cueva de los Guacharos"/>
    <s v="Cedros"/>
    <x v="1"/>
    <x v="1"/>
  </r>
  <r>
    <n v="4"/>
    <d v="2025-07-11T00:00:00"/>
    <x v="0"/>
    <s v="PNN"/>
    <s v="Cueva de los Guacharos"/>
    <s v="Cedros"/>
    <x v="1"/>
    <x v="0"/>
  </r>
  <r>
    <n v="5"/>
    <d v="2025-07-11T00:00:00"/>
    <x v="0"/>
    <s v="PNN"/>
    <s v="Cueva de los Guacharos"/>
    <s v="Cedros"/>
    <x v="0"/>
    <x v="0"/>
  </r>
  <r>
    <n v="6"/>
    <d v="2025-07-11T00:00:00"/>
    <x v="0"/>
    <s v="PNN"/>
    <s v="Cueva de los Guacharos"/>
    <s v="Cedros"/>
    <x v="0"/>
    <x v="1"/>
  </r>
  <r>
    <n v="7"/>
    <d v="2025-08-17T00:00:00"/>
    <x v="0"/>
    <s v="PNN"/>
    <s v="Cueva de los Guacharos"/>
    <s v="Cedros"/>
    <x v="0"/>
    <x v="1"/>
  </r>
  <r>
    <n v="8"/>
    <d v="2025-08-17T00:00:00"/>
    <x v="0"/>
    <s v="PNN"/>
    <s v="Cueva de los Guacharos"/>
    <s v="Cedros"/>
    <x v="0"/>
    <x v="2"/>
  </r>
  <r>
    <n v="9"/>
    <d v="2025-08-20T00:00:00"/>
    <x v="0"/>
    <s v="PNN"/>
    <s v="Cueva de los Guacharos"/>
    <s v="Cedros"/>
    <x v="0"/>
    <x v="0"/>
  </r>
  <r>
    <n v="10"/>
    <d v="2025-08-20T00:00:00"/>
    <x v="0"/>
    <s v="PNN"/>
    <s v="Cueva de los Guacharos"/>
    <s v="Cedros"/>
    <x v="1"/>
    <x v="1"/>
  </r>
  <r>
    <n v="11"/>
    <d v="2025-08-20T00:00:00"/>
    <x v="0"/>
    <s v="PNN"/>
    <s v="Cueva de los Guacharos"/>
    <s v="Cedros"/>
    <x v="0"/>
    <x v="0"/>
  </r>
  <r>
    <n v="12"/>
    <d v="2025-08-20T00:00:00"/>
    <x v="0"/>
    <s v="PNN"/>
    <s v="Cueva de los Guacharos"/>
    <s v="Cedros"/>
    <x v="0"/>
    <x v="3"/>
  </r>
  <r>
    <n v="13"/>
    <d v="2025-08-25T00:00:00"/>
    <x v="0"/>
    <s v="PNN"/>
    <s v="Cueva de los Guacharos"/>
    <s v="Cedros"/>
    <x v="1"/>
    <x v="2"/>
  </r>
  <r>
    <n v="14"/>
    <d v="2025-08-25T00:00:00"/>
    <x v="0"/>
    <s v="PNN"/>
    <s v="Cueva de los Guacharos"/>
    <s v="Cedros"/>
    <x v="1"/>
    <x v="2"/>
  </r>
  <r>
    <n v="15"/>
    <d v="2025-08-25T00:00:00"/>
    <x v="0"/>
    <s v="PNN"/>
    <s v="Cueva de los Guacharos"/>
    <s v="Cedros"/>
    <x v="1"/>
    <x v="1"/>
  </r>
  <r>
    <n v="16"/>
    <d v="2025-08-25T00:00:00"/>
    <x v="0"/>
    <s v="PNN"/>
    <s v="Cueva de los Guacharos"/>
    <s v="Cedros"/>
    <x v="1"/>
    <x v="2"/>
  </r>
  <r>
    <n v="17"/>
    <d v="2025-08-25T00:00:00"/>
    <x v="0"/>
    <s v="PNN"/>
    <s v="Cueva de los Guacharos"/>
    <s v="Cedros"/>
    <x v="1"/>
    <x v="0"/>
  </r>
  <r>
    <n v="18"/>
    <d v="2025-08-25T00:00:00"/>
    <x v="0"/>
    <s v="PNN"/>
    <s v="Cueva de los Guacharos"/>
    <s v="Cedros"/>
    <x v="1"/>
    <x v="1"/>
  </r>
  <r>
    <n v="19"/>
    <d v="2025-08-25T00:00:00"/>
    <x v="0"/>
    <s v="PNN"/>
    <s v="Cueva de los Guacharos"/>
    <s v="Cedros"/>
    <x v="1"/>
    <x v="2"/>
  </r>
  <r>
    <n v="20"/>
    <d v="2025-08-25T00:00:00"/>
    <x v="0"/>
    <s v="PNN"/>
    <s v="Cueva de los Guacharos"/>
    <s v="Cedros"/>
    <x v="0"/>
    <x v="1"/>
  </r>
  <r>
    <n v="21"/>
    <d v="2025-08-25T00:00:00"/>
    <x v="0"/>
    <s v="PNN"/>
    <s v="Cueva de los Guacharos"/>
    <s v="Cedros"/>
    <x v="0"/>
    <x v="0"/>
  </r>
  <r>
    <n v="22"/>
    <d v="2025-08-25T00:00:00"/>
    <x v="0"/>
    <s v="PNN"/>
    <s v="Cueva de los Guacharos"/>
    <s v="Cedros"/>
    <x v="1"/>
    <x v="1"/>
  </r>
  <r>
    <n v="23"/>
    <d v="2025-09-07T00:00:00"/>
    <x v="0"/>
    <s v="PNN"/>
    <s v="Cueva de los Guacharos"/>
    <s v="Cedros"/>
    <x v="0"/>
    <x v="2"/>
  </r>
  <r>
    <n v="24"/>
    <d v="2025-09-07T00:00:00"/>
    <x v="0"/>
    <s v="PNN"/>
    <s v="Cueva de los Guacharos"/>
    <s v="Cedros"/>
    <x v="0"/>
    <x v="2"/>
  </r>
  <r>
    <n v="25"/>
    <d v="2025-09-07T00:00:00"/>
    <x v="0"/>
    <s v="PNN"/>
    <s v="Cueva de los Guacharos"/>
    <s v="Cedros"/>
    <x v="0"/>
    <x v="2"/>
  </r>
  <r>
    <n v="26"/>
    <d v="2025-09-07T00:00:00"/>
    <x v="0"/>
    <s v="PNN"/>
    <s v="Cueva de los Guacharos"/>
    <s v="Cedros"/>
    <x v="0"/>
    <x v="2"/>
  </r>
  <r>
    <n v="27"/>
    <d v="2025-09-07T00:00:00"/>
    <x v="0"/>
    <s v="PNN"/>
    <s v="Cueva de los Guacharos"/>
    <s v="Cedros"/>
    <x v="0"/>
    <x v="1"/>
  </r>
  <r>
    <n v="28"/>
    <d v="2025-09-07T00:00:00"/>
    <x v="0"/>
    <s v="PNN"/>
    <s v="Cueva de los Guacharos"/>
    <s v="Cedros"/>
    <x v="0"/>
    <x v="2"/>
  </r>
  <r>
    <n v="29"/>
    <d v="2025-09-07T00:00:00"/>
    <x v="0"/>
    <s v="PNN"/>
    <s v="Cueva de los Guacharos"/>
    <s v="Cedros"/>
    <x v="0"/>
    <x v="1"/>
  </r>
  <r>
    <n v="30"/>
    <d v="2025-09-07T00:00:00"/>
    <x v="0"/>
    <s v="PNN"/>
    <s v="Cueva de los Guacharos"/>
    <s v="Cedros"/>
    <x v="1"/>
    <x v="2"/>
  </r>
  <r>
    <n v="31"/>
    <d v="2025-09-07T00:00:00"/>
    <x v="0"/>
    <s v="PNN"/>
    <s v="Cueva de los Guacharos"/>
    <s v="Cedros"/>
    <x v="1"/>
    <x v="1"/>
  </r>
  <r>
    <n v="32"/>
    <d v="2025-09-07T00:00:00"/>
    <x v="0"/>
    <s v="PNN"/>
    <s v="Cueva de los Guacharos"/>
    <s v="Cedros"/>
    <x v="0"/>
    <x v="2"/>
  </r>
  <r>
    <n v="33"/>
    <d v="2025-09-07T00:00:00"/>
    <x v="0"/>
    <s v="PNN"/>
    <s v="Cueva de los Guacharos"/>
    <s v="Cedros"/>
    <x v="0"/>
    <x v="1"/>
  </r>
  <r>
    <n v="34"/>
    <d v="2025-09-07T00:00:00"/>
    <x v="0"/>
    <s v="PNN"/>
    <s v="Cueva de los Guacharos"/>
    <s v="Cedros"/>
    <x v="1"/>
    <x v="2"/>
  </r>
  <r>
    <n v="35"/>
    <d v="2025-09-07T00:00:00"/>
    <x v="0"/>
    <s v="PNN"/>
    <s v="Cueva de los Guacharos"/>
    <s v="Cedros"/>
    <x v="1"/>
    <x v="2"/>
  </r>
  <r>
    <n v="36"/>
    <d v="2025-09-07T00:00:00"/>
    <x v="0"/>
    <s v="PNN"/>
    <s v="Cueva de los Guacharos"/>
    <s v="Cedros"/>
    <x v="0"/>
    <x v="2"/>
  </r>
  <r>
    <n v="37"/>
    <d v="2025-09-07T00:00:00"/>
    <x v="0"/>
    <s v="PNN"/>
    <s v="Cueva de los Guacharos"/>
    <s v="Cedros"/>
    <x v="0"/>
    <x v="2"/>
  </r>
  <r>
    <n v="38"/>
    <d v="2025-09-07T00:00:00"/>
    <x v="0"/>
    <s v="PNN"/>
    <s v="Cueva de los Guacharos"/>
    <s v="Cedros"/>
    <x v="0"/>
    <x v="2"/>
  </r>
  <r>
    <n v="39"/>
    <d v="2025-09-07T00:00:00"/>
    <x v="0"/>
    <s v="PNN"/>
    <s v="Cueva de los Guacharos"/>
    <s v="Cedros"/>
    <x v="0"/>
    <x v="2"/>
  </r>
  <r>
    <n v="40"/>
    <d v="2025-09-07T00:00:00"/>
    <x v="0"/>
    <s v="PNN"/>
    <s v="Cueva de los Guacharos"/>
    <s v="Cedros"/>
    <x v="0"/>
    <x v="3"/>
  </r>
  <r>
    <n v="41"/>
    <d v="2025-09-07T00:00:00"/>
    <x v="0"/>
    <s v="PNN"/>
    <s v="Cueva de los Guacharos"/>
    <s v="Cedros"/>
    <x v="1"/>
    <x v="2"/>
  </r>
  <r>
    <n v="42"/>
    <d v="2025-09-07T00:00:00"/>
    <x v="0"/>
    <s v="PNN"/>
    <s v="Cueva de los Guacharos"/>
    <s v="Cedros"/>
    <x v="1"/>
    <x v="2"/>
  </r>
  <r>
    <n v="43"/>
    <d v="2025-09-08T00:00:00"/>
    <x v="0"/>
    <s v="PNN"/>
    <s v="Cueva de los Guacharos"/>
    <s v="Cedros"/>
    <x v="1"/>
    <x v="1"/>
  </r>
  <r>
    <n v="44"/>
    <d v="2025-09-08T00:00:00"/>
    <x v="0"/>
    <s v="PNN"/>
    <s v="Cueva de los Guacharos"/>
    <s v="Cedros"/>
    <x v="0"/>
    <x v="0"/>
  </r>
  <r>
    <n v="45"/>
    <d v="2025-09-08T00:00:00"/>
    <x v="0"/>
    <s v="PNN"/>
    <s v="Cueva de los Guacharos"/>
    <s v="Cedros"/>
    <x v="1"/>
    <x v="4"/>
  </r>
  <r>
    <n v="46"/>
    <d v="2025-09-08T00:00:00"/>
    <x v="0"/>
    <s v="PNN"/>
    <s v="Cueva de los Guacharos"/>
    <s v="Cedros"/>
    <x v="1"/>
    <x v="1"/>
  </r>
  <r>
    <n v="47"/>
    <d v="2025-09-21T00:00:00"/>
    <x v="0"/>
    <s v="PNN"/>
    <s v="Cueva de los Guacharos"/>
    <s v="Cedros"/>
    <x v="0"/>
    <x v="0"/>
  </r>
  <r>
    <n v="48"/>
    <d v="2025-09-21T00:00:00"/>
    <x v="0"/>
    <s v="PNN"/>
    <s v="Cueva de los Guacharos"/>
    <s v="Cedros"/>
    <x v="0"/>
    <x v="1"/>
  </r>
  <r>
    <n v="49"/>
    <d v="2025-09-21T00:00:00"/>
    <x v="0"/>
    <s v="PNN"/>
    <s v="Cueva de los Guacharos"/>
    <s v="Cedros"/>
    <x v="1"/>
    <x v="1"/>
  </r>
  <r>
    <n v="50"/>
    <d v="2025-09-29T00:00:00"/>
    <x v="0"/>
    <s v="PNN"/>
    <s v="Cueva de los Guacharos"/>
    <s v="Cedros"/>
    <x v="1"/>
    <x v="2"/>
  </r>
  <r>
    <n v="51"/>
    <d v="2025-09-29T00:00:00"/>
    <x v="0"/>
    <s v="PNN"/>
    <s v="Cueva de los Guacharos"/>
    <s v="Cedros"/>
    <x v="1"/>
    <x v="2"/>
  </r>
  <r>
    <n v="52"/>
    <d v="2025-09-29T00:00:00"/>
    <x v="0"/>
    <s v="PNN"/>
    <s v="Cueva de los Guacharos"/>
    <s v="Cedros"/>
    <x v="0"/>
    <x v="2"/>
  </r>
  <r>
    <n v="53"/>
    <d v="2025-09-29T00:00:00"/>
    <x v="0"/>
    <s v="PNN"/>
    <s v="Cueva de los Guacharos"/>
    <s v="Cedros"/>
    <x v="1"/>
    <x v="2"/>
  </r>
  <r>
    <n v="54"/>
    <d v="2025-09-29T00:00:00"/>
    <x v="0"/>
    <s v="PNN"/>
    <s v="Cueva de los Guacharos"/>
    <s v="Cedros"/>
    <x v="1"/>
    <x v="2"/>
  </r>
  <r>
    <n v="55"/>
    <d v="2025-09-29T00:00:00"/>
    <x v="0"/>
    <s v="PNN"/>
    <s v="Cueva de los Guacharos"/>
    <s v="Cedros"/>
    <x v="1"/>
    <x v="2"/>
  </r>
  <r>
    <n v="56"/>
    <d v="2025-09-29T00:00:00"/>
    <x v="0"/>
    <s v="PNN"/>
    <s v="Cueva de los Guacharos"/>
    <s v="Cedros"/>
    <x v="0"/>
    <x v="2"/>
  </r>
  <r>
    <n v="57"/>
    <d v="2025-09-29T00:00:00"/>
    <x v="0"/>
    <s v="PNN"/>
    <s v="Cueva de los Guacharos"/>
    <s v="Cedros"/>
    <x v="0"/>
    <x v="2"/>
  </r>
  <r>
    <n v="58"/>
    <d v="2025-09-29T00:00:00"/>
    <x v="0"/>
    <s v="PNN"/>
    <s v="Cueva de los Guacharos"/>
    <s v="Cedros"/>
    <x v="1"/>
    <x v="2"/>
  </r>
  <r>
    <n v="59"/>
    <d v="2025-09-29T00:00:00"/>
    <x v="0"/>
    <s v="PNN"/>
    <s v="Cueva de los Guacharos"/>
    <s v="Cedros"/>
    <x v="0"/>
    <x v="2"/>
  </r>
  <r>
    <n v="60"/>
    <d v="2025-09-29T00:00:00"/>
    <x v="0"/>
    <s v="PNN"/>
    <s v="Cueva de los Guacharos"/>
    <s v="Cedros"/>
    <x v="1"/>
    <x v="2"/>
  </r>
  <r>
    <n v="61"/>
    <d v="2025-09-29T00:00:00"/>
    <x v="0"/>
    <s v="PNN"/>
    <s v="Cueva de los Guacharos"/>
    <s v="Cedros"/>
    <x v="1"/>
    <x v="2"/>
  </r>
  <r>
    <n v="62"/>
    <d v="2025-09-29T00:00:00"/>
    <x v="0"/>
    <s v="PNN"/>
    <s v="Cueva de los Guacharos"/>
    <s v="Cedros"/>
    <x v="0"/>
    <x v="2"/>
  </r>
  <r>
    <n v="63"/>
    <d v="2025-09-29T00:00:00"/>
    <x v="0"/>
    <s v="PNN"/>
    <s v="Cueva de los Guacharos"/>
    <s v="Cedros"/>
    <x v="0"/>
    <x v="1"/>
  </r>
  <r>
    <n v="64"/>
    <d v="2025-09-29T00:00:00"/>
    <x v="0"/>
    <s v="PNN"/>
    <s v="Cueva de los Guacharos"/>
    <s v="Cedros"/>
    <x v="0"/>
    <x v="2"/>
  </r>
  <r>
    <n v="65"/>
    <d v="2025-09-29T00:00:00"/>
    <x v="0"/>
    <s v="PNN"/>
    <s v="Cueva de los Guacharos"/>
    <s v="Cedros"/>
    <x v="1"/>
    <x v="2"/>
  </r>
  <r>
    <n v="66"/>
    <d v="2025-09-29T00:00:00"/>
    <x v="0"/>
    <s v="PNN"/>
    <s v="Cueva de los Guacharos"/>
    <s v="Cedros"/>
    <x v="0"/>
    <x v="2"/>
  </r>
  <r>
    <n v="67"/>
    <d v="2025-09-29T00:00:00"/>
    <x v="0"/>
    <s v="PNN"/>
    <s v="Cueva de los Guacharos"/>
    <s v="Cedros"/>
    <x v="1"/>
    <x v="2"/>
  </r>
  <r>
    <n v="68"/>
    <d v="2025-09-29T00:00:00"/>
    <x v="0"/>
    <s v="PNN"/>
    <s v="Cueva de los Guacharos"/>
    <s v="Cedros"/>
    <x v="1"/>
    <x v="2"/>
  </r>
  <r>
    <n v="69"/>
    <d v="2025-09-29T00:00:00"/>
    <x v="0"/>
    <s v="PNN"/>
    <s v="Cueva de los Guacharos"/>
    <s v="Cedros"/>
    <x v="1"/>
    <x v="2"/>
  </r>
  <r>
    <n v="70"/>
    <d v="2025-09-29T00:00:00"/>
    <x v="0"/>
    <s v="PNN"/>
    <s v="Cueva de los Guacharos"/>
    <s v="Cedros"/>
    <x v="0"/>
    <x v="0"/>
  </r>
  <r>
    <n v="71"/>
    <d v="2025-08-02T00:00:00"/>
    <x v="1"/>
    <s v="PNN"/>
    <s v="NEVADOS"/>
    <s v="BRISAS"/>
    <x v="1"/>
    <x v="2"/>
  </r>
  <r>
    <n v="72"/>
    <d v="2025-08-02T00:00:00"/>
    <x v="1"/>
    <s v="PNN"/>
    <s v="NEVADOS"/>
    <s v="BRISAS"/>
    <x v="0"/>
    <x v="0"/>
  </r>
  <r>
    <n v="73"/>
    <d v="2025-08-02T00:00:00"/>
    <x v="1"/>
    <s v="PNN"/>
    <s v="NEVADOS"/>
    <s v="BRISAS"/>
    <x v="1"/>
    <x v="1"/>
  </r>
  <r>
    <n v="74"/>
    <d v="2025-08-02T00:00:00"/>
    <x v="1"/>
    <s v="PNN"/>
    <s v="NEVADOS"/>
    <s v="BRISAS"/>
    <x v="1"/>
    <x v="0"/>
  </r>
  <r>
    <n v="75"/>
    <d v="2025-08-02T00:00:00"/>
    <x v="1"/>
    <s v="PNN"/>
    <s v="NEVADOS"/>
    <s v="BRISAS"/>
    <x v="1"/>
    <x v="3"/>
  </r>
  <r>
    <n v="76"/>
    <d v="2025-08-02T00:00:00"/>
    <x v="1"/>
    <s v="PNN"/>
    <s v="NEVADOS"/>
    <s v="BRISAS"/>
    <x v="0"/>
    <x v="1"/>
  </r>
  <r>
    <n v="77"/>
    <d v="2025-08-20T00:00:00"/>
    <x v="1"/>
    <s v="PNN"/>
    <s v="NEVADOS"/>
    <s v="BRISAS"/>
    <x v="0"/>
    <x v="3"/>
  </r>
  <r>
    <n v="78"/>
    <d v="2025-08-21T00:00:00"/>
    <x v="1"/>
    <s v="PNN"/>
    <s v="NEVADOS"/>
    <s v="BRISAS"/>
    <x v="1"/>
    <x v="0"/>
  </r>
  <r>
    <n v="79"/>
    <d v="2025-08-22T00:00:00"/>
    <x v="1"/>
    <s v="PNN"/>
    <s v="NEVADOS"/>
    <s v="BRISAS"/>
    <x v="0"/>
    <x v="0"/>
  </r>
  <r>
    <n v="80"/>
    <d v="2025-08-21T00:00:00"/>
    <x v="1"/>
    <s v="PNN"/>
    <s v="NEVADOS"/>
    <s v="BRISAS"/>
    <x v="1"/>
    <x v="2"/>
  </r>
  <r>
    <n v="81"/>
    <d v="2025-08-21T00:00:00"/>
    <x v="1"/>
    <s v="PNN"/>
    <s v="NEVADOS"/>
    <s v="BRISAS"/>
    <x v="0"/>
    <x v="0"/>
  </r>
  <r>
    <n v="82"/>
    <d v="2025-08-05T00:00:00"/>
    <x v="1"/>
    <s v="PNN"/>
    <s v="NEVADOS"/>
    <s v="BRISAS"/>
    <x v="0"/>
    <x v="1"/>
  </r>
  <r>
    <n v="83"/>
    <d v="2025-08-05T00:00:00"/>
    <x v="1"/>
    <s v="PNN"/>
    <s v="NEVADOS"/>
    <s v="BRISAS"/>
    <x v="0"/>
    <x v="2"/>
  </r>
  <r>
    <n v="84"/>
    <d v="2025-08-05T00:00:00"/>
    <x v="1"/>
    <s v="PNN"/>
    <s v="NEVADOS"/>
    <s v="BRISAS"/>
    <x v="1"/>
    <x v="0"/>
  </r>
  <r>
    <n v="85"/>
    <d v="2025-08-11T00:00:00"/>
    <x v="1"/>
    <s v="PNN"/>
    <s v="NEVADOS"/>
    <s v="BRISAS"/>
    <x v="0"/>
    <x v="0"/>
  </r>
  <r>
    <n v="86"/>
    <d v="2025-08-11T00:00:00"/>
    <x v="1"/>
    <s v="PNN"/>
    <s v="NEVADOS"/>
    <s v="BRISAS"/>
    <x v="1"/>
    <x v="3"/>
  </r>
  <r>
    <n v="87"/>
    <d v="2025-08-04T00:00:00"/>
    <x v="1"/>
    <s v="PNN"/>
    <s v="NEVADOS"/>
    <s v="BRISAS"/>
    <x v="0"/>
    <x v="0"/>
  </r>
  <r>
    <n v="88"/>
    <d v="2025-08-04T00:00:00"/>
    <x v="1"/>
    <s v="PNN"/>
    <s v="NEVADOS"/>
    <s v="BRISAS"/>
    <x v="1"/>
    <x v="1"/>
  </r>
  <r>
    <n v="89"/>
    <d v="2025-08-04T00:00:00"/>
    <x v="1"/>
    <s v="PNN"/>
    <s v="NEVADOS"/>
    <s v="BRISAS"/>
    <x v="0"/>
    <x v="0"/>
  </r>
  <r>
    <n v="90"/>
    <d v="2025-08-04T00:00:00"/>
    <x v="1"/>
    <s v="PNN"/>
    <s v="NEVADOS"/>
    <s v="BRISAS"/>
    <x v="1"/>
    <x v="1"/>
  </r>
  <r>
    <n v="91"/>
    <d v="2025-08-13T00:00:00"/>
    <x v="1"/>
    <s v="PNN"/>
    <s v="NEVADOS"/>
    <s v="BRISAS"/>
    <x v="0"/>
    <x v="2"/>
  </r>
  <r>
    <n v="92"/>
    <d v="2025-08-01T00:00:00"/>
    <x v="1"/>
    <s v="PNN"/>
    <s v="NEVADOS"/>
    <s v="BRISAS"/>
    <x v="0"/>
    <x v="0"/>
  </r>
  <r>
    <n v="93"/>
    <d v="2025-08-01T00:00:00"/>
    <x v="1"/>
    <s v="PNN"/>
    <s v="NEVADOS"/>
    <s v="BRISAS"/>
    <x v="1"/>
    <x v="0"/>
  </r>
  <r>
    <n v="94"/>
    <d v="2025-08-01T00:00:00"/>
    <x v="1"/>
    <s v="PNN"/>
    <s v="NEVADOS"/>
    <s v="BRISAS"/>
    <x v="0"/>
    <x v="3"/>
  </r>
  <r>
    <n v="95"/>
    <d v="2025-08-01T00:00:00"/>
    <x v="1"/>
    <s v="PNN"/>
    <s v="NEVADOS"/>
    <s v="BRISAS"/>
    <x v="1"/>
    <x v="1"/>
  </r>
  <r>
    <n v="96"/>
    <d v="2025-08-01T00:00:00"/>
    <x v="1"/>
    <s v="PNN"/>
    <s v="NEVADOS"/>
    <s v="BRISAS"/>
    <x v="0"/>
    <x v="2"/>
  </r>
  <r>
    <n v="97"/>
    <d v="2025-08-02T00:00:00"/>
    <x v="1"/>
    <s v="PNN"/>
    <s v="NEVADOS"/>
    <s v="BRISAS"/>
    <x v="1"/>
    <x v="0"/>
  </r>
  <r>
    <n v="98"/>
    <d v="2025-08-10T00:00:00"/>
    <x v="1"/>
    <s v="PNN"/>
    <s v="NEVADOS"/>
    <s v="BRISAS"/>
    <x v="2"/>
    <x v="0"/>
  </r>
  <r>
    <n v="99"/>
    <d v="2025-08-10T00:00:00"/>
    <x v="1"/>
    <s v="PNN"/>
    <s v="NEVADOS"/>
    <s v="BRISAS"/>
    <x v="0"/>
    <x v="1"/>
  </r>
  <r>
    <n v="100"/>
    <d v="2025-08-10T00:00:00"/>
    <x v="1"/>
    <s v="PNN"/>
    <s v="NEVADOS"/>
    <s v="BRISAS"/>
    <x v="0"/>
    <x v="1"/>
  </r>
  <r>
    <n v="101"/>
    <d v="2025-08-10T00:00:00"/>
    <x v="1"/>
    <s v="PNN"/>
    <s v="NEVADOS"/>
    <s v="BRISAS"/>
    <x v="1"/>
    <x v="0"/>
  </r>
  <r>
    <n v="102"/>
    <d v="2025-08-06T00:00:00"/>
    <x v="1"/>
    <s v="PNN"/>
    <s v="NEVADOS"/>
    <s v="BRISAS"/>
    <x v="1"/>
    <x v="1"/>
  </r>
  <r>
    <n v="103"/>
    <d v="2025-08-06T00:00:00"/>
    <x v="1"/>
    <s v="PNN"/>
    <s v="NEVADOS"/>
    <s v="BRISAS"/>
    <x v="0"/>
    <x v="1"/>
  </r>
  <r>
    <n v="104"/>
    <d v="2025-08-06T00:00:00"/>
    <x v="1"/>
    <s v="PNN"/>
    <s v="NEVADOS"/>
    <s v="BRISAS"/>
    <x v="0"/>
    <x v="1"/>
  </r>
  <r>
    <n v="105"/>
    <d v="2025-08-15T00:00:00"/>
    <x v="1"/>
    <s v="PNN"/>
    <s v="NEVADOS"/>
    <s v="BRISAS"/>
    <x v="0"/>
    <x v="1"/>
  </r>
  <r>
    <n v="106"/>
    <d v="2025-08-15T00:00:00"/>
    <x v="1"/>
    <s v="PNN"/>
    <s v="NEVADOS"/>
    <s v="BRISAS"/>
    <x v="1"/>
    <x v="2"/>
  </r>
  <r>
    <n v="107"/>
    <d v="2025-08-15T00:00:00"/>
    <x v="1"/>
    <s v="PNN"/>
    <s v="NEVADOS"/>
    <s v="BRISAS"/>
    <x v="1"/>
    <x v="2"/>
  </r>
  <r>
    <n v="108"/>
    <d v="2025-08-15T00:00:00"/>
    <x v="1"/>
    <s v="PNN"/>
    <s v="NEVADOS"/>
    <s v="BRISAS"/>
    <x v="3"/>
    <x v="3"/>
  </r>
  <r>
    <n v="109"/>
    <d v="2025-08-15T00:00:00"/>
    <x v="1"/>
    <s v="PNN"/>
    <s v="NEVADOS"/>
    <s v="BRISAS"/>
    <x v="0"/>
    <x v="1"/>
  </r>
  <r>
    <n v="110"/>
    <d v="2025-08-15T00:00:00"/>
    <x v="1"/>
    <s v="PNN"/>
    <s v="NEVADOS"/>
    <s v="BRISAS"/>
    <x v="1"/>
    <x v="1"/>
  </r>
  <r>
    <n v="111"/>
    <d v="2025-08-15T00:00:00"/>
    <x v="1"/>
    <s v="PNN"/>
    <s v="NEVADOS"/>
    <s v="BRISAS"/>
    <x v="0"/>
    <x v="0"/>
  </r>
  <r>
    <n v="112"/>
    <d v="2025-08-15T00:00:00"/>
    <x v="1"/>
    <s v="PNN"/>
    <s v="NEVADOS"/>
    <s v="BRISAS"/>
    <x v="1"/>
    <x v="0"/>
  </r>
  <r>
    <n v="113"/>
    <d v="2025-08-15T00:00:00"/>
    <x v="1"/>
    <s v="PNN"/>
    <s v="NEVADOS"/>
    <s v="BRISAS"/>
    <x v="0"/>
    <x v="1"/>
  </r>
  <r>
    <n v="114"/>
    <d v="2025-08-19T00:00:00"/>
    <x v="1"/>
    <s v="PNN"/>
    <s v="NEVADOS"/>
    <s v="BRISAS"/>
    <x v="0"/>
    <x v="1"/>
  </r>
  <r>
    <n v="115"/>
    <d v="2025-08-19T00:00:00"/>
    <x v="1"/>
    <s v="PNN"/>
    <s v="NEVADOS"/>
    <s v="BRISAS"/>
    <x v="0"/>
    <x v="1"/>
  </r>
  <r>
    <n v="116"/>
    <d v="2025-08-19T00:00:00"/>
    <x v="1"/>
    <s v="PNN"/>
    <s v="NEVADOS"/>
    <s v="BRISAS"/>
    <x v="0"/>
    <x v="0"/>
  </r>
  <r>
    <n v="117"/>
    <d v="2025-08-20T00:00:00"/>
    <x v="1"/>
    <s v="PNN"/>
    <s v="NEVADOS"/>
    <s v="BRISAS"/>
    <x v="1"/>
    <x v="0"/>
  </r>
  <r>
    <n v="118"/>
    <d v="2025-08-02T00:00:00"/>
    <x v="1"/>
    <s v="PNN"/>
    <s v="NEVADOS"/>
    <s v="BRISAS"/>
    <x v="1"/>
    <x v="2"/>
  </r>
  <r>
    <n v="119"/>
    <d v="2025-08-02T00:00:00"/>
    <x v="1"/>
    <s v="PNN"/>
    <s v="NEVADOS"/>
    <s v="BRISAS"/>
    <x v="1"/>
    <x v="0"/>
  </r>
  <r>
    <n v="120"/>
    <d v="2025-08-02T00:00:00"/>
    <x v="1"/>
    <s v="PNN"/>
    <s v="NEVADOS"/>
    <s v="BRISAS"/>
    <x v="1"/>
    <x v="0"/>
  </r>
  <r>
    <n v="121"/>
    <d v="2025-08-02T00:00:00"/>
    <x v="1"/>
    <s v="PNN"/>
    <s v="NEVADOS"/>
    <s v="BRISAS"/>
    <x v="1"/>
    <x v="3"/>
  </r>
  <r>
    <n v="122"/>
    <d v="2025-08-02T00:00:00"/>
    <x v="1"/>
    <s v="PNN"/>
    <s v="NEVADOS"/>
    <s v="BRISAS"/>
    <x v="1"/>
    <x v="2"/>
  </r>
  <r>
    <n v="123"/>
    <d v="2025-08-02T00:00:00"/>
    <x v="1"/>
    <s v="PNN"/>
    <s v="NEVADOS"/>
    <s v="BRISAS"/>
    <x v="1"/>
    <x v="1"/>
  </r>
  <r>
    <n v="124"/>
    <d v="2025-08-02T00:00:00"/>
    <x v="1"/>
    <s v="PNN"/>
    <s v="NEVADOS"/>
    <s v="BRISAS"/>
    <x v="0"/>
    <x v="1"/>
  </r>
  <r>
    <n v="125"/>
    <d v="2025-08-02T00:00:00"/>
    <x v="1"/>
    <s v="PNN"/>
    <s v="NEVADOS"/>
    <s v="BRISAS"/>
    <x v="1"/>
    <x v="2"/>
  </r>
  <r>
    <n v="126"/>
    <d v="2025-08-02T00:00:00"/>
    <x v="1"/>
    <s v="PNN"/>
    <s v="NEVADOS"/>
    <s v="BRISAS"/>
    <x v="0"/>
    <x v="1"/>
  </r>
  <r>
    <n v="127"/>
    <d v="2025-08-02T00:00:00"/>
    <x v="1"/>
    <s v="PNN"/>
    <s v="NEVADOS"/>
    <s v="BRISAS"/>
    <x v="1"/>
    <x v="2"/>
  </r>
  <r>
    <n v="128"/>
    <d v="2025-08-04T00:00:00"/>
    <x v="1"/>
    <s v="PNN"/>
    <s v="NEVADOS"/>
    <s v="BRISAS"/>
    <x v="0"/>
    <x v="2"/>
  </r>
  <r>
    <n v="129"/>
    <d v="2025-08-04T00:00:00"/>
    <x v="1"/>
    <s v="PNN"/>
    <s v="NEVADOS"/>
    <s v="BRISAS"/>
    <x v="0"/>
    <x v="0"/>
  </r>
  <r>
    <n v="130"/>
    <d v="2025-08-06T00:00:00"/>
    <x v="1"/>
    <s v="PNN"/>
    <s v="NEVADOS"/>
    <s v="BRISAS"/>
    <x v="0"/>
    <x v="0"/>
  </r>
  <r>
    <n v="131"/>
    <d v="2025-08-06T00:00:00"/>
    <x v="1"/>
    <s v="PNN"/>
    <s v="NEVADOS"/>
    <s v="BRISAS"/>
    <x v="0"/>
    <x v="1"/>
  </r>
  <r>
    <n v="132"/>
    <d v="2025-08-06T00:00:00"/>
    <x v="1"/>
    <s v="PNN"/>
    <s v="NEVADOS"/>
    <s v="BRISAS"/>
    <x v="0"/>
    <x v="1"/>
  </r>
  <r>
    <n v="133"/>
    <d v="2025-08-19T00:00:00"/>
    <x v="1"/>
    <s v="PNN"/>
    <s v="NEVADOS"/>
    <s v="BRISAS"/>
    <x v="0"/>
    <x v="2"/>
  </r>
  <r>
    <n v="134"/>
    <d v="2025-08-19T00:00:00"/>
    <x v="1"/>
    <s v="PNN"/>
    <s v="NEVADOS"/>
    <s v="BRISAS"/>
    <x v="0"/>
    <x v="1"/>
  </r>
  <r>
    <n v="135"/>
    <d v="2025-08-19T00:00:00"/>
    <x v="1"/>
    <s v="PNN"/>
    <s v="NEVADOS"/>
    <s v="BRISAS"/>
    <x v="1"/>
    <x v="1"/>
  </r>
  <r>
    <n v="136"/>
    <d v="2025-08-20T00:00:00"/>
    <x v="1"/>
    <s v="PNN"/>
    <s v="NEVADOS"/>
    <s v="BRISAS"/>
    <x v="1"/>
    <x v="2"/>
  </r>
  <r>
    <n v="137"/>
    <d v="2025-08-20T00:00:00"/>
    <x v="1"/>
    <s v="PNN"/>
    <s v="NEVADOS"/>
    <s v="BRISAS"/>
    <x v="0"/>
    <x v="1"/>
  </r>
  <r>
    <n v="138"/>
    <d v="2025-08-20T00:00:00"/>
    <x v="1"/>
    <s v="PNN"/>
    <s v="NEVADOS"/>
    <s v="BRISAS"/>
    <x v="0"/>
    <x v="1"/>
  </r>
  <r>
    <n v="139"/>
    <d v="2025-08-19T00:00:00"/>
    <x v="1"/>
    <s v="PNN"/>
    <s v="NEVADOS"/>
    <s v="BRISAS"/>
    <x v="1"/>
    <x v="1"/>
  </r>
  <r>
    <n v="140"/>
    <d v="2025-08-19T00:00:00"/>
    <x v="1"/>
    <s v="PNN"/>
    <s v="NEVADOS"/>
    <s v="BRISAS"/>
    <x v="1"/>
    <x v="1"/>
  </r>
  <r>
    <n v="141"/>
    <d v="2025-08-14T00:00:00"/>
    <x v="1"/>
    <s v="PNN"/>
    <s v="NEVADOS"/>
    <s v="BRISAS"/>
    <x v="0"/>
    <x v="3"/>
  </r>
  <r>
    <n v="142"/>
    <d v="2025-08-14T00:00:00"/>
    <x v="1"/>
    <s v="PNN"/>
    <s v="NEVADOS"/>
    <s v="BRISAS"/>
    <x v="1"/>
    <x v="1"/>
  </r>
  <r>
    <n v="143"/>
    <d v="2025-08-02T00:00:00"/>
    <x v="1"/>
    <s v="PNN"/>
    <s v="NEVADOS"/>
    <s v="BRISAS"/>
    <x v="1"/>
    <x v="2"/>
  </r>
  <r>
    <n v="144"/>
    <d v="2025-08-02T00:00:00"/>
    <x v="1"/>
    <s v="PNN"/>
    <s v="NEVADOS"/>
    <s v="BRISAS"/>
    <x v="3"/>
    <x v="1"/>
  </r>
  <r>
    <n v="145"/>
    <d v="2025-08-02T00:00:00"/>
    <x v="1"/>
    <s v="PNN"/>
    <s v="NEVADOS"/>
    <s v="BRISAS"/>
    <x v="0"/>
    <x v="1"/>
  </r>
  <r>
    <n v="146"/>
    <d v="2025-08-02T00:00:00"/>
    <x v="1"/>
    <s v="PNN"/>
    <s v="NEVADOS"/>
    <s v="BRISAS"/>
    <x v="1"/>
    <x v="2"/>
  </r>
  <r>
    <n v="147"/>
    <d v="2025-08-02T00:00:00"/>
    <x v="1"/>
    <s v="PNN"/>
    <s v="NEVADOS"/>
    <s v="BRISAS"/>
    <x v="0"/>
    <x v="1"/>
  </r>
  <r>
    <n v="148"/>
    <d v="2025-08-06T00:00:00"/>
    <x v="1"/>
    <s v="PNN"/>
    <s v="NEVADOS"/>
    <s v="BRISAS"/>
    <x v="1"/>
    <x v="1"/>
  </r>
  <r>
    <n v="149"/>
    <d v="2025-08-06T00:00:00"/>
    <x v="1"/>
    <s v="PNN"/>
    <s v="NEVADOS"/>
    <s v="BRISAS"/>
    <x v="0"/>
    <x v="0"/>
  </r>
  <r>
    <n v="150"/>
    <d v="2025-08-06T00:00:00"/>
    <x v="1"/>
    <s v="PNN"/>
    <s v="NEVADOS"/>
    <s v="BRISAS"/>
    <x v="0"/>
    <x v="1"/>
  </r>
  <r>
    <n v="151"/>
    <d v="2025-08-06T00:00:00"/>
    <x v="1"/>
    <s v="PNN"/>
    <s v="NEVADOS"/>
    <s v="BRISAS"/>
    <x v="0"/>
    <x v="0"/>
  </r>
  <r>
    <n v="152"/>
    <d v="2025-08-06T00:00:00"/>
    <x v="1"/>
    <s v="PNN"/>
    <s v="NEVADOS"/>
    <s v="BRISAS"/>
    <x v="0"/>
    <x v="0"/>
  </r>
  <r>
    <n v="153"/>
    <d v="2025-08-22T00:00:00"/>
    <x v="1"/>
    <s v="PNN"/>
    <s v="NEVADOS"/>
    <s v="BRISAS"/>
    <x v="1"/>
    <x v="0"/>
  </r>
  <r>
    <n v="154"/>
    <d v="2025-08-22T00:00:00"/>
    <x v="1"/>
    <s v="PNN"/>
    <s v="NEVADOS"/>
    <s v="BRISAS"/>
    <x v="0"/>
    <x v="2"/>
  </r>
  <r>
    <n v="155"/>
    <d v="2025-08-22T00:00:00"/>
    <x v="1"/>
    <s v="PNN"/>
    <s v="NEVADOS"/>
    <s v="BRISAS"/>
    <x v="0"/>
    <x v="3"/>
  </r>
  <r>
    <n v="156"/>
    <d v="2025-08-22T00:00:00"/>
    <x v="1"/>
    <s v="PNN"/>
    <s v="NEVADOS"/>
    <s v="BRISAS"/>
    <x v="0"/>
    <x v="1"/>
  </r>
  <r>
    <n v="157"/>
    <d v="2025-08-22T00:00:00"/>
    <x v="1"/>
    <s v="PNN"/>
    <s v="NEVADOS"/>
    <s v="BRISAS"/>
    <x v="0"/>
    <x v="3"/>
  </r>
  <r>
    <n v="158"/>
    <d v="2025-08-23T00:00:00"/>
    <x v="1"/>
    <s v="PNN"/>
    <s v="NEVADOS"/>
    <s v="BRISAS"/>
    <x v="1"/>
    <x v="0"/>
  </r>
  <r>
    <n v="159"/>
    <d v="2025-08-23T00:00:00"/>
    <x v="1"/>
    <s v="PNN"/>
    <s v="NEVADOS"/>
    <s v="BRISAS"/>
    <x v="1"/>
    <x v="1"/>
  </r>
  <r>
    <n v="160"/>
    <d v="2025-08-23T00:00:00"/>
    <x v="1"/>
    <s v="PNN"/>
    <s v="NEVADOS"/>
    <s v="BRISAS"/>
    <x v="1"/>
    <x v="1"/>
  </r>
  <r>
    <n v="161"/>
    <d v="2025-08-23T00:00:00"/>
    <x v="1"/>
    <s v="PNN"/>
    <s v="NEVADOS"/>
    <s v="BRISAS"/>
    <x v="1"/>
    <x v="2"/>
  </r>
  <r>
    <n v="162"/>
    <d v="2025-08-23T00:00:00"/>
    <x v="1"/>
    <s v="PNN"/>
    <s v="NEVADOS"/>
    <s v="BRISAS"/>
    <x v="0"/>
    <x v="1"/>
  </r>
  <r>
    <n v="163"/>
    <d v="2025-08-23T00:00:00"/>
    <x v="1"/>
    <s v="PNN"/>
    <s v="NEVADOS"/>
    <s v="BRISAS"/>
    <x v="0"/>
    <x v="0"/>
  </r>
  <r>
    <n v="164"/>
    <d v="2025-08-23T00:00:00"/>
    <x v="1"/>
    <s v="PNN"/>
    <s v="NEVADOS"/>
    <s v="BRISAS"/>
    <x v="0"/>
    <x v="0"/>
  </r>
  <r>
    <n v="165"/>
    <d v="2025-08-24T00:00:00"/>
    <x v="1"/>
    <s v="PNN"/>
    <s v="NEVADOS"/>
    <s v="BRISAS"/>
    <x v="0"/>
    <x v="1"/>
  </r>
  <r>
    <n v="166"/>
    <d v="2025-08-24T00:00:00"/>
    <x v="1"/>
    <s v="PNN"/>
    <s v="NEVADOS"/>
    <s v="BRISAS"/>
    <x v="1"/>
    <x v="2"/>
  </r>
  <r>
    <n v="167"/>
    <d v="2025-08-24T00:00:00"/>
    <x v="1"/>
    <s v="PNN"/>
    <s v="NEVADOS"/>
    <s v="BRISAS"/>
    <x v="0"/>
    <x v="1"/>
  </r>
  <r>
    <n v="168"/>
    <d v="2025-08-24T00:00:00"/>
    <x v="1"/>
    <s v="PNN"/>
    <s v="NEVADOS"/>
    <s v="BRISAS"/>
    <x v="0"/>
    <x v="3"/>
  </r>
  <r>
    <n v="169"/>
    <d v="2025-08-24T00:00:00"/>
    <x v="1"/>
    <s v="PNN"/>
    <s v="NEVADOS"/>
    <s v="BRISAS"/>
    <x v="0"/>
    <x v="1"/>
  </r>
  <r>
    <n v="170"/>
    <d v="2025-08-24T00:00:00"/>
    <x v="1"/>
    <s v="PNN"/>
    <s v="NEVADOS"/>
    <s v="BRISAS"/>
    <x v="3"/>
    <x v="2"/>
  </r>
  <r>
    <n v="171"/>
    <d v="2025-08-24T00:00:00"/>
    <x v="1"/>
    <s v="PNN"/>
    <s v="NEVADOS"/>
    <s v="BRISAS"/>
    <x v="1"/>
    <x v="4"/>
  </r>
  <r>
    <n v="172"/>
    <d v="2025-08-24T00:00:00"/>
    <x v="1"/>
    <s v="PNN"/>
    <s v="NEVADOS"/>
    <s v="BRISAS"/>
    <x v="0"/>
    <x v="1"/>
  </r>
  <r>
    <n v="173"/>
    <d v="2025-08-24T00:00:00"/>
    <x v="1"/>
    <s v="PNN"/>
    <s v="NEVADOS"/>
    <s v="BRISAS"/>
    <x v="1"/>
    <x v="1"/>
  </r>
  <r>
    <n v="174"/>
    <d v="2025-08-25T00:00:00"/>
    <x v="1"/>
    <s v="PNN"/>
    <s v="NEVADOS"/>
    <s v="BRISAS"/>
    <x v="0"/>
    <x v="1"/>
  </r>
  <r>
    <n v="175"/>
    <d v="2025-08-30T00:00:00"/>
    <x v="1"/>
    <s v="PNN"/>
    <s v="NEVADOS"/>
    <s v="BRISAS"/>
    <x v="1"/>
    <x v="1"/>
  </r>
  <r>
    <n v="176"/>
    <d v="2025-08-30T00:00:00"/>
    <x v="1"/>
    <s v="PNN"/>
    <s v="NEVADOS"/>
    <s v="BRISAS"/>
    <x v="1"/>
    <x v="2"/>
  </r>
  <r>
    <n v="177"/>
    <d v="2025-08-30T00:00:00"/>
    <x v="1"/>
    <s v="PNN"/>
    <s v="NEVADOS"/>
    <s v="BRISAS"/>
    <x v="1"/>
    <x v="0"/>
  </r>
  <r>
    <n v="178"/>
    <d v="2025-08-30T00:00:00"/>
    <x v="1"/>
    <s v="PNN"/>
    <s v="NEVADOS"/>
    <s v="BRISAS"/>
    <x v="1"/>
    <x v="1"/>
  </r>
  <r>
    <n v="179"/>
    <d v="2025-08-30T00:00:00"/>
    <x v="1"/>
    <s v="PNN"/>
    <s v="NEVADOS"/>
    <s v="BRISAS"/>
    <x v="1"/>
    <x v="1"/>
  </r>
  <r>
    <n v="180"/>
    <d v="2025-07-11T00:00:00"/>
    <x v="1"/>
    <s v="PNN"/>
    <s v="NEVADOS"/>
    <s v="BRISAS"/>
    <x v="1"/>
    <x v="0"/>
  </r>
  <r>
    <n v="181"/>
    <d v="2025-07-11T12:01:15"/>
    <x v="1"/>
    <s v="PNN"/>
    <s v="NEVADOS"/>
    <s v="BRISAS"/>
    <x v="1"/>
    <x v="1"/>
  </r>
  <r>
    <n v="182"/>
    <d v="2025-07-11T14:54:31"/>
    <x v="1"/>
    <s v="PNN"/>
    <s v="NEVADOS"/>
    <s v="BRISAS"/>
    <x v="0"/>
    <x v="1"/>
  </r>
  <r>
    <n v="183"/>
    <d v="2025-07-11T15:07:02"/>
    <x v="1"/>
    <s v="PNN"/>
    <s v="NEVADOS"/>
    <s v="BRISAS"/>
    <x v="0"/>
    <x v="1"/>
  </r>
  <r>
    <n v="184"/>
    <d v="2025-07-12T12:56:36"/>
    <x v="1"/>
    <s v="PNN"/>
    <s v="NEVADOS"/>
    <s v="BRISAS"/>
    <x v="1"/>
    <x v="1"/>
  </r>
  <r>
    <n v="185"/>
    <d v="2025-07-12T15:01:20"/>
    <x v="1"/>
    <s v="PNN"/>
    <s v="NEVADOS"/>
    <s v="BRISAS"/>
    <x v="1"/>
    <x v="0"/>
  </r>
  <r>
    <n v="186"/>
    <d v="2025-07-13T11:58:58"/>
    <x v="1"/>
    <s v="PNN"/>
    <s v="NEVADOS"/>
    <s v="BRISAS"/>
    <x v="0"/>
    <x v="0"/>
  </r>
  <r>
    <n v="187"/>
    <d v="2025-07-17T18:59:57"/>
    <x v="1"/>
    <s v="PNN"/>
    <s v="NEVADOS"/>
    <s v="BRISAS"/>
    <x v="1"/>
    <x v="0"/>
  </r>
  <r>
    <n v="188"/>
    <d v="2025-07-17T19:02:01"/>
    <x v="1"/>
    <s v="PNN"/>
    <s v="NEVADOS"/>
    <s v="BRISAS"/>
    <x v="1"/>
    <x v="3"/>
  </r>
  <r>
    <n v="189"/>
    <d v="2025-07-17T19:06:50"/>
    <x v="1"/>
    <s v="PNN"/>
    <s v="NEVADOS"/>
    <s v="BRISAS"/>
    <x v="0"/>
    <x v="1"/>
  </r>
  <r>
    <n v="190"/>
    <d v="2025-07-22T15:21:00"/>
    <x v="1"/>
    <s v="PNN"/>
    <s v="NEVADOS"/>
    <s v="BRISAS"/>
    <x v="0"/>
    <x v="0"/>
  </r>
  <r>
    <n v="191"/>
    <d v="2025-07-22T15:25:31"/>
    <x v="1"/>
    <s v="PNN"/>
    <s v="NEVADOS"/>
    <s v="BRISAS"/>
    <x v="1"/>
    <x v="1"/>
  </r>
  <r>
    <n v="192"/>
    <d v="2025-07-24T12:36:06"/>
    <x v="1"/>
    <s v="PNN"/>
    <s v="NEVADOS"/>
    <s v="BRISAS"/>
    <x v="0"/>
    <x v="1"/>
  </r>
  <r>
    <n v="193"/>
    <d v="2025-07-25T12:58:01"/>
    <x v="1"/>
    <s v="PNN"/>
    <s v="NEVADOS"/>
    <s v="BRISAS"/>
    <x v="1"/>
    <x v="2"/>
  </r>
  <r>
    <n v="194"/>
    <d v="2025-07-25T13:11:43"/>
    <x v="1"/>
    <s v="PNN"/>
    <s v="NEVADOS"/>
    <s v="BRISAS"/>
    <x v="1"/>
    <x v="0"/>
  </r>
  <r>
    <n v="195"/>
    <d v="2025-07-25T13:23:34"/>
    <x v="1"/>
    <s v="PNN"/>
    <s v="NEVADOS"/>
    <s v="BRISAS"/>
    <x v="0"/>
    <x v="1"/>
  </r>
  <r>
    <n v="196"/>
    <d v="2025-07-26T13:05:13"/>
    <x v="1"/>
    <s v="PNN"/>
    <s v="NEVADOS"/>
    <s v="BRISAS"/>
    <x v="1"/>
    <x v="3"/>
  </r>
  <r>
    <n v="197"/>
    <d v="2025-07-26T17:16:15"/>
    <x v="1"/>
    <s v="PNN"/>
    <s v="NEVADOS"/>
    <s v="BRISAS"/>
    <x v="1"/>
    <x v="1"/>
  </r>
  <r>
    <n v="198"/>
    <d v="2025-07-26T17:20:03"/>
    <x v="1"/>
    <s v="PNN"/>
    <s v="NEVADOS"/>
    <s v="BRISAS"/>
    <x v="0"/>
    <x v="2"/>
  </r>
  <r>
    <n v="199"/>
    <d v="2025-07-26T17:23:06"/>
    <x v="1"/>
    <s v="PNN"/>
    <s v="NEVADOS"/>
    <s v="BRISAS"/>
    <x v="1"/>
    <x v="2"/>
  </r>
  <r>
    <n v="200"/>
    <d v="2025-07-26T17:27:08"/>
    <x v="1"/>
    <s v="PNN"/>
    <s v="NEVADOS"/>
    <s v="BRISAS"/>
    <x v="0"/>
    <x v="2"/>
  </r>
  <r>
    <n v="201"/>
    <d v="2025-07-26T17:30:19"/>
    <x v="1"/>
    <s v="PNN"/>
    <s v="NEVADOS"/>
    <s v="BRISAS"/>
    <x v="1"/>
    <x v="2"/>
  </r>
  <r>
    <n v="202"/>
    <d v="2025-07-26T17:33:03"/>
    <x v="1"/>
    <s v="PNN"/>
    <s v="NEVADOS"/>
    <s v="BRISAS"/>
    <x v="1"/>
    <x v="2"/>
  </r>
  <r>
    <n v="203"/>
    <d v="2025-07-26T17:38:24"/>
    <x v="1"/>
    <s v="PNN"/>
    <s v="NEVADOS"/>
    <s v="BRISAS"/>
    <x v="1"/>
    <x v="1"/>
  </r>
  <r>
    <n v="204"/>
    <d v="2025-07-27T11:35:07"/>
    <x v="1"/>
    <s v="PNN"/>
    <s v="NEVADOS"/>
    <s v="BRISAS"/>
    <x v="0"/>
    <x v="1"/>
  </r>
  <r>
    <n v="205"/>
    <d v="2025-07-27T12:03:46"/>
    <x v="1"/>
    <s v="PNN"/>
    <s v="NEVADOS"/>
    <s v="BRISAS"/>
    <x v="0"/>
    <x v="2"/>
  </r>
  <r>
    <n v="206"/>
    <d v="2025-07-27T12:10:29"/>
    <x v="1"/>
    <s v="PNN"/>
    <s v="NEVADOS"/>
    <s v="BRISAS"/>
    <x v="1"/>
    <x v="1"/>
  </r>
  <r>
    <n v="207"/>
    <d v="2025-07-27T13:28:10"/>
    <x v="1"/>
    <s v="PNN"/>
    <s v="NEVADOS"/>
    <s v="BRISAS"/>
    <x v="0"/>
    <x v="0"/>
  </r>
  <r>
    <n v="208"/>
    <d v="2025-08-08T10:58:35"/>
    <x v="1"/>
    <s v="PNN"/>
    <s v="NEVADOS"/>
    <s v="BRISAS"/>
    <x v="0"/>
    <x v="0"/>
  </r>
  <r>
    <n v="209"/>
    <d v="2025-08-08T11:01:28"/>
    <x v="1"/>
    <s v="PNN"/>
    <s v="NEVADOS"/>
    <s v="BRISAS"/>
    <x v="1"/>
    <x v="0"/>
  </r>
  <r>
    <n v="210"/>
    <d v="2025-08-09T18:21:58"/>
    <x v="1"/>
    <s v="PNN"/>
    <s v="NEVADOS"/>
    <s v="BRISAS"/>
    <x v="1"/>
    <x v="1"/>
  </r>
  <r>
    <n v="211"/>
    <d v="2025-08-09T18:25:10"/>
    <x v="1"/>
    <s v="PNN"/>
    <s v="NEVADOS"/>
    <s v="BRISAS"/>
    <x v="0"/>
    <x v="1"/>
  </r>
  <r>
    <n v="212"/>
    <d v="2025-08-22T14:26:41"/>
    <x v="1"/>
    <s v="PNN"/>
    <s v="NEVADOS"/>
    <s v="BRISAS"/>
    <x v="0"/>
    <x v="0"/>
  </r>
  <r>
    <n v="213"/>
    <d v="2025-08-22T14:32:59"/>
    <x v="1"/>
    <s v="PNN"/>
    <s v="NEVADOS"/>
    <s v="BRISAS"/>
    <x v="1"/>
    <x v="1"/>
  </r>
  <r>
    <n v="214"/>
    <d v="2025-08-25T22:32:09"/>
    <x v="1"/>
    <s v="PNN"/>
    <s v="NEVADOS"/>
    <s v="BRISAS"/>
    <x v="0"/>
    <x v="1"/>
  </r>
  <r>
    <n v="215"/>
    <d v="2025-08-25T22:37:22"/>
    <x v="1"/>
    <s v="PNN"/>
    <s v="NEVADOS"/>
    <s v="BRISAS"/>
    <x v="1"/>
    <x v="0"/>
  </r>
  <r>
    <n v="216"/>
    <d v="2025-08-25T22:45:54"/>
    <x v="1"/>
    <s v="PNN"/>
    <s v="NEVADOS"/>
    <s v="BRISAS"/>
    <x v="1"/>
    <x v="1"/>
  </r>
  <r>
    <n v="217"/>
    <d v="2025-08-25T22:50:54"/>
    <x v="1"/>
    <s v="PNN"/>
    <s v="NEVADOS"/>
    <s v="BRISAS"/>
    <x v="0"/>
    <x v="1"/>
  </r>
  <r>
    <n v="218"/>
    <d v="2025-08-25T22:58:54"/>
    <x v="1"/>
    <s v="PNN"/>
    <s v="NEVADOS"/>
    <s v="BRISAS"/>
    <x v="1"/>
    <x v="1"/>
  </r>
  <r>
    <n v="219"/>
    <d v="2025-08-25T23:02:26"/>
    <x v="1"/>
    <s v="PNN"/>
    <s v="NEVADOS"/>
    <s v="BRISAS"/>
    <x v="1"/>
    <x v="2"/>
  </r>
  <r>
    <n v="220"/>
    <d v="2025-08-25T23:07:39"/>
    <x v="1"/>
    <s v="PNN"/>
    <s v="NEVADOS"/>
    <s v="BRISAS"/>
    <x v="0"/>
    <x v="0"/>
  </r>
  <r>
    <n v="221"/>
    <d v="2025-08-25T23:10:37"/>
    <x v="1"/>
    <s v="PNN"/>
    <s v="NEVADOS"/>
    <s v="BRISAS"/>
    <x v="1"/>
    <x v="1"/>
  </r>
  <r>
    <n v="222"/>
    <d v="2025-08-25T23:23:04"/>
    <x v="1"/>
    <s v="PNN"/>
    <s v="NEVADOS"/>
    <s v="BRISAS"/>
    <x v="0"/>
    <x v="2"/>
  </r>
  <r>
    <n v="223"/>
    <d v="2025-08-25T23:32:08"/>
    <x v="1"/>
    <s v="PNN"/>
    <s v="NEVADOS"/>
    <s v="BRISAS"/>
    <x v="0"/>
    <x v="0"/>
  </r>
  <r>
    <n v="224"/>
    <d v="2025-09-26T14:14:55"/>
    <x v="1"/>
    <s v="PNN"/>
    <s v="NEVADOS"/>
    <s v="BRISAS"/>
    <x v="1"/>
    <x v="0"/>
  </r>
  <r>
    <n v="225"/>
    <d v="2025-09-26T14:21:04"/>
    <x v="1"/>
    <s v="PNN"/>
    <s v="NEVADOS"/>
    <s v="BRISAS"/>
    <x v="1"/>
    <x v="1"/>
  </r>
  <r>
    <n v="226"/>
    <d v="2025-09-26T14:25:24"/>
    <x v="1"/>
    <s v="PNN"/>
    <s v="NEVADOS"/>
    <s v="BRISAS"/>
    <x v="4"/>
    <x v="1"/>
  </r>
  <r>
    <n v="227"/>
    <d v="2025-09-26T15:08:09"/>
    <x v="1"/>
    <s v="PNN"/>
    <s v="NEVADOS"/>
    <s v="BRISAS"/>
    <x v="0"/>
    <x v="2"/>
  </r>
  <r>
    <n v="228"/>
    <d v="2025-09-26T15:12:40"/>
    <x v="1"/>
    <s v="PNN"/>
    <s v="NEVADOS"/>
    <s v="BRISAS"/>
    <x v="1"/>
    <x v="2"/>
  </r>
  <r>
    <n v="229"/>
    <d v="2025-09-26T15:15:11"/>
    <x v="1"/>
    <s v="PNN"/>
    <s v="NEVADOS"/>
    <s v="BRISAS"/>
    <x v="1"/>
    <x v="1"/>
  </r>
  <r>
    <n v="230"/>
    <d v="2025-09-26T15:18:20"/>
    <x v="1"/>
    <s v="PNN"/>
    <s v="NEVADOS"/>
    <s v="BRISAS"/>
    <x v="1"/>
    <x v="2"/>
  </r>
  <r>
    <n v="231"/>
    <d v="2025-09-26T18:48:30"/>
    <x v="1"/>
    <s v="PNN"/>
    <s v="NEVADOS"/>
    <s v="BRISAS"/>
    <x v="1"/>
    <x v="2"/>
  </r>
  <r>
    <n v="232"/>
    <d v="2025-09-27T11:04:29"/>
    <x v="1"/>
    <s v="PNN"/>
    <s v="NEVADOS"/>
    <s v="BRISAS"/>
    <x v="1"/>
    <x v="2"/>
  </r>
  <r>
    <n v="233"/>
    <d v="2025-09-27T11:48:04"/>
    <x v="1"/>
    <s v="PNN"/>
    <s v="NEVADOS"/>
    <s v="BRISAS"/>
    <x v="1"/>
    <x v="0"/>
  </r>
  <r>
    <n v="234"/>
    <d v="2025-09-28T11:12:21"/>
    <x v="1"/>
    <s v="PNN"/>
    <s v="NEVADOS"/>
    <s v="BRISAS"/>
    <x v="1"/>
    <x v="0"/>
  </r>
  <r>
    <n v="235"/>
    <d v="2025-09-28T12:32:57"/>
    <x v="1"/>
    <s v="PNN"/>
    <s v="NEVADOS"/>
    <s v="BRISAS"/>
    <x v="1"/>
    <x v="0"/>
  </r>
  <r>
    <n v="236"/>
    <d v="2025-10-23T09:54:35"/>
    <x v="1"/>
    <s v="PNN"/>
    <s v="NEVADOS"/>
    <s v="BRISAS"/>
    <x v="1"/>
    <x v="2"/>
  </r>
  <r>
    <n v="237"/>
    <d v="2025-10-27T15:48:24"/>
    <x v="1"/>
    <s v="PNN"/>
    <s v="NEVADOS"/>
    <s v="BRISAS"/>
    <x v="0"/>
    <x v="0"/>
  </r>
  <r>
    <n v="238"/>
    <d v="2025-10-27T16:02:33"/>
    <x v="1"/>
    <s v="PNN"/>
    <s v="NEVADOS"/>
    <s v="BRISAS"/>
    <x v="0"/>
    <x v="0"/>
  </r>
  <r>
    <n v="239"/>
    <d v="2025-10-27T16:07:57"/>
    <x v="1"/>
    <s v="PNN"/>
    <s v="NEVADOS"/>
    <s v="BRISAS"/>
    <x v="1"/>
    <x v="3"/>
  </r>
  <r>
    <n v="240"/>
    <d v="2025-10-27T16:12:33"/>
    <x v="1"/>
    <s v="PNN"/>
    <s v="NEVADOS"/>
    <s v="BRISAS"/>
    <x v="1"/>
    <x v="0"/>
  </r>
  <r>
    <n v="241"/>
    <d v="2025-10-27T16:19:10"/>
    <x v="1"/>
    <s v="PNN"/>
    <s v="NEVADOS"/>
    <s v="BRISAS"/>
    <x v="1"/>
    <x v="1"/>
  </r>
  <r>
    <n v="242"/>
    <d v="2025-10-27T16:34:03"/>
    <x v="1"/>
    <s v="PNN"/>
    <s v="NEVADOS"/>
    <s v="BRISAS"/>
    <x v="1"/>
    <x v="0"/>
  </r>
  <r>
    <n v="243"/>
    <d v="2025-10-27T16:37:01"/>
    <x v="1"/>
    <s v="PNN"/>
    <s v="NEVADOS"/>
    <s v="BRISAS"/>
    <x v="1"/>
    <x v="1"/>
  </r>
  <r>
    <n v="244"/>
    <d v="2025-10-27T16:40:38"/>
    <x v="1"/>
    <s v="PNN"/>
    <s v="NEVADOS"/>
    <s v="BRISAS"/>
    <x v="1"/>
    <x v="0"/>
  </r>
  <r>
    <n v="245"/>
    <d v="2025-10-27T16:44:11"/>
    <x v="1"/>
    <s v="PNN"/>
    <s v="NEVADOS"/>
    <s v="BRISAS"/>
    <x v="1"/>
    <x v="2"/>
  </r>
  <r>
    <n v="246"/>
    <d v="2025-10-28T23:27:33"/>
    <x v="1"/>
    <s v="PNN"/>
    <s v="NEVADOS"/>
    <s v="BRISAS"/>
    <x v="0"/>
    <x v="2"/>
  </r>
  <r>
    <n v="247"/>
    <d v="2025-10-31T07:25:18"/>
    <x v="1"/>
    <s v="PNN"/>
    <s v="NEVADOS"/>
    <s v="BRISAS"/>
    <x v="1"/>
    <x v="1"/>
  </r>
  <r>
    <n v="248"/>
    <d v="2025-10-31T07:39:22"/>
    <x v="1"/>
    <s v="PNN"/>
    <s v="NEVADOS"/>
    <s v="BRISAS"/>
    <x v="0"/>
    <x v="2"/>
  </r>
  <r>
    <n v="249"/>
    <d v="2025-10-31T08:09:07"/>
    <x v="1"/>
    <s v="PNN"/>
    <s v="NEVADOS"/>
    <s v="BRISAS"/>
    <x v="1"/>
    <x v="1"/>
  </r>
  <r>
    <n v="250"/>
    <d v="2025-11-09T09:13:37"/>
    <x v="1"/>
    <s v="PNN"/>
    <s v="NEVADOS"/>
    <s v="BRISAS"/>
    <x v="1"/>
    <x v="0"/>
  </r>
  <r>
    <n v="251"/>
    <d v="2025-11-09T15:20:16"/>
    <x v="1"/>
    <s v="PNN"/>
    <s v="NEVADOS"/>
    <s v="BRISAS"/>
    <x v="0"/>
    <x v="3"/>
  </r>
  <r>
    <n v="252"/>
    <d v="2025-11-09T15:29:48"/>
    <x v="1"/>
    <s v="PNN"/>
    <s v="NEVADOS"/>
    <s v="BRISAS"/>
    <x v="4"/>
    <x v="3"/>
  </r>
  <r>
    <n v="253"/>
    <d v="2025-11-09T19:15:51"/>
    <x v="1"/>
    <s v="PNN"/>
    <s v="NEVADOS"/>
    <s v="BRISAS"/>
    <x v="1"/>
    <x v="1"/>
  </r>
  <r>
    <n v="254"/>
    <d v="2025-11-10T07:01:50"/>
    <x v="1"/>
    <s v="PNN"/>
    <s v="NEVADOS"/>
    <s v="BRISAS"/>
    <x v="0"/>
    <x v="1"/>
  </r>
  <r>
    <n v="255"/>
    <d v="2025-11-10T14:00:13"/>
    <x v="1"/>
    <s v="PNN"/>
    <s v="NEVADOS"/>
    <s v="BRISAS"/>
    <x v="1"/>
    <x v="1"/>
  </r>
  <r>
    <n v="256"/>
    <d v="2025-11-10T16:46:31"/>
    <x v="1"/>
    <s v="PNN"/>
    <s v="NEVADOS"/>
    <s v="BRISAS"/>
    <x v="1"/>
    <x v="0"/>
  </r>
  <r>
    <n v="257"/>
    <d v="2025-11-30T17:09:15"/>
    <x v="1"/>
    <s v="PNN"/>
    <s v="NEVADOS"/>
    <s v="BRISAS"/>
    <x v="1"/>
    <x v="1"/>
  </r>
  <r>
    <n v="258"/>
    <d v="2025-11-30T17:20:17"/>
    <x v="1"/>
    <s v="PNN"/>
    <s v="NEVADOS"/>
    <s v="BRISAS"/>
    <x v="0"/>
    <x v="2"/>
  </r>
  <r>
    <n v="259"/>
    <d v="2025-11-30T17:23:40"/>
    <x v="1"/>
    <s v="PNN"/>
    <s v="NEVADOS"/>
    <s v="BRISAS"/>
    <x v="1"/>
    <x v="1"/>
  </r>
  <r>
    <n v="260"/>
    <d v="2025-11-30T17:27:28"/>
    <x v="1"/>
    <s v="PNN"/>
    <s v="NEVADOS"/>
    <s v="BRISAS"/>
    <x v="1"/>
    <x v="1"/>
  </r>
  <r>
    <n v="261"/>
    <d v="2025-11-30T17:44:37"/>
    <x v="1"/>
    <s v="PNN"/>
    <s v="NEVADOS"/>
    <s v="BRISAS"/>
    <x v="1"/>
    <x v="0"/>
  </r>
  <r>
    <n v="262"/>
    <d v="2025-11-30T17:48:44"/>
    <x v="1"/>
    <s v="PNN"/>
    <s v="NEVADOS"/>
    <s v="BRISAS"/>
    <x v="0"/>
    <x v="1"/>
  </r>
  <r>
    <n v="263"/>
    <d v="2025-11-30T17:53:20"/>
    <x v="1"/>
    <s v="PNN"/>
    <s v="NEVADOS"/>
    <s v="BRISAS"/>
    <x v="0"/>
    <x v="3"/>
  </r>
  <r>
    <n v="264"/>
    <d v="2025-11-30T17:58:52"/>
    <x v="1"/>
    <s v="PNN"/>
    <s v="NEVADOS"/>
    <s v="BRISAS"/>
    <x v="1"/>
    <x v="3"/>
  </r>
  <r>
    <n v="265"/>
    <d v="2025-11-30T18:02:27"/>
    <x v="1"/>
    <s v="PNN"/>
    <s v="NEVADOS"/>
    <s v="BRISAS"/>
    <x v="1"/>
    <x v="2"/>
  </r>
  <r>
    <n v="266"/>
    <d v="2025-11-30T18:05:28"/>
    <x v="1"/>
    <s v="PNN"/>
    <s v="NEVADOS"/>
    <s v="BRISAS"/>
    <x v="1"/>
    <x v="1"/>
  </r>
  <r>
    <n v="267"/>
    <d v="2025-12-14T21:26:56"/>
    <x v="1"/>
    <s v="PNN"/>
    <s v="NEVADOS"/>
    <s v="BRISAS"/>
    <x v="1"/>
    <x v="0"/>
  </r>
  <r>
    <n v="268"/>
    <d v="2025-12-14T21:29:52"/>
    <x v="1"/>
    <s v="PNN"/>
    <s v="NEVADOS"/>
    <s v="BRISAS"/>
    <x v="1"/>
    <x v="0"/>
  </r>
  <r>
    <n v="269"/>
    <d v="2025-12-14T21:32:16"/>
    <x v="1"/>
    <s v="PNN"/>
    <s v="NEVADOS"/>
    <s v="BRISAS"/>
    <x v="1"/>
    <x v="1"/>
  </r>
  <r>
    <n v="270"/>
    <d v="2025-12-14T21:38:40"/>
    <x v="1"/>
    <s v="PNN"/>
    <s v="NEVADOS"/>
    <s v="BRISAS"/>
    <x v="1"/>
    <x v="1"/>
  </r>
  <r>
    <n v="271"/>
    <d v="2025-12-14T21:42:05"/>
    <x v="1"/>
    <s v="PNN"/>
    <s v="NEVADOS"/>
    <s v="BRISAS"/>
    <x v="1"/>
    <x v="1"/>
  </r>
  <r>
    <n v="272"/>
    <d v="2025-12-14T21:45:30"/>
    <x v="1"/>
    <s v="PNN"/>
    <s v="NEVADOS"/>
    <s v="BRISAS"/>
    <x v="1"/>
    <x v="1"/>
  </r>
  <r>
    <n v="273"/>
    <d v="2025-12-16T12:43:20"/>
    <x v="1"/>
    <s v="PNN"/>
    <s v="NEVADOS"/>
    <s v="BRISAS"/>
    <x v="0"/>
    <x v="0"/>
  </r>
  <r>
    <n v="274"/>
    <d v="2025-12-22T13:00:39"/>
    <x v="1"/>
    <s v="PNN"/>
    <s v="NEVADOS"/>
    <s v="BRISAS"/>
    <x v="1"/>
    <x v="1"/>
  </r>
  <r>
    <n v="275"/>
    <d v="2025-07-01T00:00:00"/>
    <x v="1"/>
    <s v="SFF"/>
    <s v="GALERAS"/>
    <s v="TELPIS"/>
    <x v="1"/>
    <x v="2"/>
  </r>
  <r>
    <n v="276"/>
    <d v="2025-07-03T00:00:00"/>
    <x v="1"/>
    <s v="SFF"/>
    <s v="GALERAS"/>
    <s v="TELPIS"/>
    <x v="1"/>
    <x v="0"/>
  </r>
  <r>
    <n v="277"/>
    <d v="2025-07-05T00:00:00"/>
    <x v="1"/>
    <s v="SFF"/>
    <s v="GALERAS"/>
    <s v="TELPIS"/>
    <x v="1"/>
    <x v="1"/>
  </r>
  <r>
    <n v="278"/>
    <d v="2025-07-11T00:00:00"/>
    <x v="1"/>
    <s v="SFF"/>
    <s v="GALERAS"/>
    <s v="TELPIS"/>
    <x v="1"/>
    <x v="1"/>
  </r>
  <r>
    <n v="279"/>
    <d v="2025-07-12T00:00:00"/>
    <x v="1"/>
    <s v="SFF"/>
    <s v="GALERAS"/>
    <s v="TELPIS"/>
    <x v="1"/>
    <x v="1"/>
  </r>
  <r>
    <n v="280"/>
    <d v="2025-07-22T00:00:00"/>
    <x v="1"/>
    <s v="SFF"/>
    <s v="GALERAS"/>
    <s v="TELPIS"/>
    <x v="0"/>
    <x v="2"/>
  </r>
  <r>
    <n v="281"/>
    <d v="2025-07-22T00:00:00"/>
    <x v="1"/>
    <s v="SFF"/>
    <s v="GALERAS"/>
    <s v="TELPIS"/>
    <x v="1"/>
    <x v="1"/>
  </r>
  <r>
    <n v="282"/>
    <d v="2025-07-26T00:00:00"/>
    <x v="1"/>
    <s v="SFF"/>
    <s v="GALERAS"/>
    <s v="TELPIS"/>
    <x v="0"/>
    <x v="2"/>
  </r>
  <r>
    <n v="283"/>
    <d v="2025-07-26T00:00:00"/>
    <x v="1"/>
    <s v="SFF"/>
    <s v="GALERAS"/>
    <s v="TELPIS"/>
    <x v="1"/>
    <x v="0"/>
  </r>
  <r>
    <n v="284"/>
    <d v="2025-07-28T00:00:00"/>
    <x v="1"/>
    <s v="SFF"/>
    <s v="GALERAS"/>
    <s v="TELPIS"/>
    <x v="1"/>
    <x v="2"/>
  </r>
  <r>
    <n v="285"/>
    <d v="2025-08-07T00:00:00"/>
    <x v="1"/>
    <s v="SFF"/>
    <s v="GALERAS"/>
    <s v="TELPIS"/>
    <x v="0"/>
    <x v="2"/>
  </r>
  <r>
    <n v="286"/>
    <d v="2025-08-07T00:00:00"/>
    <x v="1"/>
    <s v="SFF"/>
    <s v="GALERAS"/>
    <s v="TELPIS"/>
    <x v="1"/>
    <x v="0"/>
  </r>
  <r>
    <n v="287"/>
    <d v="2025-08-07T00:00:00"/>
    <x v="1"/>
    <s v="SFF"/>
    <s v="GALERAS"/>
    <s v="TELPIS"/>
    <x v="1"/>
    <x v="1"/>
  </r>
  <r>
    <n v="288"/>
    <d v="2025-08-10T00:00:00"/>
    <x v="1"/>
    <s v="SFF"/>
    <s v="GALERAS"/>
    <s v="TELPIS"/>
    <x v="0"/>
    <x v="3"/>
  </r>
  <r>
    <n v="289"/>
    <d v="2025-08-10T00:00:00"/>
    <x v="1"/>
    <s v="SFF"/>
    <s v="GALERAS"/>
    <s v="TELPIS"/>
    <x v="0"/>
    <x v="2"/>
  </r>
  <r>
    <n v="290"/>
    <d v="2025-08-13T00:00:00"/>
    <x v="1"/>
    <s v="SFF"/>
    <s v="GALERAS"/>
    <s v="TELPIS"/>
    <x v="1"/>
    <x v="0"/>
  </r>
  <r>
    <n v="291"/>
    <d v="2025-08-13T00:00:00"/>
    <x v="1"/>
    <s v="SFF"/>
    <s v="GALERAS"/>
    <s v="TELPIS"/>
    <x v="0"/>
    <x v="0"/>
  </r>
  <r>
    <n v="292"/>
    <d v="2025-08-14T00:00:00"/>
    <x v="1"/>
    <s v="SFF"/>
    <s v="GALERAS"/>
    <s v="TELPIS"/>
    <x v="0"/>
    <x v="1"/>
  </r>
  <r>
    <n v="293"/>
    <d v="2025-08-18T00:00:00"/>
    <x v="1"/>
    <s v="SFF"/>
    <s v="GALERAS"/>
    <s v="TELPIS"/>
    <x v="1"/>
    <x v="1"/>
  </r>
  <r>
    <n v="294"/>
    <d v="2025-08-21T00:00:00"/>
    <x v="1"/>
    <s v="SFF"/>
    <s v="GALERAS"/>
    <s v="TELPIS"/>
    <x v="1"/>
    <x v="3"/>
  </r>
  <r>
    <n v="295"/>
    <d v="2025-08-21T00:00:00"/>
    <x v="1"/>
    <s v="SFF"/>
    <s v="GALERAS"/>
    <s v="TELPIS"/>
    <x v="1"/>
    <x v="1"/>
  </r>
  <r>
    <n v="296"/>
    <d v="2025-08-23T00:00:00"/>
    <x v="1"/>
    <s v="SFF"/>
    <s v="GALERAS"/>
    <s v="TELPIS"/>
    <x v="1"/>
    <x v="1"/>
  </r>
  <r>
    <n v="297"/>
    <d v="2025-08-24T00:00:00"/>
    <x v="1"/>
    <s v="SFF"/>
    <s v="GALERAS"/>
    <s v="TELPIS"/>
    <x v="1"/>
    <x v="0"/>
  </r>
  <r>
    <n v="298"/>
    <d v="2025-08-29T00:00:00"/>
    <x v="1"/>
    <s v="SFF"/>
    <s v="GALERAS"/>
    <s v="TELPIS"/>
    <x v="0"/>
    <x v="3"/>
  </r>
  <r>
    <n v="299"/>
    <d v="2025-08-31T00:00:00"/>
    <x v="1"/>
    <s v="SFF"/>
    <s v="GALERAS"/>
    <s v="TELPIS"/>
    <x v="1"/>
    <x v="1"/>
  </r>
  <r>
    <n v="300"/>
    <d v="2025-09-06T00:00:00"/>
    <x v="1"/>
    <s v="SFF"/>
    <s v="GALERAS"/>
    <s v="TELPIS"/>
    <x v="1"/>
    <x v="0"/>
  </r>
  <r>
    <n v="301"/>
    <d v="2025-09-07T00:00:00"/>
    <x v="1"/>
    <s v="SFF"/>
    <s v="GALERAS"/>
    <s v="TELPIS"/>
    <x v="1"/>
    <x v="1"/>
  </r>
  <r>
    <n v="302"/>
    <d v="2025-09-07T00:00:00"/>
    <x v="1"/>
    <s v="SFF"/>
    <s v="GALERAS"/>
    <s v="TELPIS"/>
    <x v="0"/>
    <x v="0"/>
  </r>
  <r>
    <n v="303"/>
    <d v="2025-09-07T00:00:00"/>
    <x v="1"/>
    <s v="SFF"/>
    <s v="GALERAS"/>
    <s v="TELPIS"/>
    <x v="0"/>
    <x v="2"/>
  </r>
  <r>
    <n v="304"/>
    <d v="2025-09-07T00:00:00"/>
    <x v="1"/>
    <s v="SFF"/>
    <s v="GALERAS"/>
    <s v="TELPIS"/>
    <x v="0"/>
    <x v="3"/>
  </r>
  <r>
    <n v="305"/>
    <d v="2025-09-07T00:00:00"/>
    <x v="1"/>
    <s v="SFF"/>
    <s v="GALERAS"/>
    <s v="TELPIS"/>
    <x v="1"/>
    <x v="2"/>
  </r>
  <r>
    <n v="306"/>
    <d v="2025-09-13T00:00:00"/>
    <x v="1"/>
    <s v="SFF"/>
    <s v="GALERAS"/>
    <s v="TELPIS"/>
    <x v="0"/>
    <x v="0"/>
  </r>
  <r>
    <n v="307"/>
    <d v="2025-09-13T00:00:00"/>
    <x v="1"/>
    <s v="SFF"/>
    <s v="GALERAS"/>
    <s v="TELPIS"/>
    <x v="1"/>
    <x v="0"/>
  </r>
  <r>
    <n v="308"/>
    <d v="2025-09-13T00:00:00"/>
    <x v="1"/>
    <s v="SFF"/>
    <s v="GALERAS"/>
    <s v="TELPIS"/>
    <x v="0"/>
    <x v="3"/>
  </r>
  <r>
    <n v="309"/>
    <d v="2025-09-13T00:00:00"/>
    <x v="1"/>
    <s v="SFF"/>
    <s v="GALERAS"/>
    <s v="TELPIS"/>
    <x v="0"/>
    <x v="2"/>
  </r>
  <r>
    <n v="310"/>
    <d v="2025-09-14T00:00:00"/>
    <x v="1"/>
    <s v="SFF"/>
    <s v="GALERAS"/>
    <s v="TELPIS"/>
    <x v="1"/>
    <x v="1"/>
  </r>
  <r>
    <n v="311"/>
    <d v="2025-09-21T00:00:00"/>
    <x v="1"/>
    <s v="SFF"/>
    <s v="GALERAS"/>
    <s v="TELPIS"/>
    <x v="1"/>
    <x v="3"/>
  </r>
  <r>
    <n v="312"/>
    <d v="2025-09-21T00:00:00"/>
    <x v="1"/>
    <s v="SFF"/>
    <s v="GALERAS"/>
    <s v="TELPIS"/>
    <x v="1"/>
    <x v="0"/>
  </r>
  <r>
    <n v="313"/>
    <d v="2025-09-21T00:00:00"/>
    <x v="1"/>
    <s v="SFF"/>
    <s v="GALERAS"/>
    <s v="TELPIS"/>
    <x v="0"/>
    <x v="1"/>
  </r>
  <r>
    <n v="314"/>
    <d v="2025-09-21T00:00:00"/>
    <x v="1"/>
    <s v="SFF"/>
    <s v="GALERAS"/>
    <s v="TELPIS"/>
    <x v="0"/>
    <x v="1"/>
  </r>
  <r>
    <n v="315"/>
    <d v="2025-08-21T00:00:00"/>
    <x v="1"/>
    <s v="SFF"/>
    <s v="GALERAS"/>
    <s v="TELPIS"/>
    <x v="0"/>
    <x v="1"/>
  </r>
  <r>
    <n v="316"/>
    <d v="2025-09-21T00:00:00"/>
    <x v="1"/>
    <s v="SFF"/>
    <s v="GALERAS"/>
    <s v="TELPIS"/>
    <x v="0"/>
    <x v="0"/>
  </r>
  <r>
    <n v="317"/>
    <d v="2025-09-27T00:00:00"/>
    <x v="1"/>
    <s v="SFF"/>
    <s v="GALERAS"/>
    <s v="TELPIS"/>
    <x v="1"/>
    <x v="0"/>
  </r>
  <r>
    <n v="318"/>
    <d v="2025-09-27T00:00:00"/>
    <x v="1"/>
    <s v="SFF"/>
    <s v="GALERAS"/>
    <s v="TELPIS"/>
    <x v="1"/>
    <x v="0"/>
  </r>
  <r>
    <n v="319"/>
    <d v="2025-07-02T00:00:00"/>
    <x v="1"/>
    <s v="SFF"/>
    <s v="Otún Quimbaya"/>
    <s v="SFF OTÚN QUIMBAYA"/>
    <x v="1"/>
    <x v="3"/>
  </r>
  <r>
    <n v="320"/>
    <d v="2025-07-02T00:00:00"/>
    <x v="1"/>
    <s v="SFF"/>
    <s v="Otún Quimbaya"/>
    <s v="SFF OTÚN QUIMBAYA"/>
    <x v="1"/>
    <x v="0"/>
  </r>
  <r>
    <n v="321"/>
    <d v="2025-07-05T00:00:00"/>
    <x v="1"/>
    <s v="SFF"/>
    <s v="Otún Quimbaya"/>
    <s v="SFF OTÚN QUIMBAYA"/>
    <x v="0"/>
    <x v="1"/>
  </r>
  <r>
    <n v="322"/>
    <d v="2025-07-06T00:00:00"/>
    <x v="1"/>
    <s v="SFF"/>
    <s v="Otún Quimbaya"/>
    <s v="SFF OTÚN QUIMBAYA"/>
    <x v="1"/>
    <x v="1"/>
  </r>
  <r>
    <n v="323"/>
    <d v="2025-07-10T00:00:00"/>
    <x v="1"/>
    <s v="SFF"/>
    <s v="Otún Quimbaya"/>
    <s v="SFF OTÚN QUIMBAYA"/>
    <x v="0"/>
    <x v="0"/>
  </r>
  <r>
    <n v="324"/>
    <d v="2025-07-17T00:00:00"/>
    <x v="1"/>
    <s v="SFF"/>
    <s v="Otún Quimbaya"/>
    <s v="SFF OTÚN QUIMBAYA"/>
    <x v="1"/>
    <x v="3"/>
  </r>
  <r>
    <n v="325"/>
    <d v="2025-07-20T00:00:00"/>
    <x v="1"/>
    <s v="SFF"/>
    <s v="Otún Quimbaya"/>
    <s v="SFF OTÚN QUIMBAYA"/>
    <x v="1"/>
    <x v="1"/>
  </r>
  <r>
    <n v="326"/>
    <d v="2025-07-20T00:00:00"/>
    <x v="1"/>
    <s v="SFF"/>
    <s v="Otún Quimbaya"/>
    <s v="SFF OTÚN QUIMBAYA"/>
    <x v="1"/>
    <x v="0"/>
  </r>
  <r>
    <n v="327"/>
    <d v="2025-07-20T00:00:00"/>
    <x v="1"/>
    <s v="SFF"/>
    <s v="Otún Quimbaya"/>
    <s v="SFF OTÚN QUIMBAYA"/>
    <x v="1"/>
    <x v="0"/>
  </r>
  <r>
    <n v="328"/>
    <d v="2025-07-20T00:00:00"/>
    <x v="1"/>
    <s v="SFF"/>
    <s v="Otún Quimbaya"/>
    <s v="SFF OTÚN QUIMBAYA"/>
    <x v="1"/>
    <x v="0"/>
  </r>
  <r>
    <n v="329"/>
    <d v="2025-07-20T00:00:00"/>
    <x v="1"/>
    <s v="SFF"/>
    <s v="Otún Quimbaya"/>
    <s v="SFF OTÚN QUIMBAYA"/>
    <x v="1"/>
    <x v="2"/>
  </r>
  <r>
    <n v="330"/>
    <d v="2025-07-20T00:00:00"/>
    <x v="1"/>
    <s v="SFF"/>
    <s v="Otún Quimbaya"/>
    <s v="SFF OTÚN QUIMBAYA"/>
    <x v="0"/>
    <x v="1"/>
  </r>
  <r>
    <n v="331"/>
    <d v="2025-07-20T00:00:00"/>
    <x v="1"/>
    <s v="SFF"/>
    <s v="Otún Quimbaya"/>
    <s v="SFF OTÚN QUIMBAYA"/>
    <x v="1"/>
    <x v="0"/>
  </r>
  <r>
    <n v="332"/>
    <d v="2025-07-20T00:00:00"/>
    <x v="1"/>
    <s v="SFF"/>
    <s v="Otún Quimbaya"/>
    <s v="SFF OTÚN QUIMBAYA"/>
    <x v="1"/>
    <x v="0"/>
  </r>
  <r>
    <n v="333"/>
    <d v="2025-07-23T00:00:00"/>
    <x v="1"/>
    <s v="SFF"/>
    <s v="Otún Quimbaya"/>
    <s v="SFF OTÚN QUIMBAYA"/>
    <x v="1"/>
    <x v="0"/>
  </r>
  <r>
    <n v="334"/>
    <d v="2025-07-25T00:00:00"/>
    <x v="1"/>
    <s v="SFF"/>
    <s v="Otún Quimbaya"/>
    <s v="SFF OTÚN QUIMBAYA"/>
    <x v="1"/>
    <x v="1"/>
  </r>
  <r>
    <n v="335"/>
    <d v="2025-07-27T00:00:00"/>
    <x v="1"/>
    <s v="SFF"/>
    <s v="Otún Quimbaya"/>
    <s v="SFF OTÚN QUIMBAYA"/>
    <x v="1"/>
    <x v="2"/>
  </r>
  <r>
    <n v="336"/>
    <d v="2025-07-27T00:00:00"/>
    <x v="1"/>
    <s v="SFF"/>
    <s v="Otún Quimbaya"/>
    <s v="SFF OTÚN QUIMBAYA"/>
    <x v="1"/>
    <x v="1"/>
  </r>
  <r>
    <n v="337"/>
    <d v="2025-07-28T00:00:00"/>
    <x v="1"/>
    <s v="SFF"/>
    <s v="Otún Quimbaya"/>
    <s v="SFF OTÚN QUIMBAYA"/>
    <x v="1"/>
    <x v="1"/>
  </r>
  <r>
    <n v="338"/>
    <d v="2025-07-28T00:00:00"/>
    <x v="1"/>
    <s v="SFF"/>
    <s v="Otún Quimbaya"/>
    <s v="SFF OTÚN QUIMBAYA"/>
    <x v="1"/>
    <x v="0"/>
  </r>
  <r>
    <n v="339"/>
    <d v="2025-07-28T00:00:00"/>
    <x v="1"/>
    <s v="SFF"/>
    <s v="Otún Quimbaya"/>
    <s v="SFF OTÚN QUIMBAYA"/>
    <x v="0"/>
    <x v="3"/>
  </r>
  <r>
    <n v="340"/>
    <d v="2025-07-28T00:00:00"/>
    <x v="1"/>
    <s v="SFF"/>
    <s v="Otún Quimbaya"/>
    <s v="SFF OTÚN QUIMBAYA"/>
    <x v="3"/>
    <x v="1"/>
  </r>
  <r>
    <n v="341"/>
    <d v="2025-07-28T00:00:00"/>
    <x v="1"/>
    <s v="SFF"/>
    <s v="Otún Quimbaya"/>
    <s v="SFF OTÚN QUIMBAYA"/>
    <x v="1"/>
    <x v="1"/>
  </r>
  <r>
    <n v="342"/>
    <d v="2025-07-28T00:00:00"/>
    <x v="1"/>
    <s v="SFF"/>
    <s v="Otún Quimbaya"/>
    <s v="SFF OTÚN QUIMBAYA"/>
    <x v="1"/>
    <x v="0"/>
  </r>
  <r>
    <n v="343"/>
    <d v="2025-07-28T00:00:00"/>
    <x v="1"/>
    <s v="SFF"/>
    <s v="Otún Quimbaya"/>
    <s v="SFF OTÚN QUIMBAYA"/>
    <x v="1"/>
    <x v="0"/>
  </r>
  <r>
    <n v="344"/>
    <d v="2025-07-30T00:00:00"/>
    <x v="1"/>
    <s v="SFF"/>
    <s v="Otún Quimbaya"/>
    <s v="SFF OTÚN QUIMBAYA"/>
    <x v="1"/>
    <x v="0"/>
  </r>
  <r>
    <n v="345"/>
    <d v="2025-07-30T00:00:00"/>
    <x v="1"/>
    <s v="SFF"/>
    <s v="Otún Quimbaya"/>
    <s v="SFF OTÚN QUIMBAYA"/>
    <x v="1"/>
    <x v="3"/>
  </r>
  <r>
    <n v="346"/>
    <d v="2025-07-30T00:00:00"/>
    <x v="1"/>
    <s v="SFF"/>
    <s v="Otún Quimbaya"/>
    <s v="SFF OTÚN QUIMBAYA"/>
    <x v="1"/>
    <x v="2"/>
  </r>
  <r>
    <n v="347"/>
    <d v="2025-08-02T00:00:00"/>
    <x v="1"/>
    <s v="SFF"/>
    <s v="Otún Quimbaya"/>
    <s v="SFF OTÚN QUIMBAYA"/>
    <x v="1"/>
    <x v="0"/>
  </r>
  <r>
    <n v="348"/>
    <d v="2025-08-02T00:00:00"/>
    <x v="1"/>
    <s v="SFF"/>
    <s v="Otún Quimbaya"/>
    <s v="SFF OTÚN QUIMBAYA"/>
    <x v="1"/>
    <x v="1"/>
  </r>
  <r>
    <n v="349"/>
    <d v="2025-08-02T00:00:00"/>
    <x v="1"/>
    <s v="SFF"/>
    <s v="Otún Quimbaya"/>
    <s v="SFF OTÚN QUIMBAYA"/>
    <x v="1"/>
    <x v="0"/>
  </r>
  <r>
    <n v="350"/>
    <d v="2025-08-03T00:00:00"/>
    <x v="1"/>
    <s v="SFF"/>
    <s v="Otún Quimbaya"/>
    <s v="SFF OTÚN QUIMBAYA"/>
    <x v="1"/>
    <x v="3"/>
  </r>
  <r>
    <n v="351"/>
    <d v="2025-08-03T00:00:00"/>
    <x v="1"/>
    <s v="SFF"/>
    <s v="Otún Quimbaya"/>
    <s v="SFF OTÚN QUIMBAYA"/>
    <x v="0"/>
    <x v="1"/>
  </r>
  <r>
    <n v="352"/>
    <d v="2025-08-03T00:00:00"/>
    <x v="1"/>
    <s v="SFF"/>
    <s v="Otún Quimbaya"/>
    <s v="SFF OTÚN QUIMBAYA"/>
    <x v="0"/>
    <x v="0"/>
  </r>
  <r>
    <n v="353"/>
    <d v="2025-08-03T00:00:00"/>
    <x v="1"/>
    <s v="SFF"/>
    <s v="Otún Quimbaya"/>
    <s v="SFF OTÚN QUIMBAYA"/>
    <x v="1"/>
    <x v="0"/>
  </r>
  <r>
    <n v="354"/>
    <d v="2025-08-03T00:00:00"/>
    <x v="1"/>
    <s v="SFF"/>
    <s v="Otún Quimbaya"/>
    <s v="SFF OTÚN QUIMBAYA"/>
    <x v="1"/>
    <x v="1"/>
  </r>
  <r>
    <n v="355"/>
    <d v="2024-08-06T00:00:00"/>
    <x v="1"/>
    <s v="SFF"/>
    <s v="Otún Quimbaya"/>
    <s v="SFF OTÚN QUIMBAYA"/>
    <x v="0"/>
    <x v="1"/>
  </r>
  <r>
    <n v="356"/>
    <d v="2025-08-13T00:00:00"/>
    <x v="1"/>
    <s v="SFF"/>
    <s v="Otún Quimbaya"/>
    <s v="SFF OTÚN QUIMBAYA"/>
    <x v="1"/>
    <x v="0"/>
  </r>
  <r>
    <n v="357"/>
    <d v="2025-08-14T00:00:00"/>
    <x v="1"/>
    <s v="SFF"/>
    <s v="Otún Quimbaya"/>
    <s v="SFF OTÚN QUIMBAYA"/>
    <x v="1"/>
    <x v="0"/>
  </r>
  <r>
    <n v="358"/>
    <d v="2025-08-15T00:00:00"/>
    <x v="1"/>
    <s v="SFF"/>
    <s v="Otún Quimbaya"/>
    <s v="SFF OTÚN QUIMBAYA"/>
    <x v="0"/>
    <x v="0"/>
  </r>
  <r>
    <n v="359"/>
    <d v="2025-08-17T00:00:00"/>
    <x v="1"/>
    <s v="SFF"/>
    <s v="Otún Quimbaya"/>
    <s v="SFF OTÚN QUIMBAYA"/>
    <x v="0"/>
    <x v="3"/>
  </r>
  <r>
    <n v="360"/>
    <d v="2025-08-17T00:00:00"/>
    <x v="1"/>
    <s v="SFF"/>
    <s v="Otún Quimbaya"/>
    <s v="SFF OTÚN QUIMBAYA"/>
    <x v="1"/>
    <x v="3"/>
  </r>
  <r>
    <n v="361"/>
    <d v="2025-08-17T00:00:00"/>
    <x v="1"/>
    <s v="SFF"/>
    <s v="Otún Quimbaya"/>
    <s v="SFF OTÚN QUIMBAYA"/>
    <x v="0"/>
    <x v="3"/>
  </r>
  <r>
    <n v="362"/>
    <d v="2025-08-17T00:00:00"/>
    <x v="1"/>
    <s v="SFF"/>
    <s v="Otún Quimbaya"/>
    <s v="SFF OTÚN QUIMBAYA"/>
    <x v="0"/>
    <x v="0"/>
  </r>
  <r>
    <n v="363"/>
    <d v="2025-08-17T00:00:00"/>
    <x v="1"/>
    <s v="SFF"/>
    <s v="Otún Quimbaya"/>
    <s v="SFF OTÚN QUIMBAYA"/>
    <x v="0"/>
    <x v="3"/>
  </r>
  <r>
    <n v="364"/>
    <d v="2025-08-17T00:00:00"/>
    <x v="1"/>
    <s v="SFF"/>
    <s v="Otún Quimbaya"/>
    <s v="SFF OTÚN QUIMBAYA"/>
    <x v="1"/>
    <x v="0"/>
  </r>
  <r>
    <n v="365"/>
    <d v="2025-08-18T00:00:00"/>
    <x v="1"/>
    <s v="SFF"/>
    <s v="Otún Quimbaya"/>
    <s v="SFF OTÚN QUIMBAYA"/>
    <x v="1"/>
    <x v="1"/>
  </r>
  <r>
    <n v="366"/>
    <d v="2025-08-18T00:00:00"/>
    <x v="1"/>
    <s v="SFF"/>
    <s v="Otún Quimbaya"/>
    <s v="SFF OTÚN QUIMBAYA"/>
    <x v="0"/>
    <x v="1"/>
  </r>
  <r>
    <n v="367"/>
    <d v="2025-08-19T00:00:00"/>
    <x v="1"/>
    <s v="SFF"/>
    <s v="Otún Quimbaya"/>
    <s v="SFF OTÚN QUIMBAYA"/>
    <x v="0"/>
    <x v="1"/>
  </r>
  <r>
    <n v="368"/>
    <d v="2025-08-22T00:00:00"/>
    <x v="1"/>
    <s v="SFF"/>
    <s v="Otún Quimbaya"/>
    <s v="SFF OTÚN QUIMBAYA"/>
    <x v="1"/>
    <x v="3"/>
  </r>
  <r>
    <n v="369"/>
    <d v="2025-08-22T00:00:00"/>
    <x v="1"/>
    <s v="SFF"/>
    <s v="Otún Quimbaya"/>
    <s v="SFF OTÚN QUIMBAYA"/>
    <x v="1"/>
    <x v="0"/>
  </r>
  <r>
    <n v="370"/>
    <d v="2025-08-22T00:00:00"/>
    <x v="1"/>
    <s v="SFF"/>
    <s v="Otún Quimbaya"/>
    <s v="SFF OTÚN QUIMBAYA"/>
    <x v="0"/>
    <x v="1"/>
  </r>
  <r>
    <n v="371"/>
    <d v="2025-08-22T00:00:00"/>
    <x v="1"/>
    <s v="SFF"/>
    <s v="Otún Quimbaya"/>
    <s v="SFF OTÚN QUIMBAYA"/>
    <x v="0"/>
    <x v="2"/>
  </r>
  <r>
    <n v="372"/>
    <d v="2025-08-22T00:00:00"/>
    <x v="1"/>
    <s v="SFF"/>
    <s v="Otún Quimbaya"/>
    <s v="SFF OTÚN QUIMBAYA"/>
    <x v="1"/>
    <x v="0"/>
  </r>
  <r>
    <n v="373"/>
    <d v="2025-08-23T00:00:00"/>
    <x v="1"/>
    <s v="SFF"/>
    <s v="Otún Quimbaya"/>
    <s v="SFF OTÚN QUIMBAYA"/>
    <x v="0"/>
    <x v="3"/>
  </r>
  <r>
    <n v="374"/>
    <d v="2025-08-23T00:00:00"/>
    <x v="1"/>
    <s v="SFF"/>
    <s v="Otún Quimbaya"/>
    <s v="SFF OTÚN QUIMBAYA"/>
    <x v="2"/>
    <x v="1"/>
  </r>
  <r>
    <n v="375"/>
    <d v="2025-08-25T00:00:00"/>
    <x v="1"/>
    <s v="SFF"/>
    <s v="Otún Quimbaya"/>
    <s v="SFF OTÚN QUIMBAYA"/>
    <x v="0"/>
    <x v="3"/>
  </r>
  <r>
    <n v="376"/>
    <d v="2025-08-30T00:00:00"/>
    <x v="1"/>
    <s v="SFF"/>
    <s v="Otún Quimbaya"/>
    <s v="SFF OTÚN QUIMBAYA"/>
    <x v="1"/>
    <x v="1"/>
  </r>
  <r>
    <n v="377"/>
    <d v="2025-08-30T00:00:00"/>
    <x v="1"/>
    <s v="SFF"/>
    <s v="Otún Quimbaya"/>
    <s v="SFF OTÚN QUIMBAYA"/>
    <x v="1"/>
    <x v="3"/>
  </r>
  <r>
    <n v="378"/>
    <d v="2025-08-30T00:00:00"/>
    <x v="1"/>
    <s v="SFF"/>
    <s v="Otún Quimbaya"/>
    <s v="SFF OTÚN QUIMBAYA"/>
    <x v="1"/>
    <x v="1"/>
  </r>
  <r>
    <n v="379"/>
    <d v="2025-09-01T00:00:00"/>
    <x v="1"/>
    <s v="SFF"/>
    <s v="Otún Quimbaya"/>
    <s v="SFF OTÚN QUIMBAYA"/>
    <x v="1"/>
    <x v="3"/>
  </r>
  <r>
    <n v="380"/>
    <d v="2025-09-01T00:00:00"/>
    <x v="1"/>
    <s v="SFF"/>
    <s v="Otún Quimbaya"/>
    <s v="SFF OTÚN QUIMBAYA"/>
    <x v="1"/>
    <x v="0"/>
  </r>
  <r>
    <n v="381"/>
    <d v="2025-09-01T00:00:00"/>
    <x v="1"/>
    <s v="SFF"/>
    <s v="Otún Quimbaya"/>
    <s v="SFF OTÚN QUIMBAYA"/>
    <x v="1"/>
    <x v="1"/>
  </r>
  <r>
    <n v="382"/>
    <d v="2025-09-01T00:00:00"/>
    <x v="1"/>
    <s v="SFF"/>
    <s v="Otún Quimbaya"/>
    <s v="SFF OTÚN QUIMBAYA"/>
    <x v="1"/>
    <x v="3"/>
  </r>
  <r>
    <n v="383"/>
    <d v="2025-09-01T00:00:00"/>
    <x v="1"/>
    <s v="SFF"/>
    <s v="Otún Quimbaya"/>
    <s v="SFF OTÚN QUIMBAYA"/>
    <x v="1"/>
    <x v="3"/>
  </r>
  <r>
    <n v="384"/>
    <d v="2025-09-03T00:00:00"/>
    <x v="1"/>
    <s v="SFF"/>
    <s v="Otún Quimbaya"/>
    <s v="SFF OTÚN QUIMBAYA"/>
    <x v="1"/>
    <x v="1"/>
  </r>
  <r>
    <n v="385"/>
    <d v="2025-09-06T00:00:00"/>
    <x v="1"/>
    <s v="SFF"/>
    <s v="Otún Quimbaya"/>
    <s v="SFF OTÚN QUIMBAYA"/>
    <x v="1"/>
    <x v="1"/>
  </r>
  <r>
    <n v="386"/>
    <d v="2025-09-13T00:00:00"/>
    <x v="1"/>
    <s v="SFF"/>
    <s v="Otún Quimbaya"/>
    <s v="SFF OTÚN QUIMBAYA"/>
    <x v="1"/>
    <x v="3"/>
  </r>
  <r>
    <n v="387"/>
    <d v="2025-09-13T00:00:00"/>
    <x v="1"/>
    <s v="SFF"/>
    <s v="Otún Quimbaya"/>
    <s v="SFF OTÚN QUIMBAYA"/>
    <x v="0"/>
    <x v="1"/>
  </r>
  <r>
    <n v="388"/>
    <d v="2025-09-14T00:00:00"/>
    <x v="1"/>
    <s v="SFF"/>
    <s v="Otún Quimbaya"/>
    <s v="SFF OTÚN QUIMBAYA"/>
    <x v="1"/>
    <x v="1"/>
  </r>
  <r>
    <n v="389"/>
    <d v="2025-09-14T00:00:00"/>
    <x v="1"/>
    <s v="SFF"/>
    <s v="Otún Quimbaya"/>
    <s v="SFF OTÚN QUIMBAYA"/>
    <x v="0"/>
    <x v="3"/>
  </r>
  <r>
    <n v="390"/>
    <d v="2025-09-17T00:00:00"/>
    <x v="1"/>
    <s v="SFF"/>
    <s v="Otún Quimbaya"/>
    <s v="SFF OTÚN QUIMBAYA"/>
    <x v="0"/>
    <x v="1"/>
  </r>
  <r>
    <n v="391"/>
    <d v="2025-09-19T00:00:00"/>
    <x v="1"/>
    <s v="SFF"/>
    <s v="Otún Quimbaya"/>
    <s v="SFF OTÚN QUIMBAYA"/>
    <x v="0"/>
    <x v="1"/>
  </r>
  <r>
    <n v="392"/>
    <d v="2025-09-19T00:00:00"/>
    <x v="1"/>
    <s v="SFF"/>
    <s v="Otún Quimbaya"/>
    <s v="SFF OTÚN QUIMBAYA"/>
    <x v="1"/>
    <x v="0"/>
  </r>
  <r>
    <n v="393"/>
    <d v="2025-09-19T00:00:00"/>
    <x v="1"/>
    <s v="SFF"/>
    <s v="Otún Quimbaya"/>
    <s v="SFF OTÚN QUIMBAYA"/>
    <x v="1"/>
    <x v="0"/>
  </r>
  <r>
    <n v="394"/>
    <d v="2025-09-19T00:00:00"/>
    <x v="1"/>
    <s v="SFF"/>
    <s v="Otún Quimbaya"/>
    <s v="SFF OTÚN QUIMBAYA"/>
    <x v="1"/>
    <x v="0"/>
  </r>
  <r>
    <n v="395"/>
    <d v="2025-09-19T00:00:00"/>
    <x v="1"/>
    <s v="SFF"/>
    <s v="Otún Quimbaya"/>
    <s v="SFF OTÚN QUIMBAYA"/>
    <x v="1"/>
    <x v="0"/>
  </r>
  <r>
    <n v="396"/>
    <d v="2025-09-19T00:00:00"/>
    <x v="1"/>
    <s v="SFF"/>
    <s v="Otún Quimbaya"/>
    <s v="SFF OTÚN QUIMBAYA"/>
    <x v="1"/>
    <x v="0"/>
  </r>
  <r>
    <n v="397"/>
    <d v="2025-09-19T00:00:00"/>
    <x v="1"/>
    <s v="SFF"/>
    <s v="Otún Quimbaya"/>
    <s v="SFF OTÚN QUIMBAYA"/>
    <x v="1"/>
    <x v="0"/>
  </r>
  <r>
    <n v="398"/>
    <d v="2025-09-19T00:00:00"/>
    <x v="1"/>
    <s v="SFF"/>
    <s v="Otún Quimbaya"/>
    <s v="SFF OTÚN QUIMBAYA"/>
    <x v="0"/>
    <x v="0"/>
  </r>
  <r>
    <n v="399"/>
    <d v="2025-09-21T00:00:00"/>
    <x v="1"/>
    <s v="SFF"/>
    <s v="Otún Quimbaya"/>
    <s v="SFF OTÚN QUIMBAYA"/>
    <x v="1"/>
    <x v="1"/>
  </r>
  <r>
    <n v="400"/>
    <d v="2025-09-24T00:00:00"/>
    <x v="1"/>
    <s v="SFF"/>
    <s v="Otún Quimbaya"/>
    <s v="SFF OTÚN QUIMBAYA"/>
    <x v="1"/>
    <x v="2"/>
  </r>
  <r>
    <n v="401"/>
    <d v="2025-09-27T00:00:00"/>
    <x v="1"/>
    <s v="SFF"/>
    <s v="Otún Quimbaya"/>
    <s v="SFF OTÚN QUIMBAYA"/>
    <x v="0"/>
    <x v="2"/>
  </r>
  <r>
    <n v="402"/>
    <d v="2025-09-27T00:00:00"/>
    <x v="1"/>
    <s v="SFF"/>
    <s v="Otún Quimbaya"/>
    <s v="SFF OTÚN QUIMBAYA"/>
    <x v="0"/>
    <x v="2"/>
  </r>
  <r>
    <n v="403"/>
    <d v="2025-09-27T00:00:00"/>
    <x v="1"/>
    <s v="SFF"/>
    <s v="Otún Quimbaya"/>
    <s v="SFF OTÚN QUIMBAYA"/>
    <x v="1"/>
    <x v="3"/>
  </r>
  <r>
    <n v="404"/>
    <d v="2025-09-27T00:00:00"/>
    <x v="1"/>
    <s v="SFF"/>
    <s v="Otún Quimbaya"/>
    <s v="SFF OTÚN QUIMBAYA"/>
    <x v="1"/>
    <x v="0"/>
  </r>
  <r>
    <n v="405"/>
    <d v="2025-09-27T00:00:00"/>
    <x v="1"/>
    <s v="SFF"/>
    <s v="Otún Quimbaya"/>
    <s v="SFF OTÚN QUIMBAYA"/>
    <x v="0"/>
    <x v="2"/>
  </r>
  <r>
    <n v="406"/>
    <d v="2025-09-27T00:00:00"/>
    <x v="1"/>
    <s v="SFF"/>
    <s v="Otún Quimbaya"/>
    <s v="SFF OTÚN QUIMBAYA"/>
    <x v="1"/>
    <x v="1"/>
  </r>
  <r>
    <n v="407"/>
    <d v="2025-09-27T00:00:00"/>
    <x v="1"/>
    <s v="SFF"/>
    <s v="Otún Quimbaya"/>
    <s v="SFF OTÚN QUIMBAYA"/>
    <x v="1"/>
    <x v="3"/>
  </r>
  <r>
    <n v="408"/>
    <d v="2025-09-27T00:00:00"/>
    <x v="1"/>
    <s v="SFF"/>
    <s v="Otún Quimbaya"/>
    <s v="SFF OTÚN QUIMBAYA"/>
    <x v="0"/>
    <x v="0"/>
  </r>
  <r>
    <n v="409"/>
    <d v="2025-09-27T00:00:00"/>
    <x v="1"/>
    <s v="SFF"/>
    <s v="Otún Quimbaya"/>
    <s v="SFF OTÚN QUIMBAYA"/>
    <x v="0"/>
    <x v="2"/>
  </r>
  <r>
    <n v="410"/>
    <d v="2025-09-27T00:00:00"/>
    <x v="1"/>
    <s v="SFF"/>
    <s v="Otún Quimbaya"/>
    <s v="SFF OTÚN QUIMBAYA"/>
    <x v="1"/>
    <x v="0"/>
  </r>
  <r>
    <n v="411"/>
    <d v="2025-09-27T00:00:00"/>
    <x v="1"/>
    <s v="SFF"/>
    <s v="Otún Quimbaya"/>
    <s v="SFF OTÚN QUIMBAYA"/>
    <x v="0"/>
    <x v="2"/>
  </r>
  <r>
    <n v="412"/>
    <d v="2025-09-27T00:00:00"/>
    <x v="1"/>
    <s v="SFF"/>
    <s v="Otún Quimbaya"/>
    <s v="SFF OTÚN QUIMBAYA"/>
    <x v="0"/>
    <x v="0"/>
  </r>
  <r>
    <n v="413"/>
    <d v="2025-09-27T00:00:00"/>
    <x v="1"/>
    <s v="SFF"/>
    <s v="Otún Quimbaya"/>
    <s v="SFF OTÚN QUIMBAYA"/>
    <x v="1"/>
    <x v="2"/>
  </r>
  <r>
    <n v="414"/>
    <d v="2025-09-27T00:00:00"/>
    <x v="1"/>
    <s v="SFF"/>
    <s v="Otún Quimbaya"/>
    <s v="SFF OTÚN QUIMBAYA"/>
    <x v="0"/>
    <x v="2"/>
  </r>
  <r>
    <n v="415"/>
    <d v="2025-09-27T00:00:00"/>
    <x v="1"/>
    <s v="SFF"/>
    <s v="Otún Quimbaya"/>
    <s v="SFF OTÚN QUIMBAYA"/>
    <x v="0"/>
    <x v="2"/>
  </r>
  <r>
    <n v="416"/>
    <d v="2025-09-28T00:00:00"/>
    <x v="1"/>
    <s v="SFF"/>
    <s v="Otún Quimbaya"/>
    <s v="SFF OTÚN QUIMBAYA"/>
    <x v="1"/>
    <x v="0"/>
  </r>
  <r>
    <n v="417"/>
    <d v="2025-09-28T00:00:00"/>
    <x v="1"/>
    <s v="SFF"/>
    <s v="Otún Quimbaya"/>
    <s v="SFF OTÚN QUIMBAYA"/>
    <x v="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806BCEC-98E4-4689-8FAF-65FC69A271B3}" name="TablaDinámica2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H9" firstHeaderRow="0" firstDataRow="1" firstDataCol="1"/>
  <pivotFields count="13">
    <pivotField showAll="0"/>
    <pivotField showAll="0"/>
    <pivotField showAll="0"/>
    <pivotField showAll="0"/>
    <pivotField axis="axisRow" showAll="0">
      <items count="6">
        <item x="0"/>
        <item x="2"/>
        <item x="4"/>
        <item x="1"/>
        <item x="3"/>
        <item t="default"/>
      </items>
    </pivotField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4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Suma de Contacto con la Naturaleza" fld="6" baseField="0" baseItem="0"/>
    <dataField name="Suma de Descanso" fld="7" baseField="0" baseItem="0"/>
    <dataField name="Suma de Académico" fld="8" baseField="0" baseItem="0"/>
    <dataField name="Suma de Contacto Comun. Local" fld="9" baseField="0" baseItem="0"/>
    <dataField name="Suma de Deporte" fld="10" baseField="0" baseItem="0"/>
    <dataField name="Suma de Salud" fld="11" baseField="0" baseItem="0"/>
    <dataField name="Suma de Historia y Cultura" fld="1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FCA3851-4B8C-454C-8803-2B1AB0734BE1}" name="TablaDinámica4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F8" firstHeaderRow="0" firstDataRow="1" firstDataCol="1"/>
  <pivotFields count="11">
    <pivotField showAll="0"/>
    <pivotField numFmtId="164" showAll="0"/>
    <pivotField showAll="0"/>
    <pivotField showAll="0"/>
    <pivotField axis="axisRow" showAll="0">
      <items count="5">
        <item x="0"/>
        <item x="2"/>
        <item x="1"/>
        <item x="3"/>
        <item t="default"/>
      </items>
    </pivotField>
    <pivotField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4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uma de Página Web" fld="6" baseField="0" baseItem="0"/>
    <dataField name="Suma de Internet" fld="7" baseField="0" baseItem="0"/>
    <dataField name="Suma de Amigos y Familiares" fld="8" baseField="0" baseItem="0"/>
    <dataField name="Suma de Agencias de Viaje" fld="9" baseField="0" baseItem="0"/>
    <dataField name="Suma de Medios Masivos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F256D28-D301-4423-85E2-04A1E83F1762}" name="TablaDinámica10" cacheId="2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9" firstHeaderRow="1" firstDataRow="1" firstDataCol="1" rowPageCount="1" colPageCount="1"/>
  <pivotFields count="8">
    <pivotField showAll="0"/>
    <pivotField numFmtId="164" showAll="0"/>
    <pivotField axis="axisPage" showAll="0">
      <items count="3">
        <item x="1"/>
        <item x="0"/>
        <item t="default"/>
      </items>
    </pivotField>
    <pivotField showAll="0"/>
    <pivotField showAll="0"/>
    <pivotField showAll="0"/>
    <pivotField showAll="0">
      <items count="6">
        <item x="4"/>
        <item x="1"/>
        <item x="0"/>
        <item x="3"/>
        <item x="2"/>
        <item t="default"/>
      </items>
    </pivotField>
    <pivotField axis="axisRow" dataField="1" showAll="0">
      <items count="6">
        <item x="2"/>
        <item x="1"/>
        <item x="0"/>
        <item x="3"/>
        <item x="4"/>
        <item t="default"/>
      </items>
    </pivotField>
  </pivotFields>
  <rowFields count="1">
    <field x="7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pageFields count="1">
    <pageField fld="2" hier="-1"/>
  </pageFields>
  <dataFields count="1">
    <dataField name="Cuenta de Edad" fld="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9A4B082-96B6-41EC-B24D-A08BABB75DDE}" name="Form_Responses" displayName="Form_Responses" ref="A1:BA111">
  <tableColumns count="53">
    <tableColumn id="1" xr3:uid="{0AA94E46-4D7A-4AF6-BBC3-B28FAD581F2A}" name="Marca temporal"/>
    <tableColumn id="2" xr3:uid="{27EF5EE5-58BA-4BB1-80FD-D55343A95E87}" name="Dirección de correo electrónico"/>
    <tableColumn id="3" xr3:uid="{588CBC0D-FEBD-461D-8E88-4310CA0C39F1}" name="Señor(a)  visitante de acuerdo con la Política de manejo de datos personales, autoriza de manera libre, previa, expresa y voluntaria  a Parques Nacionales Naturales de Colombia para que le envié información a su correo electrónico sobre los Parques Nacion"/>
    <tableColumn id="4" xr3:uid="{D394F398-DBB9-4B2F-A1FC-333A1C209912}" name="¿Sabe que acaba de visitar un Área Protegida del Sistema de Parques Nacionales Naturales de Colombia ?"/>
    <tableColumn id="5" xr3:uid="{25EB82E8-1D73-4772-84A2-9EDC2E2DC5B0}" name="¿Qué lo motivó a visitar esta Área Protegida? [.]"/>
    <tableColumn id="6" xr3:uid="{10FD9C55-8F4F-4EC0-BBAF-FDD3FDF40260}" name="Otro ¿Cuál? "/>
    <tableColumn id="7" xr3:uid="{59566E7F-40DF-48D2-8663-E3FAEB7A3283}" name="¿Por qué medio se enteró de la existencia del Área Protegida?"/>
    <tableColumn id="8" xr3:uid="{D915DE15-CBFF-4EED-B808-954BBE60E7EE}" name="¿Cuánto tiempo permaneció en el Área Protegida? [.]"/>
    <tableColumn id="9" xr3:uid="{8ED5D820-F7E9-4846-9550-B6578FE59E7B}" name="5. Califique la calidad de los siguientes aspectos, actividades y servicios relacionados con el Área Protegida, según aplique: Excelente (E);  Bueno (B); Regular (R);  Deficiente (D);  No Aplica (NA).               _x000a__x000a_ASPECTOS GENERALES 👌 [Información y r"/>
    <tableColumn id="10" xr3:uid="{B8E8FB05-962D-4219-94BB-9283A748ABAB}" name="5. Califique la calidad de los siguientes aspectos, actividades y servicios relacionados con el Área Protegida, según aplique: Excelente (E);  Bueno (B); Regular (R);  Deficiente (D);  No Aplica (NA).               _x000a__x000a_ASPECTOS GENERALES 👌 [Charla de induc"/>
    <tableColumn id="11" xr3:uid="{E1AD996C-9EB0-46EB-AB3A-9F10B48390BB}" name="5. Califique la calidad de los siguientes aspectos, actividades y servicios relacionados con el Área Protegida, según aplique: Excelente (E);  Bueno (B); Regular (R);  Deficiente (D);  No Aplica (NA).               _x000a__x000a_ASPECTOS GENERALES 👌 [Divulgación de "/>
    <tableColumn id="12" xr3:uid="{B044DEDD-092C-42A1-842F-34F4A9C19A82}" name="5. Califique la calidad de los siguientes aspectos, actividades y servicios relacionados con el Área Protegida, según aplique: Excelente (E);  Bueno (B); Regular (R);  Deficiente (D);  No Aplica (NA).               _x000a__x000a_ASPECTOS GENERALES 👌 [Atención y orie"/>
    <tableColumn id="13" xr3:uid="{EE3C6604-0F9F-4F6E-8F2E-2434312D6E0E}" name="5. Califique la calidad de los siguientes aspectos, actividades y servicios relacionados con el Área Protegida, según aplique: Excelente (E);  Bueno (B); Regular (R);  Deficiente (D);  No Aplica (NA).               _x000a__x000a_ASPECTOS GENERALES 👌 [Señalización de"/>
    <tableColumn id="14" xr3:uid="{DBDE25B4-F75F-4513-B23E-FBD298BD2764}" name="5. Califique la calidad de los siguientes aspectos, actividades y servicios relacionados con el Área Protegida, según aplique: Excelente (E);  Bueno (B); Regular (R);  Deficiente (D);  No Aplica (NA).               _x000a__x000a_ASPECTOS GENERALES 👌 [Estado de los s"/>
    <tableColumn id="15" xr3:uid="{2BD4E222-7177-450F-B9C4-4B260A488611}" name="5. Califique la calidad de los siguientes aspectos, actividades y servicios relacionados con el Área Protegida, según aplique: Excelente (E);  Bueno (B); Regular (R);  Deficiente (D);  No Aplica (NA).               _x000a__x000a_ASPECTOS GENERALES 👌 [Paisaje (Bellez"/>
    <tableColumn id="16" xr3:uid="{24DCEE7F-BEF5-4CA5-BF30-4F462C9D678F}" name="5. Califique la calidad de los siguientes aspectos, actividades y servicios relacionados con el Área Protegida, según aplique: Excelente (E);  Bueno (B); Regular (R);  Deficiente (D);  No Aplica (NA).               _x000a__x000a_ASPECTOS GENERALES 👌 [Seguridad en la"/>
    <tableColumn id="17" xr3:uid="{A518DBB0-7DE8-4213-969C-D3B21F177BFA}" name="ACTIVIDADES  [Senderismo]"/>
    <tableColumn id="18" xr3:uid="{C5D7B268-69EA-46CF-B3C3-49E5B72C73C9}" name="ACTIVIDADES  [Observación de fauna y flora]"/>
    <tableColumn id="19" xr3:uid="{95826D07-5122-431B-9841-965274227EEC}" name="ACTIVIDADES  [Observación de aves]"/>
    <tableColumn id="20" xr3:uid="{1C511090-0473-4CC4-A46B-21841B17F387}" name="ACTIVIDADES  [Observación de muestras y vestigios culturalesObservación de ballenas]"/>
    <tableColumn id="21" xr3:uid="{6E0105F7-0061-454D-8C20-1D37E5BC7E26}" name="ACTIVIDADES  [Observación de ballenas]"/>
    <tableColumn id="22" xr3:uid="{0D742EC2-9552-4E18-82AB-48B75C23271E}" name="ACTIVIDADES  [Actividades de sol y playa]"/>
    <tableColumn id="23" xr3:uid="{1084C263-6A79-45C8-8942-03B1F1B595FF}" name="ACTIVIDADES  [Actividades subacuáticas (buceo, careteo)]"/>
    <tableColumn id="24" xr3:uid="{3401AC49-C5C3-4A67-8E8C-CCE28EE08FC7}" name="ACTIVIDADES  [Actividades acuáticas (baño, canotaje, recorridos)]"/>
    <tableColumn id="25" xr3:uid="{AD2D49C6-5F1E-4563-826A-48420BEBD8D4}" name="ACTIVIDADES  [Contacto con culturas vivas (Indígenas, Negritudes)]"/>
    <tableColumn id="26" xr3:uid="{D16CF6EE-D497-4C48-B5ED-0AE42CD4B1E1}" name="ACTIVIDADES  [Montañismo]"/>
    <tableColumn id="27" xr3:uid="{48E4E5AC-88EA-4159-ABB8-5B079DFF97F6}" name="ACTIVIDADES  [Actividades de salud y bienestar]"/>
    <tableColumn id="28" xr3:uid="{A5915D08-0E3E-420C-93F3-DA48C386D0DC}" name="ACTIVIDADES  [Escalada en hielo y roca]"/>
    <tableColumn id="29" xr3:uid="{8E233C74-804C-4F25-8C58-79E0B9D72465}" name="ACTIVIDADES  [Visita a cuevas y cavernas]"/>
    <tableColumn id="30" xr3:uid="{6E0A3984-3D25-4292-B277-E6D3C2DA2918}" name="Otro ¿Cuál?"/>
    <tableColumn id="31" xr3:uid="{BBF321DA-40E7-4241-9B2A-FC5249849716}" name="SERVICIOS ECOTURISTICOS 🏨 [Aseo y mantenimiento de las instalaciones]"/>
    <tableColumn id="32" xr3:uid="{59D0CBA0-14E5-4C00-BCAC-68F8297CC9E4}" name="SERVICIOS ECOTURISTICOS 🏨 [Alojamiento]"/>
    <tableColumn id="33" xr3:uid="{D4A9ECDA-55B1-4F4B-8662-FD22736A8AA0}" name="SERVICIOS ECOTURISTICOS 🏨 [Alimentación y servicio de restaurante]"/>
    <tableColumn id="34" xr3:uid="{296A490A-80F4-4B3D-8799-FBC694300E6D}" name="SERVICIOS ECOTURISTICOS 🏨 [Servicio de baños]"/>
    <tableColumn id="35" xr3:uid="{0E8AB6A6-FD09-4813-A973-D4F7E37DC5DE}" name="SERVICIOS ECOTURISTICOS 🏨 [Servicios públicos (agua y luz)]"/>
    <tableColumn id="36" xr3:uid="{80135F02-51A1-4996-97C7-9031A254F707}" name="SERVICIOS ECOTURISTICOS 🏨 [Accesibilidad y servicio de transporte]"/>
    <tableColumn id="37" xr3:uid="{552B09CA-CC08-4256-B283-1632C1F6EC92}" name="SERVICIOS ECOTURISTICOS 🏨 [Centro de interpretación ambiental]"/>
    <tableColumn id="38" xr3:uid="{96BA6131-DEE9-4130-9798-EBD5008B458F}" name="SERVICIOS ECOTURISTICOS 🏨 [Guianza, Interpretación patrimonio natural y cultural]"/>
    <tableColumn id="39" xr3:uid="{B0E22D13-A33D-4934-AD4F-1BCAF236830F}" name="SERVICIOS ECOTURISTICOS 🏨 [Manejo y disposición de residuos sólidos]"/>
    <tableColumn id="40" xr3:uid="{C14DFCC2-7787-4ECE-A271-3F671D5DDD40}" name="Otro ¿Cuál? 2"/>
    <tableColumn id="41" xr3:uid="{E38326D3-8AE9-4CF6-B1F0-3AA29DEC4CB0}" name="Si usted visitó alguna de las siguientes áreas protegidas y su(s) correspondiente(s) playa(s) por  favor seleccionela: [.]"/>
    <tableColumn id="42" xr3:uid="{4483AA4D-9E4D-47CD-B330-2D75F79B9996}" name="Califique los siguientes aspectos y actividades relacionados con la(s) playa(s) visitada(s): [Información de la playa, previa a la visita]"/>
    <tableColumn id="43" xr3:uid="{8248F43F-3FF3-4630-9B5E-9158677CC9C6}" name="Califique los siguientes aspectos y actividades relacionados con la(s) playa(s) visitada(s): [Limpieza]"/>
    <tableColumn id="44" xr3:uid="{4EE523FE-21D1-4CA5-AA75-E0E64FB9BAA5}" name="Califique los siguientes aspectos y actividades relacionados con la(s) playa(s) visitada(s): [Seguridad]"/>
    <tableColumn id="45" xr3:uid="{5504144C-CE49-4F76-88E5-7FCF4C5BDCF0}" name="Califique los siguientes aspectos y actividades relacionados con la(s) playa(s) visitada(s): [Baño en el mar]"/>
    <tableColumn id="46" xr3:uid="{7E42F18B-FAC5-4629-B426-D082A51822A2}" name="Considera que las tarifas de ingreso al área protegida , fueron: "/>
    <tableColumn id="47" xr3:uid="{25A81B79-398C-4B5F-8DF5-F9D8B254A5A8}" name="Género  [.]"/>
    <tableColumn id="48" xr3:uid="{B3614514-1CBC-44FC-AF06-BF823FD9A97F}" name="Edad [.]"/>
    <tableColumn id="49" xr3:uid="{7AF18D18-E12C-43B8-984E-68FA04A4EE06}" name="Lugar de Procedencia [.]"/>
    <tableColumn id="50" xr3:uid="{FA98AB09-0408-4E88-9975-B552A62648A5}" name="Ciudad"/>
    <tableColumn id="51" xr3:uid="{7B648A85-C340-413D-B9BF-8BD3FC2C23BF}" name="País"/>
    <tableColumn id="52" xr3:uid="{043EC1E2-3694-40D2-9B7C-62FF7A97D61B}" name="Nivel de formación máximo alcanzado [.]"/>
    <tableColumn id="53" xr3:uid="{91A87213-A61A-4880-8C51-CE8DE2190030}" name="Ocupación principal [.]"/>
  </tableColumns>
  <tableStyleInfo name="Respuestas de formulario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almacenlallave@hotmail.com" TargetMode="External"/><Relationship Id="rId21" Type="http://schemas.openxmlformats.org/officeDocument/2006/relationships/hyperlink" Target="about:blank" TargetMode="External"/><Relationship Id="rId42" Type="http://schemas.openxmlformats.org/officeDocument/2006/relationships/hyperlink" Target="mailto:mariapjovenmendez@gmail.com" TargetMode="External"/><Relationship Id="rId63" Type="http://schemas.openxmlformats.org/officeDocument/2006/relationships/hyperlink" Target="mailto:llihas@hotmail.com" TargetMode="External"/><Relationship Id="rId84" Type="http://schemas.openxmlformats.org/officeDocument/2006/relationships/hyperlink" Target="mailto:yuliana2525@gmail.com" TargetMode="External"/><Relationship Id="rId138" Type="http://schemas.openxmlformats.org/officeDocument/2006/relationships/hyperlink" Target="mailto:luzene33@hotmail.com" TargetMode="External"/><Relationship Id="rId159" Type="http://schemas.openxmlformats.org/officeDocument/2006/relationships/hyperlink" Target="mailto:melina.garcia@utp.edu.co" TargetMode="External"/><Relationship Id="rId107" Type="http://schemas.openxmlformats.org/officeDocument/2006/relationships/hyperlink" Target="mailto:gisselle.mch@gmail.com" TargetMode="External"/><Relationship Id="rId11" Type="http://schemas.openxmlformats.org/officeDocument/2006/relationships/hyperlink" Target="mailto:psico.gabrielaoh@gmail.com" TargetMode="External"/><Relationship Id="rId32" Type="http://schemas.openxmlformats.org/officeDocument/2006/relationships/hyperlink" Target="mailto:davidjuhanorozco@gmail.com" TargetMode="External"/><Relationship Id="rId53" Type="http://schemas.openxmlformats.org/officeDocument/2006/relationships/hyperlink" Target="mailto:karentpuente@gmail.com" TargetMode="External"/><Relationship Id="rId74" Type="http://schemas.openxmlformats.org/officeDocument/2006/relationships/hyperlink" Target="mailto:asaldarriagao@gmail.com" TargetMode="External"/><Relationship Id="rId128" Type="http://schemas.openxmlformats.org/officeDocument/2006/relationships/hyperlink" Target="mailto:maridonaldp@hotmail.com" TargetMode="External"/><Relationship Id="rId149" Type="http://schemas.openxmlformats.org/officeDocument/2006/relationships/hyperlink" Target="mailto:santysebas2720@hotmail.com" TargetMode="External"/><Relationship Id="rId5" Type="http://schemas.openxmlformats.org/officeDocument/2006/relationships/hyperlink" Target="mailto:nredondom@unal.edu.co" TargetMode="External"/><Relationship Id="rId95" Type="http://schemas.openxmlformats.org/officeDocument/2006/relationships/hyperlink" Target="mailto:andres-mauri250@hotmail.com" TargetMode="External"/><Relationship Id="rId160" Type="http://schemas.openxmlformats.org/officeDocument/2006/relationships/hyperlink" Target="mailto:grisalesgarciajuanmanuel@gmail.com" TargetMode="External"/><Relationship Id="rId22" Type="http://schemas.openxmlformats.org/officeDocument/2006/relationships/hyperlink" Target="mailto:ramos.esteban.1311@gmail.com" TargetMode="External"/><Relationship Id="rId43" Type="http://schemas.openxmlformats.org/officeDocument/2006/relationships/hyperlink" Target="mailto:sofiperdomo28@gmail.com" TargetMode="External"/><Relationship Id="rId64" Type="http://schemas.openxmlformats.org/officeDocument/2006/relationships/hyperlink" Target="mailto:cristianserna3@gmail.com" TargetMode="External"/><Relationship Id="rId118" Type="http://schemas.openxmlformats.org/officeDocument/2006/relationships/hyperlink" Target="mailto:cristinagirmoni13@gmail.com" TargetMode="External"/><Relationship Id="rId139" Type="http://schemas.openxmlformats.org/officeDocument/2006/relationships/hyperlink" Target="mailto:gloriamilenabetancur@gmail.com" TargetMode="External"/><Relationship Id="rId85" Type="http://schemas.openxmlformats.org/officeDocument/2006/relationships/hyperlink" Target="mailto:manuelchachinoy5.3@gmail.com" TargetMode="External"/><Relationship Id="rId150" Type="http://schemas.openxmlformats.org/officeDocument/2006/relationships/hyperlink" Target="mailto:c.alvarez99999@gmail.com" TargetMode="External"/><Relationship Id="rId12" Type="http://schemas.openxmlformats.org/officeDocument/2006/relationships/hyperlink" Target="about:blank" TargetMode="External"/><Relationship Id="rId17" Type="http://schemas.openxmlformats.org/officeDocument/2006/relationships/hyperlink" Target="mailto:david.rogmar@gmail.com" TargetMode="External"/><Relationship Id="rId33" Type="http://schemas.openxmlformats.org/officeDocument/2006/relationships/hyperlink" Target="mailto:u20221207138@usco.edu.co" TargetMode="External"/><Relationship Id="rId38" Type="http://schemas.openxmlformats.org/officeDocument/2006/relationships/hyperlink" Target="mailto:u20221205464@usco.edu.co" TargetMode="External"/><Relationship Id="rId59" Type="http://schemas.openxmlformats.org/officeDocument/2006/relationships/hyperlink" Target="mailto:agiecarolinahoran@gmail.com" TargetMode="External"/><Relationship Id="rId103" Type="http://schemas.openxmlformats.org/officeDocument/2006/relationships/hyperlink" Target="mailto:caluva23@hotmail.com" TargetMode="External"/><Relationship Id="rId108" Type="http://schemas.openxmlformats.org/officeDocument/2006/relationships/hyperlink" Target="mailto:juanda.bueno2011@gmail.com" TargetMode="External"/><Relationship Id="rId124" Type="http://schemas.openxmlformats.org/officeDocument/2006/relationships/hyperlink" Target="mailto:airaudi@hotmail.com" TargetMode="External"/><Relationship Id="rId129" Type="http://schemas.openxmlformats.org/officeDocument/2006/relationships/hyperlink" Target="mailto:james.tichle1@hotmail.com" TargetMode="External"/><Relationship Id="rId54" Type="http://schemas.openxmlformats.org/officeDocument/2006/relationships/hyperlink" Target="mailto:juanchorocha.inem@gmail.com" TargetMode="External"/><Relationship Id="rId70" Type="http://schemas.openxmlformats.org/officeDocument/2006/relationships/hyperlink" Target="mailto:conybenavideso@gmail.com" TargetMode="External"/><Relationship Id="rId75" Type="http://schemas.openxmlformats.org/officeDocument/2006/relationships/hyperlink" Target="mailto:jaimeruizglus@gmail.com" TargetMode="External"/><Relationship Id="rId91" Type="http://schemas.openxmlformats.org/officeDocument/2006/relationships/hyperlink" Target="mailto:madeline_caicedo@hotmail.com" TargetMode="External"/><Relationship Id="rId96" Type="http://schemas.openxmlformats.org/officeDocument/2006/relationships/hyperlink" Target="mailto:andresceptico@gmail.com" TargetMode="External"/><Relationship Id="rId140" Type="http://schemas.openxmlformats.org/officeDocument/2006/relationships/hyperlink" Target="mailto:coordisadosa@gmail.com" TargetMode="External"/><Relationship Id="rId145" Type="http://schemas.openxmlformats.org/officeDocument/2006/relationships/hyperlink" Target="mailto:alvaro.yara@ambientebogota.gov.co" TargetMode="External"/><Relationship Id="rId161" Type="http://schemas.openxmlformats.org/officeDocument/2006/relationships/hyperlink" Target="mailto:santi2007vr@gmail.com" TargetMode="External"/><Relationship Id="rId1" Type="http://schemas.openxmlformats.org/officeDocument/2006/relationships/hyperlink" Target="mailto:munozbolanosw@gmail.com" TargetMode="External"/><Relationship Id="rId6" Type="http://schemas.openxmlformats.org/officeDocument/2006/relationships/hyperlink" Target="mailto:samarinv@unal.edu.co" TargetMode="External"/><Relationship Id="rId23" Type="http://schemas.openxmlformats.org/officeDocument/2006/relationships/hyperlink" Target="mailto:andrespd170724@gmail.com" TargetMode="External"/><Relationship Id="rId28" Type="http://schemas.openxmlformats.org/officeDocument/2006/relationships/hyperlink" Target="mailto:u20221205545@usco.edu.co" TargetMode="External"/><Relationship Id="rId49" Type="http://schemas.openxmlformats.org/officeDocument/2006/relationships/hyperlink" Target="mailto:sara.polania03@gmail.com" TargetMode="External"/><Relationship Id="rId114" Type="http://schemas.openxmlformats.org/officeDocument/2006/relationships/hyperlink" Target="mailto:paola.alonso237@gmail.com" TargetMode="External"/><Relationship Id="rId119" Type="http://schemas.openxmlformats.org/officeDocument/2006/relationships/hyperlink" Target="mailto:valentinacharrg26@gmail.com" TargetMode="External"/><Relationship Id="rId44" Type="http://schemas.openxmlformats.org/officeDocument/2006/relationships/hyperlink" Target="mailto:anarobles0329@gmail.com" TargetMode="External"/><Relationship Id="rId60" Type="http://schemas.openxmlformats.org/officeDocument/2006/relationships/hyperlink" Target="mailto:martanitasar@yahoo.com" TargetMode="External"/><Relationship Id="rId65" Type="http://schemas.openxmlformats.org/officeDocument/2006/relationships/hyperlink" Target="mailto:andrea89614@yahoo.es" TargetMode="External"/><Relationship Id="rId81" Type="http://schemas.openxmlformats.org/officeDocument/2006/relationships/hyperlink" Target="mailto:cmbotero883@gmail.com" TargetMode="External"/><Relationship Id="rId86" Type="http://schemas.openxmlformats.org/officeDocument/2006/relationships/hyperlink" Target="mailto:jalasso218@gmail.com" TargetMode="External"/><Relationship Id="rId130" Type="http://schemas.openxmlformats.org/officeDocument/2006/relationships/hyperlink" Target="mailto:janhenrikasmas@gmail.com" TargetMode="External"/><Relationship Id="rId135" Type="http://schemas.openxmlformats.org/officeDocument/2006/relationships/hyperlink" Target="mailto:lauren.hurtado@outlook.con" TargetMode="External"/><Relationship Id="rId151" Type="http://schemas.openxmlformats.org/officeDocument/2006/relationships/hyperlink" Target="mailto:j.cano2@utp.edu.co" TargetMode="External"/><Relationship Id="rId156" Type="http://schemas.openxmlformats.org/officeDocument/2006/relationships/hyperlink" Target="mailto:alarcunjeffer@gmail.com" TargetMode="External"/><Relationship Id="rId13" Type="http://schemas.openxmlformats.org/officeDocument/2006/relationships/hyperlink" Target="mailto:marthafigueroa.03@gmail.com" TargetMode="External"/><Relationship Id="rId18" Type="http://schemas.openxmlformats.org/officeDocument/2006/relationships/hyperlink" Target="mailto:apasionadoandakies@gmail.com" TargetMode="External"/><Relationship Id="rId39" Type="http://schemas.openxmlformats.org/officeDocument/2006/relationships/hyperlink" Target="mailto:marcelasusatamasabuel@gmail.com" TargetMode="External"/><Relationship Id="rId109" Type="http://schemas.openxmlformats.org/officeDocument/2006/relationships/hyperlink" Target="mailto:willmar.acevedo@ucp.edu.co" TargetMode="External"/><Relationship Id="rId34" Type="http://schemas.openxmlformats.org/officeDocument/2006/relationships/hyperlink" Target="mailto:u20221204343@usco.edu.co" TargetMode="External"/><Relationship Id="rId50" Type="http://schemas.openxmlformats.org/officeDocument/2006/relationships/hyperlink" Target="mailto:u20232218093@usco.edu.co" TargetMode="External"/><Relationship Id="rId55" Type="http://schemas.openxmlformats.org/officeDocument/2006/relationships/hyperlink" Target="mailto:panasofia25@gmail.com" TargetMode="External"/><Relationship Id="rId76" Type="http://schemas.openxmlformats.org/officeDocument/2006/relationships/hyperlink" Target="mailto:ymtorres1891@hotmail.com" TargetMode="External"/><Relationship Id="rId97" Type="http://schemas.openxmlformats.org/officeDocument/2006/relationships/hyperlink" Target="mailto:ospinaluza@yahoo.com" TargetMode="External"/><Relationship Id="rId104" Type="http://schemas.openxmlformats.org/officeDocument/2006/relationships/hyperlink" Target="mailto:panale@gmail.com" TargetMode="External"/><Relationship Id="rId120" Type="http://schemas.openxmlformats.org/officeDocument/2006/relationships/hyperlink" Target="mailto:onino9675@hotmail.com" TargetMode="External"/><Relationship Id="rId125" Type="http://schemas.openxmlformats.org/officeDocument/2006/relationships/hyperlink" Target="mailto:jaramireznoel@hotmail.com" TargetMode="External"/><Relationship Id="rId141" Type="http://schemas.openxmlformats.org/officeDocument/2006/relationships/hyperlink" Target="mailto:danioroca06@gmail.com" TargetMode="External"/><Relationship Id="rId146" Type="http://schemas.openxmlformats.org/officeDocument/2006/relationships/hyperlink" Target="mailto:d.diaz23@utp.edu.co" TargetMode="External"/><Relationship Id="rId7" Type="http://schemas.openxmlformats.org/officeDocument/2006/relationships/hyperlink" Target="mailto:CROSEZO@OPEPA.ORG" TargetMode="External"/><Relationship Id="rId71" Type="http://schemas.openxmlformats.org/officeDocument/2006/relationships/hyperlink" Target="mailto:victorcuayal@yahoo.es" TargetMode="External"/><Relationship Id="rId92" Type="http://schemas.openxmlformats.org/officeDocument/2006/relationships/hyperlink" Target="mailto:silvia.reyes@oulot.com" TargetMode="External"/><Relationship Id="rId162" Type="http://schemas.openxmlformats.org/officeDocument/2006/relationships/hyperlink" Target="mailto:leidytabares@gmail.com" TargetMode="External"/><Relationship Id="rId2" Type="http://schemas.openxmlformats.org/officeDocument/2006/relationships/hyperlink" Target="mailto:equipotecnico.altofragua@parquesnacionales.gov.co" TargetMode="External"/><Relationship Id="rId29" Type="http://schemas.openxmlformats.org/officeDocument/2006/relationships/hyperlink" Target="mailto:zafervargas21@gmail.com" TargetMode="External"/><Relationship Id="rId24" Type="http://schemas.openxmlformats.org/officeDocument/2006/relationships/hyperlink" Target="mailto:juandreyes00@gmail.com" TargetMode="External"/><Relationship Id="rId40" Type="http://schemas.openxmlformats.org/officeDocument/2006/relationships/hyperlink" Target="mailto:juanfoch14@gmail.com" TargetMode="External"/><Relationship Id="rId45" Type="http://schemas.openxmlformats.org/officeDocument/2006/relationships/hyperlink" Target="about:blank" TargetMode="External"/><Relationship Id="rId66" Type="http://schemas.openxmlformats.org/officeDocument/2006/relationships/hyperlink" Target="mailto:gecyte@gmail.com" TargetMode="External"/><Relationship Id="rId87" Type="http://schemas.openxmlformats.org/officeDocument/2006/relationships/hyperlink" Target="mailto:favin.insuasty@gmail.com" TargetMode="External"/><Relationship Id="rId110" Type="http://schemas.openxmlformats.org/officeDocument/2006/relationships/hyperlink" Target="mailto:holmes.espimosa@hotmail.com" TargetMode="External"/><Relationship Id="rId115" Type="http://schemas.openxmlformats.org/officeDocument/2006/relationships/hyperlink" Target="mailto:c.ceron.r@gmail.com" TargetMode="External"/><Relationship Id="rId131" Type="http://schemas.openxmlformats.org/officeDocument/2006/relationships/hyperlink" Target="mailto:i.e.losandes@dosquebradas.edu.co" TargetMode="External"/><Relationship Id="rId136" Type="http://schemas.openxmlformats.org/officeDocument/2006/relationships/hyperlink" Target="mailto:albalucero-6414@hotmail.com" TargetMode="External"/><Relationship Id="rId157" Type="http://schemas.openxmlformats.org/officeDocument/2006/relationships/hyperlink" Target="mailto:andres.camargo@utp.edu.co" TargetMode="External"/><Relationship Id="rId61" Type="http://schemas.openxmlformats.org/officeDocument/2006/relationships/hyperlink" Target="mailto:carolinagachury@gmail.com" TargetMode="External"/><Relationship Id="rId82" Type="http://schemas.openxmlformats.org/officeDocument/2006/relationships/hyperlink" Target="mailto:tatianarealp@gmail.com" TargetMode="External"/><Relationship Id="rId152" Type="http://schemas.openxmlformats.org/officeDocument/2006/relationships/hyperlink" Target="mailto:alujora@gmail.com" TargetMode="External"/><Relationship Id="rId19" Type="http://schemas.openxmlformats.org/officeDocument/2006/relationships/hyperlink" Target="mailto:alejitammsm@gmail.com" TargetMode="External"/><Relationship Id="rId14" Type="http://schemas.openxmlformats.org/officeDocument/2006/relationships/hyperlink" Target="mailto:juanchavarro@gmail.com" TargetMode="External"/><Relationship Id="rId30" Type="http://schemas.openxmlformats.org/officeDocument/2006/relationships/hyperlink" Target="mailto:u20211145674@usco.edu.co" TargetMode="External"/><Relationship Id="rId35" Type="http://schemas.openxmlformats.org/officeDocument/2006/relationships/hyperlink" Target="mailto:u20231214515@usco.edu.co" TargetMode="External"/><Relationship Id="rId56" Type="http://schemas.openxmlformats.org/officeDocument/2006/relationships/hyperlink" Target="mailto:catherinquimbaya@gmail.com" TargetMode="External"/><Relationship Id="rId77" Type="http://schemas.openxmlformats.org/officeDocument/2006/relationships/hyperlink" Target="mailto:san.jaime@hotmail.com" TargetMode="External"/><Relationship Id="rId100" Type="http://schemas.openxmlformats.org/officeDocument/2006/relationships/hyperlink" Target="mailto:malegome.47@gmail.com" TargetMode="External"/><Relationship Id="rId105" Type="http://schemas.openxmlformats.org/officeDocument/2006/relationships/hyperlink" Target="mailto:ocampo1502@gmail.com" TargetMode="External"/><Relationship Id="rId126" Type="http://schemas.openxmlformats.org/officeDocument/2006/relationships/hyperlink" Target="mailto:maurdossa@birdscolombia.com" TargetMode="External"/><Relationship Id="rId147" Type="http://schemas.openxmlformats.org/officeDocument/2006/relationships/hyperlink" Target="mailto:milenarock009@gmail.com" TargetMode="External"/><Relationship Id="rId8" Type="http://schemas.openxmlformats.org/officeDocument/2006/relationships/hyperlink" Target="mailto:zkatih@OPEPA.ORG" TargetMode="External"/><Relationship Id="rId51" Type="http://schemas.openxmlformats.org/officeDocument/2006/relationships/hyperlink" Target="mailto:cerqueraj597@gmail.com" TargetMode="External"/><Relationship Id="rId72" Type="http://schemas.openxmlformats.org/officeDocument/2006/relationships/hyperlink" Target="mailto:isabelacuayal@gmail.com" TargetMode="External"/><Relationship Id="rId93" Type="http://schemas.openxmlformats.org/officeDocument/2006/relationships/hyperlink" Target="mailto:nicolasviveros01@gmail.com" TargetMode="External"/><Relationship Id="rId98" Type="http://schemas.openxmlformats.org/officeDocument/2006/relationships/hyperlink" Target="mailto:estremajuva@gmail.com" TargetMode="External"/><Relationship Id="rId121" Type="http://schemas.openxmlformats.org/officeDocument/2006/relationships/hyperlink" Target="mailto:johannaosoriocamargo@gmail.com" TargetMode="External"/><Relationship Id="rId142" Type="http://schemas.openxmlformats.org/officeDocument/2006/relationships/hyperlink" Target="mailto:yesica87ortiz@gmail.com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mailto:ricardo.reyes@parquesnacionales.gov.co" TargetMode="External"/><Relationship Id="rId25" Type="http://schemas.openxmlformats.org/officeDocument/2006/relationships/hyperlink" Target="mailto:geovannyave1230@gmail.com" TargetMode="External"/><Relationship Id="rId46" Type="http://schemas.openxmlformats.org/officeDocument/2006/relationships/hyperlink" Target="mailto:u20241221356@usco.edu.co" TargetMode="External"/><Relationship Id="rId67" Type="http://schemas.openxmlformats.org/officeDocument/2006/relationships/hyperlink" Target="mailto:dcardenass@unal.edu.co" TargetMode="External"/><Relationship Id="rId116" Type="http://schemas.openxmlformats.org/officeDocument/2006/relationships/hyperlink" Target="mailto:surycardona@hotmail.com" TargetMode="External"/><Relationship Id="rId137" Type="http://schemas.openxmlformats.org/officeDocument/2006/relationships/hyperlink" Target="mailto:bamartinez3@gmail.com" TargetMode="External"/><Relationship Id="rId158" Type="http://schemas.openxmlformats.org/officeDocument/2006/relationships/hyperlink" Target="mailto:goarca028@gmail.com" TargetMode="External"/><Relationship Id="rId20" Type="http://schemas.openxmlformats.org/officeDocument/2006/relationships/hyperlink" Target="mailto:u20212200432@usco.edu.co" TargetMode="External"/><Relationship Id="rId41" Type="http://schemas.openxmlformats.org/officeDocument/2006/relationships/hyperlink" Target="mailto:valentinaaforero28@gmail.com" TargetMode="External"/><Relationship Id="rId62" Type="http://schemas.openxmlformats.org/officeDocument/2006/relationships/hyperlink" Target="mailto:duarte.laura17@gmail.com" TargetMode="External"/><Relationship Id="rId83" Type="http://schemas.openxmlformats.org/officeDocument/2006/relationships/hyperlink" Target="mailto:paolateo@gmail.com" TargetMode="External"/><Relationship Id="rId88" Type="http://schemas.openxmlformats.org/officeDocument/2006/relationships/hyperlink" Target="mailto:mireyandba@gmail.com" TargetMode="External"/><Relationship Id="rId111" Type="http://schemas.openxmlformats.org/officeDocument/2006/relationships/hyperlink" Target="mailto:orpemo75@hotmail.com" TargetMode="External"/><Relationship Id="rId132" Type="http://schemas.openxmlformats.org/officeDocument/2006/relationships/hyperlink" Target="mailto:bryanvm13@gmail.com" TargetMode="External"/><Relationship Id="rId153" Type="http://schemas.openxmlformats.org/officeDocument/2006/relationships/hyperlink" Target="mailto:amaroroo65@gmail.com" TargetMode="External"/><Relationship Id="rId15" Type="http://schemas.openxmlformats.org/officeDocument/2006/relationships/hyperlink" Target="mailto:martinezequinamariaangelica@gmail.com" TargetMode="External"/><Relationship Id="rId36" Type="http://schemas.openxmlformats.org/officeDocument/2006/relationships/hyperlink" Target="mailto:jorgedourbano@gmail.com" TargetMode="External"/><Relationship Id="rId57" Type="http://schemas.openxmlformats.org/officeDocument/2006/relationships/hyperlink" Target="mailto:juliethsanly@gmail.com" TargetMode="External"/><Relationship Id="rId106" Type="http://schemas.openxmlformats.org/officeDocument/2006/relationships/hyperlink" Target="mailto:ingridalvarez84@gmail.com" TargetMode="External"/><Relationship Id="rId127" Type="http://schemas.openxmlformats.org/officeDocument/2006/relationships/hyperlink" Target="mailto:pauandreamorau@gmail.com" TargetMode="External"/><Relationship Id="rId10" Type="http://schemas.openxmlformats.org/officeDocument/2006/relationships/hyperlink" Target="mailto:mcastiblanco@opepa.org" TargetMode="External"/><Relationship Id="rId31" Type="http://schemas.openxmlformats.org/officeDocument/2006/relationships/hyperlink" Target="mailto:u20221205695@usco.edu.co" TargetMode="External"/><Relationship Id="rId52" Type="http://schemas.openxmlformats.org/officeDocument/2006/relationships/hyperlink" Target="mailto:michaelgarcia.bio@gmail.com" TargetMode="External"/><Relationship Id="rId73" Type="http://schemas.openxmlformats.org/officeDocument/2006/relationships/hyperlink" Target="mailto:nocampog@gmail.com" TargetMode="External"/><Relationship Id="rId78" Type="http://schemas.openxmlformats.org/officeDocument/2006/relationships/hyperlink" Target="mailto:camiza07@gmail.com" TargetMode="External"/><Relationship Id="rId94" Type="http://schemas.openxmlformats.org/officeDocument/2006/relationships/hyperlink" Target="mailto:luisfafaelhugo@gmail.com" TargetMode="External"/><Relationship Id="rId99" Type="http://schemas.openxmlformats.org/officeDocument/2006/relationships/hyperlink" Target="mailto:joseantoniosuarezdias248@gmail.com" TargetMode="External"/><Relationship Id="rId101" Type="http://schemas.openxmlformats.org/officeDocument/2006/relationships/hyperlink" Target="mailto:carlos.nieto.cubides@gmail.com" TargetMode="External"/><Relationship Id="rId122" Type="http://schemas.openxmlformats.org/officeDocument/2006/relationships/hyperlink" Target="mailto:jiseos.jmanuel@gmail.com" TargetMode="External"/><Relationship Id="rId143" Type="http://schemas.openxmlformats.org/officeDocument/2006/relationships/hyperlink" Target="mailto:7.alvarez.0@gmail.com" TargetMode="External"/><Relationship Id="rId148" Type="http://schemas.openxmlformats.org/officeDocument/2006/relationships/hyperlink" Target="mailto:claudiafranco@iesfarabia.edu.co" TargetMode="External"/><Relationship Id="rId4" Type="http://schemas.openxmlformats.org/officeDocument/2006/relationships/hyperlink" Target="mailto:dm1187985@gmail.com" TargetMode="External"/><Relationship Id="rId9" Type="http://schemas.openxmlformats.org/officeDocument/2006/relationships/hyperlink" Target="mailto:caminatas@nogales.edu.co" TargetMode="External"/><Relationship Id="rId26" Type="http://schemas.openxmlformats.org/officeDocument/2006/relationships/hyperlink" Target="mailto:diegomeneses502@gmail.com" TargetMode="External"/><Relationship Id="rId47" Type="http://schemas.openxmlformats.org/officeDocument/2006/relationships/hyperlink" Target="mailto:u20242228881@usco.edu.co" TargetMode="External"/><Relationship Id="rId68" Type="http://schemas.openxmlformats.org/officeDocument/2006/relationships/hyperlink" Target="mailto:dferes1999@hotmail.com" TargetMode="External"/><Relationship Id="rId89" Type="http://schemas.openxmlformats.org/officeDocument/2006/relationships/hyperlink" Target="mailto:julio.insuasty@yahoo.es" TargetMode="External"/><Relationship Id="rId112" Type="http://schemas.openxmlformats.org/officeDocument/2006/relationships/hyperlink" Target="mailto:myriamcecilia1983@gmail.com" TargetMode="External"/><Relationship Id="rId133" Type="http://schemas.openxmlformats.org/officeDocument/2006/relationships/hyperlink" Target="mailto:orientacion.fabiovasquez@gmail.com" TargetMode="External"/><Relationship Id="rId154" Type="http://schemas.openxmlformats.org/officeDocument/2006/relationships/hyperlink" Target="mailto:jharizon.inagan@utp.edu.co" TargetMode="External"/><Relationship Id="rId16" Type="http://schemas.openxmlformats.org/officeDocument/2006/relationships/hyperlink" Target="mailto:luisatrujillorojas@gmail.com" TargetMode="External"/><Relationship Id="rId37" Type="http://schemas.openxmlformats.org/officeDocument/2006/relationships/hyperlink" Target="mailto:murciamayrin@gmail.com" TargetMode="External"/><Relationship Id="rId58" Type="http://schemas.openxmlformats.org/officeDocument/2006/relationships/hyperlink" Target="mailto:julio.gonzalez@usco.edu.co" TargetMode="External"/><Relationship Id="rId79" Type="http://schemas.openxmlformats.org/officeDocument/2006/relationships/hyperlink" Target="mailto:claribel.acosta@hotmail.com" TargetMode="External"/><Relationship Id="rId102" Type="http://schemas.openxmlformats.org/officeDocument/2006/relationships/hyperlink" Target="mailto:carova.vcr@gmail.com" TargetMode="External"/><Relationship Id="rId123" Type="http://schemas.openxmlformats.org/officeDocument/2006/relationships/hyperlink" Target="mailto:liamars@hotmail.com" TargetMode="External"/><Relationship Id="rId144" Type="http://schemas.openxmlformats.org/officeDocument/2006/relationships/hyperlink" Target="mailto:betancurdeisy00@gmail.com" TargetMode="External"/><Relationship Id="rId90" Type="http://schemas.openxmlformats.org/officeDocument/2006/relationships/hyperlink" Target="mailto:lido990@hotmail.com" TargetMode="External"/><Relationship Id="rId27" Type="http://schemas.openxmlformats.org/officeDocument/2006/relationships/hyperlink" Target="mailto:u20221205818@usco.edu.co" TargetMode="External"/><Relationship Id="rId48" Type="http://schemas.openxmlformats.org/officeDocument/2006/relationships/hyperlink" Target="mailto:bocanegrarojasjulianmauricio@gmail.com" TargetMode="External"/><Relationship Id="rId69" Type="http://schemas.openxmlformats.org/officeDocument/2006/relationships/hyperlink" Target="mailto:nanoguera@gmail.com" TargetMode="External"/><Relationship Id="rId113" Type="http://schemas.openxmlformats.org/officeDocument/2006/relationships/hyperlink" Target="mailto:lilisoy@qutp.edu.co" TargetMode="External"/><Relationship Id="rId134" Type="http://schemas.openxmlformats.org/officeDocument/2006/relationships/hyperlink" Target="mailto:luisarturocastro71@gmail.com" TargetMode="External"/><Relationship Id="rId80" Type="http://schemas.openxmlformats.org/officeDocument/2006/relationships/hyperlink" Target="mailto:ramstein.jimz@hotmail.com" TargetMode="External"/><Relationship Id="rId155" Type="http://schemas.openxmlformats.org/officeDocument/2006/relationships/hyperlink" Target="mailto:claomilez@gmail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C4523-8A15-402B-BF9F-AB91B2F6D3DD}">
  <dimension ref="B1:BM330"/>
  <sheetViews>
    <sheetView showGridLines="0" topLeftCell="A217" workbookViewId="0">
      <selection activeCell="B327" sqref="B327"/>
    </sheetView>
  </sheetViews>
  <sheetFormatPr baseColWidth="10" defaultColWidth="11.4140625" defaultRowHeight="15.75" customHeight="1"/>
  <cols>
    <col min="1" max="1" width="2.6640625" style="2" customWidth="1"/>
    <col min="2" max="2" width="5.58203125" style="2" customWidth="1"/>
    <col min="3" max="5" width="13.9140625" style="2" customWidth="1"/>
    <col min="6" max="6" width="18.58203125" style="2" bestFit="1" customWidth="1"/>
    <col min="7" max="7" width="10.9140625" style="2" customWidth="1"/>
    <col min="8" max="8" width="13.4140625" style="2" customWidth="1"/>
    <col min="9" max="9" width="7.4140625" style="2" customWidth="1"/>
    <col min="10" max="10" width="7.33203125" style="2" customWidth="1"/>
    <col min="11" max="11" width="10.08203125" style="2" customWidth="1"/>
    <col min="12" max="12" width="9.1640625" style="2" customWidth="1"/>
    <col min="13" max="13" width="14.9140625" style="2" bestFit="1" customWidth="1"/>
    <col min="14" max="14" width="8.83203125" style="2" customWidth="1"/>
    <col min="15" max="15" width="3.58203125" style="2" customWidth="1"/>
    <col min="16" max="16" width="11.4140625" style="2" customWidth="1"/>
    <col min="17" max="17" width="9.33203125" style="2" customWidth="1"/>
    <col min="18" max="18" width="7.58203125" style="2" customWidth="1"/>
    <col min="19" max="20" width="6.5" style="2" customWidth="1"/>
    <col min="21" max="21" width="6.6640625" style="2" customWidth="1"/>
    <col min="22" max="22" width="10.9140625" style="2" customWidth="1"/>
    <col min="23" max="23" width="8" style="2" customWidth="1"/>
    <col min="24" max="24" width="7.5" style="2" customWidth="1"/>
    <col min="25" max="25" width="7.6640625" style="2" customWidth="1"/>
    <col min="26" max="26" width="7.08203125" style="2" customWidth="1"/>
    <col min="27" max="27" width="10.08203125" style="2" customWidth="1"/>
    <col min="28" max="28" width="8.9140625" style="2" customWidth="1"/>
    <col min="29" max="29" width="15.6640625" style="2" customWidth="1"/>
    <col min="30" max="30" width="10.4140625" style="2" customWidth="1"/>
    <col min="31" max="31" width="12.83203125" style="2" customWidth="1"/>
    <col min="32" max="32" width="12" style="2" customWidth="1"/>
    <col min="33" max="33" width="10.1640625" style="2" customWidth="1"/>
    <col min="34" max="34" width="14.83203125" style="2" customWidth="1"/>
    <col min="35" max="35" width="12" style="2" customWidth="1"/>
    <col min="36" max="36" width="14.83203125" style="2" customWidth="1"/>
    <col min="37" max="37" width="14.9140625" style="2" customWidth="1"/>
    <col min="38" max="38" width="19" style="2" customWidth="1"/>
    <col min="39" max="39" width="18.5" style="2" customWidth="1"/>
    <col min="40" max="40" width="18.4140625" style="2" customWidth="1"/>
    <col min="41" max="42" width="12.5" style="2" customWidth="1"/>
    <col min="43" max="43" width="12.6640625" style="2" customWidth="1"/>
    <col min="44" max="44" width="12.9140625" style="2" customWidth="1"/>
    <col min="45" max="45" width="14.08203125" style="2" customWidth="1"/>
    <col min="46" max="46" width="19.08203125" style="2" customWidth="1"/>
    <col min="47" max="47" width="13.9140625" style="2" customWidth="1"/>
    <col min="48" max="48" width="11.1640625" style="2" customWidth="1"/>
    <col min="49" max="49" width="10.83203125" style="2" customWidth="1"/>
    <col min="50" max="50" width="14.58203125" style="2" customWidth="1"/>
    <col min="51" max="51" width="13.58203125" style="2" customWidth="1"/>
    <col min="52" max="52" width="13.83203125" style="2" customWidth="1"/>
    <col min="53" max="53" width="12.6640625" style="2" customWidth="1"/>
    <col min="54" max="54" width="12.33203125" style="2" customWidth="1"/>
    <col min="55" max="55" width="8.58203125" style="2" customWidth="1"/>
    <col min="56" max="56" width="11.6640625" style="2" customWidth="1"/>
    <col min="57" max="57" width="9.4140625" style="2" customWidth="1"/>
    <col min="58" max="58" width="9.58203125" style="2" customWidth="1"/>
    <col min="59" max="59" width="6.9140625" style="2" customWidth="1"/>
    <col min="60" max="60" width="13.9140625" style="2" bestFit="1" customWidth="1"/>
    <col min="61" max="61" width="9.58203125" style="2" customWidth="1"/>
    <col min="62" max="62" width="17.5" style="2" customWidth="1"/>
    <col min="63" max="63" width="12.4140625" style="2" customWidth="1"/>
    <col min="64" max="64" width="26.83203125" style="3" customWidth="1"/>
    <col min="65" max="84" width="3.58203125" style="2" customWidth="1"/>
    <col min="85" max="16384" width="11.4140625" style="2"/>
  </cols>
  <sheetData>
    <row r="1" spans="2:64" ht="15" customHeight="1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1"/>
    </row>
    <row r="2" spans="2:64" ht="15" customHeight="1">
      <c r="B2" s="95"/>
      <c r="C2" s="96"/>
      <c r="D2" s="96"/>
      <c r="E2" s="96"/>
      <c r="F2" s="96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1"/>
    </row>
    <row r="3" spans="2:64" ht="15" customHeight="1">
      <c r="B3" s="95"/>
      <c r="C3" s="96"/>
      <c r="D3" s="96"/>
      <c r="E3" s="96"/>
      <c r="F3" s="96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1"/>
    </row>
    <row r="4" spans="2:64" ht="22.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 t="s">
        <v>457</v>
      </c>
      <c r="AA4" s="1"/>
      <c r="AB4" s="1"/>
      <c r="AC4" s="1"/>
      <c r="AD4" s="1"/>
      <c r="AE4" s="1"/>
      <c r="AF4" s="1"/>
      <c r="AG4" s="1"/>
      <c r="AH4" s="1" t="s">
        <v>458</v>
      </c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 t="s">
        <v>459</v>
      </c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4"/>
    </row>
    <row r="5" spans="2:64" s="10" customFormat="1" ht="92.25" customHeight="1">
      <c r="B5" s="5" t="s">
        <v>0</v>
      </c>
      <c r="C5" s="6" t="s">
        <v>1</v>
      </c>
      <c r="D5" s="6" t="s">
        <v>2</v>
      </c>
      <c r="E5" s="6" t="s">
        <v>3</v>
      </c>
      <c r="F5" s="7" t="s">
        <v>4</v>
      </c>
      <c r="G5" s="6" t="s">
        <v>5</v>
      </c>
      <c r="H5" s="8" t="s">
        <v>6</v>
      </c>
      <c r="I5" s="8" t="s">
        <v>7</v>
      </c>
      <c r="J5" s="8" t="s">
        <v>8</v>
      </c>
      <c r="K5" s="5" t="s">
        <v>9</v>
      </c>
      <c r="L5" s="5" t="s">
        <v>10</v>
      </c>
      <c r="M5" s="5" t="s">
        <v>11</v>
      </c>
      <c r="N5" s="5" t="s">
        <v>12</v>
      </c>
      <c r="O5" s="5" t="s">
        <v>13</v>
      </c>
      <c r="P5" s="5" t="s">
        <v>14</v>
      </c>
      <c r="Q5" s="6" t="s">
        <v>15</v>
      </c>
      <c r="R5" s="6" t="s">
        <v>16</v>
      </c>
      <c r="S5" s="6" t="s">
        <v>17</v>
      </c>
      <c r="T5" s="6" t="s">
        <v>18</v>
      </c>
      <c r="U5" s="7" t="s">
        <v>19</v>
      </c>
      <c r="V5" s="6" t="s">
        <v>20</v>
      </c>
      <c r="W5" s="6" t="s">
        <v>21</v>
      </c>
      <c r="X5" s="6" t="s">
        <v>22</v>
      </c>
      <c r="Y5" s="6" t="s">
        <v>23</v>
      </c>
      <c r="Z5" s="7" t="s">
        <v>24</v>
      </c>
      <c r="AA5" s="7" t="s">
        <v>25</v>
      </c>
      <c r="AB5" s="7" t="s">
        <v>26</v>
      </c>
      <c r="AC5" s="7" t="s">
        <v>27</v>
      </c>
      <c r="AD5" s="7" t="s">
        <v>28</v>
      </c>
      <c r="AE5" s="7" t="s">
        <v>29</v>
      </c>
      <c r="AF5" s="7" t="s">
        <v>30</v>
      </c>
      <c r="AG5" s="7" t="s">
        <v>31</v>
      </c>
      <c r="AH5" s="6" t="s">
        <v>32</v>
      </c>
      <c r="AI5" s="7" t="s">
        <v>33</v>
      </c>
      <c r="AJ5" s="7" t="s">
        <v>34</v>
      </c>
      <c r="AK5" s="7" t="s">
        <v>35</v>
      </c>
      <c r="AL5" s="7" t="s">
        <v>36</v>
      </c>
      <c r="AM5" s="7" t="s">
        <v>37</v>
      </c>
      <c r="AN5" s="7" t="s">
        <v>38</v>
      </c>
      <c r="AO5" s="7" t="s">
        <v>39</v>
      </c>
      <c r="AP5" s="7" t="s">
        <v>40</v>
      </c>
      <c r="AQ5" s="6" t="s">
        <v>41</v>
      </c>
      <c r="AR5" s="7" t="s">
        <v>42</v>
      </c>
      <c r="AS5" s="7" t="s">
        <v>43</v>
      </c>
      <c r="AT5" s="7" t="s">
        <v>44</v>
      </c>
      <c r="AU5" s="7" t="s">
        <v>45</v>
      </c>
      <c r="AV5" s="7" t="s">
        <v>46</v>
      </c>
      <c r="AW5" s="7" t="s">
        <v>47</v>
      </c>
      <c r="AX5" s="7" t="s">
        <v>48</v>
      </c>
      <c r="AY5" s="7" t="s">
        <v>49</v>
      </c>
      <c r="AZ5" s="7" t="s">
        <v>50</v>
      </c>
      <c r="BA5" s="7" t="s">
        <v>51</v>
      </c>
      <c r="BB5" s="7" t="s">
        <v>52</v>
      </c>
      <c r="BC5" s="7" t="s">
        <v>53</v>
      </c>
      <c r="BD5" s="6" t="s">
        <v>54</v>
      </c>
      <c r="BE5" s="6" t="s">
        <v>55</v>
      </c>
      <c r="BF5" s="6" t="s">
        <v>56</v>
      </c>
      <c r="BG5" s="6" t="s">
        <v>57</v>
      </c>
      <c r="BH5" s="5" t="s">
        <v>58</v>
      </c>
      <c r="BI5" s="5" t="s">
        <v>59</v>
      </c>
      <c r="BJ5" s="6" t="s">
        <v>60</v>
      </c>
      <c r="BK5" s="6" t="s">
        <v>61</v>
      </c>
      <c r="BL5" s="9"/>
    </row>
    <row r="6" spans="2:64" ht="12">
      <c r="B6" s="11">
        <v>1</v>
      </c>
      <c r="C6" s="12">
        <v>45849</v>
      </c>
      <c r="D6" s="13" t="s">
        <v>62</v>
      </c>
      <c r="E6" s="13" t="s">
        <v>63</v>
      </c>
      <c r="F6" s="13" t="s">
        <v>64</v>
      </c>
      <c r="G6" s="14" t="s">
        <v>65</v>
      </c>
      <c r="H6" s="15">
        <v>0</v>
      </c>
      <c r="I6" s="15">
        <v>1</v>
      </c>
      <c r="J6" s="15">
        <v>1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1</v>
      </c>
      <c r="T6" s="15">
        <v>0</v>
      </c>
      <c r="U6" s="15">
        <v>0</v>
      </c>
      <c r="V6" s="15">
        <v>0</v>
      </c>
      <c r="W6" s="15">
        <v>1</v>
      </c>
      <c r="X6" s="15">
        <v>0</v>
      </c>
      <c r="Y6" s="15">
        <v>0</v>
      </c>
      <c r="Z6" s="16">
        <v>4</v>
      </c>
      <c r="AA6" s="16">
        <v>4</v>
      </c>
      <c r="AB6" s="16">
        <v>4</v>
      </c>
      <c r="AC6" s="16">
        <v>4</v>
      </c>
      <c r="AD6" s="16">
        <v>4</v>
      </c>
      <c r="AE6" s="16">
        <v>4</v>
      </c>
      <c r="AF6" s="16">
        <v>4</v>
      </c>
      <c r="AG6" s="16">
        <v>4</v>
      </c>
      <c r="AH6" s="16">
        <v>4</v>
      </c>
      <c r="AI6" s="16">
        <v>4</v>
      </c>
      <c r="AJ6" s="16">
        <v>4</v>
      </c>
      <c r="AK6" s="16">
        <v>9</v>
      </c>
      <c r="AL6" s="16">
        <v>9</v>
      </c>
      <c r="AM6" s="16">
        <v>9</v>
      </c>
      <c r="AN6" s="16">
        <v>9</v>
      </c>
      <c r="AO6" s="16">
        <v>9</v>
      </c>
      <c r="AP6" s="16">
        <v>9</v>
      </c>
      <c r="AQ6" s="16">
        <v>9</v>
      </c>
      <c r="AR6" s="16">
        <v>9</v>
      </c>
      <c r="AS6" s="16">
        <v>9</v>
      </c>
      <c r="AT6" s="16">
        <v>4</v>
      </c>
      <c r="AU6" s="16">
        <v>4</v>
      </c>
      <c r="AV6" s="16">
        <v>4</v>
      </c>
      <c r="AW6" s="16">
        <v>4</v>
      </c>
      <c r="AX6" s="16">
        <v>4</v>
      </c>
      <c r="AY6" s="16">
        <v>4</v>
      </c>
      <c r="AZ6" s="16">
        <v>4</v>
      </c>
      <c r="BA6" s="16">
        <v>9</v>
      </c>
      <c r="BB6" s="16">
        <v>4</v>
      </c>
      <c r="BC6" s="16">
        <v>4</v>
      </c>
      <c r="BD6" s="15">
        <v>1</v>
      </c>
      <c r="BE6" s="15">
        <v>2</v>
      </c>
      <c r="BF6" s="15">
        <v>3</v>
      </c>
      <c r="BG6" s="15">
        <v>1</v>
      </c>
      <c r="BH6" s="15"/>
      <c r="BI6" s="15" t="s">
        <v>66</v>
      </c>
      <c r="BJ6" s="15">
        <v>3</v>
      </c>
      <c r="BK6" s="15">
        <v>2</v>
      </c>
      <c r="BL6" s="17" t="s">
        <v>67</v>
      </c>
    </row>
    <row r="7" spans="2:64" ht="12">
      <c r="B7" s="11">
        <v>2</v>
      </c>
      <c r="C7" s="12">
        <v>45849</v>
      </c>
      <c r="D7" s="13" t="s">
        <v>62</v>
      </c>
      <c r="E7" s="13" t="s">
        <v>63</v>
      </c>
      <c r="F7" s="13" t="s">
        <v>64</v>
      </c>
      <c r="G7" s="14" t="s">
        <v>65</v>
      </c>
      <c r="H7" s="15">
        <v>0</v>
      </c>
      <c r="I7" s="15">
        <v>1</v>
      </c>
      <c r="J7" s="15">
        <v>1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1</v>
      </c>
      <c r="T7" s="15">
        <v>0</v>
      </c>
      <c r="U7" s="15">
        <v>0</v>
      </c>
      <c r="V7" s="15">
        <v>0</v>
      </c>
      <c r="W7" s="15">
        <v>1</v>
      </c>
      <c r="X7" s="15">
        <v>0</v>
      </c>
      <c r="Y7" s="15">
        <v>0</v>
      </c>
      <c r="Z7" s="16">
        <v>4</v>
      </c>
      <c r="AA7" s="16">
        <v>4</v>
      </c>
      <c r="AB7" s="16">
        <v>4</v>
      </c>
      <c r="AC7" s="16">
        <v>4</v>
      </c>
      <c r="AD7" s="16">
        <v>4</v>
      </c>
      <c r="AE7" s="16">
        <v>4</v>
      </c>
      <c r="AF7" s="16">
        <v>4</v>
      </c>
      <c r="AG7" s="16">
        <v>4</v>
      </c>
      <c r="AH7" s="16">
        <v>9</v>
      </c>
      <c r="AI7" s="16">
        <v>9</v>
      </c>
      <c r="AJ7" s="16">
        <v>9</v>
      </c>
      <c r="AK7" s="16">
        <v>9</v>
      </c>
      <c r="AL7" s="16">
        <v>9</v>
      </c>
      <c r="AM7" s="16">
        <v>9</v>
      </c>
      <c r="AN7" s="16">
        <v>9</v>
      </c>
      <c r="AO7" s="16">
        <v>9</v>
      </c>
      <c r="AP7" s="16">
        <v>9</v>
      </c>
      <c r="AQ7" s="16">
        <v>9</v>
      </c>
      <c r="AR7" s="16">
        <v>9</v>
      </c>
      <c r="AS7" s="16">
        <v>9</v>
      </c>
      <c r="AT7" s="16">
        <v>9</v>
      </c>
      <c r="AU7" s="16">
        <v>4</v>
      </c>
      <c r="AV7" s="16">
        <v>4</v>
      </c>
      <c r="AW7" s="16">
        <v>4</v>
      </c>
      <c r="AX7" s="16">
        <v>4</v>
      </c>
      <c r="AY7" s="16">
        <v>4</v>
      </c>
      <c r="AZ7" s="16">
        <v>4</v>
      </c>
      <c r="BA7" s="16">
        <v>9</v>
      </c>
      <c r="BB7" s="16">
        <v>4</v>
      </c>
      <c r="BC7" s="16">
        <v>4</v>
      </c>
      <c r="BD7" s="15">
        <v>2</v>
      </c>
      <c r="BE7" s="15">
        <v>1</v>
      </c>
      <c r="BF7" s="15">
        <v>2</v>
      </c>
      <c r="BG7" s="15">
        <v>1</v>
      </c>
      <c r="BH7" s="15" t="s">
        <v>68</v>
      </c>
      <c r="BI7" s="15" t="s">
        <v>66</v>
      </c>
      <c r="BJ7" s="15">
        <v>4</v>
      </c>
      <c r="BK7" s="15">
        <v>2</v>
      </c>
      <c r="BL7" s="17" t="s">
        <v>69</v>
      </c>
    </row>
    <row r="8" spans="2:64" ht="12">
      <c r="B8" s="11">
        <v>3</v>
      </c>
      <c r="C8" s="12">
        <v>45849</v>
      </c>
      <c r="D8" s="13" t="s">
        <v>62</v>
      </c>
      <c r="E8" s="13" t="s">
        <v>63</v>
      </c>
      <c r="F8" s="13" t="s">
        <v>64</v>
      </c>
      <c r="G8" s="14" t="s">
        <v>65</v>
      </c>
      <c r="H8" s="15">
        <v>0</v>
      </c>
      <c r="I8" s="15">
        <v>1</v>
      </c>
      <c r="J8" s="15">
        <v>1</v>
      </c>
      <c r="K8" s="15">
        <v>1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1</v>
      </c>
      <c r="T8" s="15">
        <v>0</v>
      </c>
      <c r="U8" s="15">
        <v>0</v>
      </c>
      <c r="V8" s="15">
        <v>0</v>
      </c>
      <c r="W8" s="15">
        <v>1</v>
      </c>
      <c r="X8" s="15">
        <v>0</v>
      </c>
      <c r="Y8" s="15">
        <v>0</v>
      </c>
      <c r="Z8" s="16">
        <v>4</v>
      </c>
      <c r="AA8" s="16">
        <v>4</v>
      </c>
      <c r="AB8" s="16">
        <v>4</v>
      </c>
      <c r="AC8" s="16">
        <v>4</v>
      </c>
      <c r="AD8" s="16">
        <v>4</v>
      </c>
      <c r="AE8" s="16">
        <v>4</v>
      </c>
      <c r="AF8" s="16">
        <v>4</v>
      </c>
      <c r="AG8" s="16">
        <v>4</v>
      </c>
      <c r="AH8" s="16">
        <v>4</v>
      </c>
      <c r="AI8" s="16">
        <v>4</v>
      </c>
      <c r="AJ8" s="16">
        <v>3</v>
      </c>
      <c r="AK8" s="16">
        <v>9</v>
      </c>
      <c r="AL8" s="16">
        <v>9</v>
      </c>
      <c r="AM8" s="16">
        <v>9</v>
      </c>
      <c r="AN8" s="16">
        <v>9</v>
      </c>
      <c r="AO8" s="16">
        <v>9</v>
      </c>
      <c r="AP8" s="16">
        <v>9</v>
      </c>
      <c r="AQ8" s="16">
        <v>9</v>
      </c>
      <c r="AR8" s="16">
        <v>9</v>
      </c>
      <c r="AS8" s="16">
        <v>9</v>
      </c>
      <c r="AT8" s="16">
        <v>9</v>
      </c>
      <c r="AU8" s="16">
        <v>4</v>
      </c>
      <c r="AV8" s="16">
        <v>4</v>
      </c>
      <c r="AW8" s="16">
        <v>4</v>
      </c>
      <c r="AX8" s="16">
        <v>4</v>
      </c>
      <c r="AY8" s="16">
        <v>4</v>
      </c>
      <c r="AZ8" s="16">
        <v>4</v>
      </c>
      <c r="BA8" s="16">
        <v>9</v>
      </c>
      <c r="BB8" s="16">
        <v>4</v>
      </c>
      <c r="BC8" s="16">
        <v>4</v>
      </c>
      <c r="BD8" s="15">
        <v>1</v>
      </c>
      <c r="BE8" s="15">
        <v>1</v>
      </c>
      <c r="BF8" s="15">
        <v>2</v>
      </c>
      <c r="BG8" s="15">
        <v>1</v>
      </c>
      <c r="BH8" s="15" t="s">
        <v>68</v>
      </c>
      <c r="BI8" s="15" t="s">
        <v>66</v>
      </c>
      <c r="BJ8" s="15">
        <v>4</v>
      </c>
      <c r="BK8" s="15">
        <v>2</v>
      </c>
      <c r="BL8" s="17" t="s">
        <v>69</v>
      </c>
    </row>
    <row r="9" spans="2:64" ht="12">
      <c r="B9" s="11">
        <v>4</v>
      </c>
      <c r="C9" s="12">
        <v>45849</v>
      </c>
      <c r="D9" s="13" t="s">
        <v>62</v>
      </c>
      <c r="E9" s="13" t="s">
        <v>63</v>
      </c>
      <c r="F9" s="13" t="s">
        <v>64</v>
      </c>
      <c r="G9" s="14" t="s">
        <v>65</v>
      </c>
      <c r="H9" s="15">
        <v>0</v>
      </c>
      <c r="I9" s="15">
        <v>1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1</v>
      </c>
      <c r="T9" s="15">
        <v>0</v>
      </c>
      <c r="U9" s="15">
        <v>0</v>
      </c>
      <c r="V9" s="15">
        <v>0</v>
      </c>
      <c r="W9" s="15">
        <v>1</v>
      </c>
      <c r="X9" s="15">
        <v>0</v>
      </c>
      <c r="Y9" s="15">
        <v>0</v>
      </c>
      <c r="Z9" s="16">
        <v>4</v>
      </c>
      <c r="AA9" s="16">
        <v>4</v>
      </c>
      <c r="AB9" s="16">
        <v>4</v>
      </c>
      <c r="AC9" s="16">
        <v>4</v>
      </c>
      <c r="AD9" s="16">
        <v>3</v>
      </c>
      <c r="AE9" s="16">
        <v>3</v>
      </c>
      <c r="AF9" s="16">
        <v>4</v>
      </c>
      <c r="AG9" s="16">
        <v>3</v>
      </c>
      <c r="AH9" s="16">
        <v>3</v>
      </c>
      <c r="AI9" s="16">
        <v>3</v>
      </c>
      <c r="AJ9" s="16">
        <v>3</v>
      </c>
      <c r="AK9" s="16">
        <v>9</v>
      </c>
      <c r="AL9" s="16">
        <v>9</v>
      </c>
      <c r="AM9" s="16">
        <v>9</v>
      </c>
      <c r="AN9" s="16">
        <v>9</v>
      </c>
      <c r="AO9" s="16">
        <v>9</v>
      </c>
      <c r="AP9" s="16">
        <v>9</v>
      </c>
      <c r="AQ9" s="16">
        <v>9</v>
      </c>
      <c r="AR9" s="16">
        <v>9</v>
      </c>
      <c r="AS9" s="16">
        <v>9</v>
      </c>
      <c r="AT9" s="16">
        <v>9</v>
      </c>
      <c r="AU9" s="16">
        <v>4</v>
      </c>
      <c r="AV9" s="16">
        <v>4</v>
      </c>
      <c r="AW9" s="16">
        <v>4</v>
      </c>
      <c r="AX9" s="16">
        <v>4</v>
      </c>
      <c r="AY9" s="16">
        <v>4</v>
      </c>
      <c r="AZ9" s="16">
        <v>4</v>
      </c>
      <c r="BA9" s="16">
        <v>9</v>
      </c>
      <c r="BB9" s="16">
        <v>4</v>
      </c>
      <c r="BC9" s="16">
        <v>4</v>
      </c>
      <c r="BD9" s="15">
        <v>2</v>
      </c>
      <c r="BE9" s="15">
        <v>1</v>
      </c>
      <c r="BF9" s="15">
        <v>3</v>
      </c>
      <c r="BG9" s="15">
        <v>1</v>
      </c>
      <c r="BH9" s="15" t="s">
        <v>70</v>
      </c>
      <c r="BI9" s="15" t="s">
        <v>66</v>
      </c>
      <c r="BJ9" s="15">
        <v>5</v>
      </c>
      <c r="BK9" s="15">
        <v>2</v>
      </c>
      <c r="BL9" s="17" t="s">
        <v>71</v>
      </c>
    </row>
    <row r="10" spans="2:64" ht="12">
      <c r="B10" s="11">
        <v>5</v>
      </c>
      <c r="C10" s="12">
        <v>45849</v>
      </c>
      <c r="D10" s="13" t="s">
        <v>62</v>
      </c>
      <c r="E10" s="13" t="s">
        <v>63</v>
      </c>
      <c r="F10" s="13" t="s">
        <v>64</v>
      </c>
      <c r="G10" s="14" t="s">
        <v>65</v>
      </c>
      <c r="H10" s="15">
        <v>0</v>
      </c>
      <c r="I10" s="15">
        <v>1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1</v>
      </c>
      <c r="R10" s="15">
        <v>1</v>
      </c>
      <c r="S10" s="15">
        <v>0</v>
      </c>
      <c r="T10" s="15">
        <v>0</v>
      </c>
      <c r="U10" s="15">
        <v>1</v>
      </c>
      <c r="V10" s="15">
        <v>0</v>
      </c>
      <c r="W10" s="15">
        <v>1</v>
      </c>
      <c r="X10" s="15">
        <v>0</v>
      </c>
      <c r="Y10" s="15">
        <v>0</v>
      </c>
      <c r="Z10" s="16">
        <v>4</v>
      </c>
      <c r="AA10" s="16">
        <v>4</v>
      </c>
      <c r="AB10" s="16">
        <v>4</v>
      </c>
      <c r="AC10" s="16">
        <v>4</v>
      </c>
      <c r="AD10" s="16">
        <v>4</v>
      </c>
      <c r="AE10" s="16">
        <v>4</v>
      </c>
      <c r="AF10" s="16">
        <v>4</v>
      </c>
      <c r="AG10" s="16">
        <v>4</v>
      </c>
      <c r="AH10" s="16">
        <v>4</v>
      </c>
      <c r="AI10" s="16">
        <v>4</v>
      </c>
      <c r="AJ10" s="16">
        <v>3</v>
      </c>
      <c r="AK10" s="16">
        <v>9</v>
      </c>
      <c r="AL10" s="16">
        <v>9</v>
      </c>
      <c r="AM10" s="16">
        <v>9</v>
      </c>
      <c r="AN10" s="16">
        <v>9</v>
      </c>
      <c r="AO10" s="16">
        <v>9</v>
      </c>
      <c r="AP10" s="16">
        <v>9</v>
      </c>
      <c r="AQ10" s="16">
        <v>9</v>
      </c>
      <c r="AR10" s="16">
        <v>9</v>
      </c>
      <c r="AS10" s="16">
        <v>9</v>
      </c>
      <c r="AT10" s="16">
        <v>9</v>
      </c>
      <c r="AU10" s="16">
        <v>3</v>
      </c>
      <c r="AV10" s="16">
        <v>3</v>
      </c>
      <c r="AW10" s="16">
        <v>4</v>
      </c>
      <c r="AX10" s="16">
        <v>3</v>
      </c>
      <c r="AY10" s="16">
        <v>4</v>
      </c>
      <c r="AZ10" s="16">
        <v>3</v>
      </c>
      <c r="BA10" s="16">
        <v>9</v>
      </c>
      <c r="BB10" s="16">
        <v>9</v>
      </c>
      <c r="BC10" s="16">
        <v>3</v>
      </c>
      <c r="BD10" s="15">
        <v>2</v>
      </c>
      <c r="BE10" s="15">
        <v>2</v>
      </c>
      <c r="BF10" s="15">
        <v>3</v>
      </c>
      <c r="BG10" s="15">
        <v>1</v>
      </c>
      <c r="BH10" s="15" t="s">
        <v>72</v>
      </c>
      <c r="BI10" s="15" t="s">
        <v>66</v>
      </c>
      <c r="BJ10" s="15">
        <v>3</v>
      </c>
      <c r="BK10" s="15">
        <v>2</v>
      </c>
      <c r="BL10" s="17" t="s">
        <v>73</v>
      </c>
    </row>
    <row r="11" spans="2:64" ht="12">
      <c r="B11" s="11">
        <v>6</v>
      </c>
      <c r="C11" s="12">
        <v>45849</v>
      </c>
      <c r="D11" s="13" t="s">
        <v>62</v>
      </c>
      <c r="E11" s="13" t="s">
        <v>63</v>
      </c>
      <c r="F11" s="13" t="s">
        <v>64</v>
      </c>
      <c r="G11" s="14" t="s">
        <v>65</v>
      </c>
      <c r="H11" s="15">
        <v>0</v>
      </c>
      <c r="I11" s="15">
        <v>1</v>
      </c>
      <c r="J11" s="15">
        <v>1</v>
      </c>
      <c r="K11" s="15">
        <v>0</v>
      </c>
      <c r="L11" s="15">
        <v>1</v>
      </c>
      <c r="M11" s="15">
        <v>0</v>
      </c>
      <c r="N11" s="15">
        <v>0</v>
      </c>
      <c r="O11" s="15">
        <v>1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1</v>
      </c>
      <c r="V11" s="15">
        <v>0</v>
      </c>
      <c r="W11" s="15">
        <v>1</v>
      </c>
      <c r="X11" s="15">
        <v>0</v>
      </c>
      <c r="Y11" s="15">
        <v>0</v>
      </c>
      <c r="Z11" s="16">
        <v>4</v>
      </c>
      <c r="AA11" s="16">
        <v>4</v>
      </c>
      <c r="AB11" s="16">
        <v>4</v>
      </c>
      <c r="AC11" s="16">
        <v>4</v>
      </c>
      <c r="AD11" s="16">
        <v>3</v>
      </c>
      <c r="AE11" s="16">
        <v>3</v>
      </c>
      <c r="AF11" s="16">
        <v>4</v>
      </c>
      <c r="AG11" s="16">
        <v>3</v>
      </c>
      <c r="AH11" s="16">
        <v>4</v>
      </c>
      <c r="AI11" s="16">
        <v>4</v>
      </c>
      <c r="AJ11" s="16">
        <v>4</v>
      </c>
      <c r="AK11" s="16">
        <v>9</v>
      </c>
      <c r="AL11" s="16">
        <v>9</v>
      </c>
      <c r="AM11" s="16">
        <v>9</v>
      </c>
      <c r="AN11" s="16">
        <v>9</v>
      </c>
      <c r="AO11" s="16">
        <v>9</v>
      </c>
      <c r="AP11" s="16">
        <v>9</v>
      </c>
      <c r="AQ11" s="16">
        <v>9</v>
      </c>
      <c r="AR11" s="16">
        <v>9</v>
      </c>
      <c r="AS11" s="16">
        <v>9</v>
      </c>
      <c r="AT11" s="16">
        <v>9</v>
      </c>
      <c r="AU11" s="16">
        <v>4</v>
      </c>
      <c r="AV11" s="16">
        <v>4</v>
      </c>
      <c r="AW11" s="16">
        <v>4</v>
      </c>
      <c r="AX11" s="16">
        <v>4</v>
      </c>
      <c r="AY11" s="16">
        <v>4</v>
      </c>
      <c r="AZ11" s="16">
        <v>3</v>
      </c>
      <c r="BA11" s="16">
        <v>9</v>
      </c>
      <c r="BB11" s="16">
        <v>4</v>
      </c>
      <c r="BC11" s="16">
        <v>4</v>
      </c>
      <c r="BD11" s="15">
        <v>1</v>
      </c>
      <c r="BE11" s="15">
        <v>2</v>
      </c>
      <c r="BF11" s="15">
        <v>2</v>
      </c>
      <c r="BG11" s="15">
        <v>1</v>
      </c>
      <c r="BH11" s="15" t="s">
        <v>70</v>
      </c>
      <c r="BI11" s="15" t="s">
        <v>66</v>
      </c>
      <c r="BJ11" s="15">
        <v>4</v>
      </c>
      <c r="BK11" s="15">
        <v>2</v>
      </c>
      <c r="BL11" s="17" t="s">
        <v>74</v>
      </c>
    </row>
    <row r="12" spans="2:64" ht="15.75" customHeight="1">
      <c r="B12" s="11">
        <v>7</v>
      </c>
      <c r="C12" s="12">
        <v>45886</v>
      </c>
      <c r="D12" s="13" t="s">
        <v>62</v>
      </c>
      <c r="E12" s="13" t="s">
        <v>63</v>
      </c>
      <c r="F12" s="13" t="s">
        <v>64</v>
      </c>
      <c r="G12" s="14" t="s">
        <v>65</v>
      </c>
      <c r="H12" s="15">
        <v>0</v>
      </c>
      <c r="I12" s="15">
        <v>1</v>
      </c>
      <c r="J12" s="15">
        <v>1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1</v>
      </c>
      <c r="T12" s="15">
        <v>0</v>
      </c>
      <c r="U12" s="15">
        <v>0</v>
      </c>
      <c r="V12" s="15">
        <v>0</v>
      </c>
      <c r="W12" s="15">
        <v>1</v>
      </c>
      <c r="X12" s="15">
        <v>0</v>
      </c>
      <c r="Y12" s="15">
        <v>0</v>
      </c>
      <c r="Z12" s="16">
        <v>4</v>
      </c>
      <c r="AA12" s="16">
        <v>4</v>
      </c>
      <c r="AB12" s="16">
        <v>4</v>
      </c>
      <c r="AC12" s="16">
        <v>4</v>
      </c>
      <c r="AD12" s="16">
        <v>4</v>
      </c>
      <c r="AE12" s="16">
        <v>4</v>
      </c>
      <c r="AF12" s="16">
        <v>4</v>
      </c>
      <c r="AG12" s="16">
        <v>4</v>
      </c>
      <c r="AH12" s="16">
        <v>4</v>
      </c>
      <c r="AI12" s="16">
        <v>4</v>
      </c>
      <c r="AJ12" s="16">
        <v>4</v>
      </c>
      <c r="AK12" s="16">
        <v>9</v>
      </c>
      <c r="AL12" s="16">
        <v>9</v>
      </c>
      <c r="AM12" s="16">
        <v>9</v>
      </c>
      <c r="AN12" s="16">
        <v>9</v>
      </c>
      <c r="AO12" s="16">
        <v>9</v>
      </c>
      <c r="AP12" s="16">
        <v>9</v>
      </c>
      <c r="AQ12" s="16">
        <v>9</v>
      </c>
      <c r="AR12" s="16">
        <v>9</v>
      </c>
      <c r="AS12" s="16">
        <v>9</v>
      </c>
      <c r="AT12" s="16">
        <v>9</v>
      </c>
      <c r="AU12" s="16">
        <v>4</v>
      </c>
      <c r="AV12" s="16">
        <v>4</v>
      </c>
      <c r="AW12" s="16">
        <v>4</v>
      </c>
      <c r="AX12" s="16">
        <v>9</v>
      </c>
      <c r="AY12" s="16">
        <v>3</v>
      </c>
      <c r="AZ12" s="16">
        <v>3</v>
      </c>
      <c r="BA12" s="16">
        <v>9</v>
      </c>
      <c r="BB12" s="16">
        <v>4</v>
      </c>
      <c r="BC12" s="16">
        <v>4</v>
      </c>
      <c r="BD12" s="15">
        <v>2</v>
      </c>
      <c r="BE12" s="15">
        <v>2</v>
      </c>
      <c r="BF12" s="15">
        <v>2</v>
      </c>
      <c r="BG12" s="15">
        <v>1</v>
      </c>
      <c r="BH12" s="15" t="s">
        <v>75</v>
      </c>
      <c r="BI12" s="15" t="s">
        <v>66</v>
      </c>
      <c r="BJ12" s="15">
        <v>4</v>
      </c>
      <c r="BK12" s="15">
        <v>4</v>
      </c>
      <c r="BL12" s="17" t="s">
        <v>76</v>
      </c>
    </row>
    <row r="13" spans="2:64" ht="15.75" customHeight="1">
      <c r="B13" s="11">
        <v>8</v>
      </c>
      <c r="C13" s="12">
        <v>45886</v>
      </c>
      <c r="D13" s="13" t="s">
        <v>62</v>
      </c>
      <c r="E13" s="13" t="s">
        <v>63</v>
      </c>
      <c r="F13" s="13" t="s">
        <v>64</v>
      </c>
      <c r="G13" s="14" t="s">
        <v>65</v>
      </c>
      <c r="H13" s="15">
        <v>0</v>
      </c>
      <c r="I13" s="15">
        <v>1</v>
      </c>
      <c r="J13" s="15">
        <v>1</v>
      </c>
      <c r="K13" s="15">
        <v>1</v>
      </c>
      <c r="L13" s="15">
        <v>0</v>
      </c>
      <c r="M13" s="15">
        <v>0</v>
      </c>
      <c r="N13" s="15">
        <v>1</v>
      </c>
      <c r="O13" s="15">
        <v>0</v>
      </c>
      <c r="P13" s="15">
        <v>1</v>
      </c>
      <c r="Q13" s="15">
        <v>1</v>
      </c>
      <c r="R13" s="15">
        <v>0</v>
      </c>
      <c r="S13" s="15">
        <v>1</v>
      </c>
      <c r="T13" s="15">
        <v>0</v>
      </c>
      <c r="U13" s="15">
        <v>0</v>
      </c>
      <c r="V13" s="15">
        <v>0</v>
      </c>
      <c r="W13" s="15">
        <v>1</v>
      </c>
      <c r="X13" s="15">
        <v>0</v>
      </c>
      <c r="Y13" s="15">
        <v>0</v>
      </c>
      <c r="Z13" s="16">
        <v>4</v>
      </c>
      <c r="AA13" s="16">
        <v>4</v>
      </c>
      <c r="AB13" s="16">
        <v>4</v>
      </c>
      <c r="AC13" s="16">
        <v>4</v>
      </c>
      <c r="AD13" s="16">
        <v>4</v>
      </c>
      <c r="AE13" s="16">
        <v>4</v>
      </c>
      <c r="AF13" s="16">
        <v>4</v>
      </c>
      <c r="AG13" s="16">
        <v>4</v>
      </c>
      <c r="AH13" s="16">
        <v>4</v>
      </c>
      <c r="AI13" s="16">
        <v>4</v>
      </c>
      <c r="AJ13" s="16">
        <v>4</v>
      </c>
      <c r="AK13" s="16">
        <v>9</v>
      </c>
      <c r="AL13" s="16">
        <v>9</v>
      </c>
      <c r="AM13" s="16">
        <v>9</v>
      </c>
      <c r="AN13" s="16">
        <v>9</v>
      </c>
      <c r="AO13" s="16">
        <v>9</v>
      </c>
      <c r="AP13" s="16">
        <v>9</v>
      </c>
      <c r="AQ13" s="16">
        <v>9</v>
      </c>
      <c r="AR13" s="16">
        <v>9</v>
      </c>
      <c r="AS13" s="16">
        <v>9</v>
      </c>
      <c r="AT13" s="16">
        <v>9</v>
      </c>
      <c r="AU13" s="16">
        <v>4</v>
      </c>
      <c r="AV13" s="16">
        <v>4</v>
      </c>
      <c r="AW13" s="16">
        <v>9</v>
      </c>
      <c r="AX13" s="16">
        <v>4</v>
      </c>
      <c r="AY13" s="16">
        <v>3</v>
      </c>
      <c r="AZ13" s="16">
        <v>4</v>
      </c>
      <c r="BA13" s="16">
        <v>9</v>
      </c>
      <c r="BB13" s="16">
        <v>4</v>
      </c>
      <c r="BC13" s="16">
        <v>4</v>
      </c>
      <c r="BD13" s="15">
        <v>2</v>
      </c>
      <c r="BE13" s="15">
        <v>2</v>
      </c>
      <c r="BF13" s="15">
        <v>1</v>
      </c>
      <c r="BG13" s="15">
        <v>1</v>
      </c>
      <c r="BH13" s="15" t="s">
        <v>68</v>
      </c>
      <c r="BI13" s="15" t="s">
        <v>66</v>
      </c>
      <c r="BJ13" s="15">
        <v>4</v>
      </c>
      <c r="BK13" s="15">
        <v>2</v>
      </c>
      <c r="BL13" s="17" t="s">
        <v>77</v>
      </c>
    </row>
    <row r="14" spans="2:64" ht="15.75" customHeight="1">
      <c r="B14" s="11">
        <v>9</v>
      </c>
      <c r="C14" s="12">
        <v>45889</v>
      </c>
      <c r="D14" s="13" t="s">
        <v>62</v>
      </c>
      <c r="E14" s="13" t="s">
        <v>63</v>
      </c>
      <c r="F14" s="13" t="s">
        <v>64</v>
      </c>
      <c r="G14" s="14" t="s">
        <v>65</v>
      </c>
      <c r="H14" s="15">
        <v>0</v>
      </c>
      <c r="I14" s="15">
        <v>1</v>
      </c>
      <c r="J14" s="15">
        <v>1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1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1</v>
      </c>
      <c r="X14" s="15">
        <v>0</v>
      </c>
      <c r="Y14" s="15">
        <v>0</v>
      </c>
      <c r="Z14" s="16">
        <v>4</v>
      </c>
      <c r="AA14" s="16">
        <v>4</v>
      </c>
      <c r="AB14" s="16">
        <v>3</v>
      </c>
      <c r="AC14" s="16">
        <v>4</v>
      </c>
      <c r="AD14" s="16">
        <v>3</v>
      </c>
      <c r="AE14" s="16">
        <v>3</v>
      </c>
      <c r="AF14" s="16">
        <v>4</v>
      </c>
      <c r="AG14" s="16">
        <v>4</v>
      </c>
      <c r="AH14" s="16">
        <v>4</v>
      </c>
      <c r="AI14" s="16">
        <v>9</v>
      </c>
      <c r="AJ14" s="16">
        <v>9</v>
      </c>
      <c r="AK14" s="16">
        <v>9</v>
      </c>
      <c r="AL14" s="16">
        <v>9</v>
      </c>
      <c r="AM14" s="16">
        <v>9</v>
      </c>
      <c r="AN14" s="16">
        <v>9</v>
      </c>
      <c r="AO14" s="16">
        <v>9</v>
      </c>
      <c r="AP14" s="16">
        <v>9</v>
      </c>
      <c r="AQ14" s="16">
        <v>9</v>
      </c>
      <c r="AR14" s="16">
        <v>9</v>
      </c>
      <c r="AS14" s="16">
        <v>9</v>
      </c>
      <c r="AT14" s="16">
        <v>4</v>
      </c>
      <c r="AU14" s="16">
        <v>4</v>
      </c>
      <c r="AV14" s="16">
        <v>4</v>
      </c>
      <c r="AW14" s="16">
        <v>4</v>
      </c>
      <c r="AX14" s="16">
        <v>4</v>
      </c>
      <c r="AY14" s="16">
        <v>4</v>
      </c>
      <c r="AZ14" s="16">
        <v>3</v>
      </c>
      <c r="BA14" s="16">
        <v>9</v>
      </c>
      <c r="BB14" s="16">
        <v>4</v>
      </c>
      <c r="BC14" s="16">
        <v>4</v>
      </c>
      <c r="BD14" s="15">
        <v>9</v>
      </c>
      <c r="BE14" s="15">
        <v>2</v>
      </c>
      <c r="BF14" s="15">
        <v>3</v>
      </c>
      <c r="BG14" s="15">
        <v>1</v>
      </c>
      <c r="BH14" s="15"/>
      <c r="BI14" s="15" t="s">
        <v>66</v>
      </c>
      <c r="BJ14" s="15">
        <v>4</v>
      </c>
      <c r="BK14" s="15">
        <v>3</v>
      </c>
      <c r="BL14" s="17" t="s">
        <v>78</v>
      </c>
    </row>
    <row r="15" spans="2:64" ht="15.75" customHeight="1">
      <c r="B15" s="11">
        <v>10</v>
      </c>
      <c r="C15" s="12">
        <v>45889</v>
      </c>
      <c r="D15" s="13" t="s">
        <v>62</v>
      </c>
      <c r="E15" s="13" t="s">
        <v>63</v>
      </c>
      <c r="F15" s="13" t="s">
        <v>64</v>
      </c>
      <c r="G15" s="14" t="s">
        <v>65</v>
      </c>
      <c r="H15" s="15">
        <v>0</v>
      </c>
      <c r="I15" s="15">
        <v>1</v>
      </c>
      <c r="J15" s="15">
        <v>0</v>
      </c>
      <c r="K15" s="15">
        <v>0</v>
      </c>
      <c r="L15" s="15">
        <v>1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1</v>
      </c>
      <c r="T15" s="15">
        <v>0</v>
      </c>
      <c r="U15" s="15">
        <v>0</v>
      </c>
      <c r="V15" s="15">
        <v>0</v>
      </c>
      <c r="W15" s="15">
        <v>1</v>
      </c>
      <c r="X15" s="15">
        <v>0</v>
      </c>
      <c r="Y15" s="15">
        <v>0</v>
      </c>
      <c r="Z15" s="16">
        <v>9</v>
      </c>
      <c r="AA15" s="16">
        <v>4</v>
      </c>
      <c r="AB15" s="16">
        <v>4</v>
      </c>
      <c r="AC15" s="16">
        <v>4</v>
      </c>
      <c r="AD15" s="16">
        <v>4</v>
      </c>
      <c r="AE15" s="16">
        <v>3</v>
      </c>
      <c r="AF15" s="16">
        <v>4</v>
      </c>
      <c r="AG15" s="16">
        <v>4</v>
      </c>
      <c r="AH15" s="16">
        <v>4</v>
      </c>
      <c r="AI15" s="16">
        <v>4</v>
      </c>
      <c r="AJ15" s="16">
        <v>4</v>
      </c>
      <c r="AK15" s="16">
        <v>9</v>
      </c>
      <c r="AL15" s="16">
        <v>9</v>
      </c>
      <c r="AM15" s="16">
        <v>9</v>
      </c>
      <c r="AN15" s="16">
        <v>9</v>
      </c>
      <c r="AO15" s="16">
        <v>9</v>
      </c>
      <c r="AP15" s="16">
        <v>9</v>
      </c>
      <c r="AQ15" s="16">
        <v>9</v>
      </c>
      <c r="AR15" s="16">
        <v>9</v>
      </c>
      <c r="AS15" s="16">
        <v>9</v>
      </c>
      <c r="AT15" s="16">
        <v>4</v>
      </c>
      <c r="AU15" s="16">
        <v>4</v>
      </c>
      <c r="AV15" s="16">
        <v>4</v>
      </c>
      <c r="AW15" s="16">
        <v>4</v>
      </c>
      <c r="AX15" s="16">
        <v>4</v>
      </c>
      <c r="AY15" s="16">
        <v>4</v>
      </c>
      <c r="AZ15" s="16">
        <v>3</v>
      </c>
      <c r="BA15" s="16">
        <v>9</v>
      </c>
      <c r="BB15" s="16">
        <v>4</v>
      </c>
      <c r="BC15" s="16">
        <v>4</v>
      </c>
      <c r="BD15" s="15">
        <v>2</v>
      </c>
      <c r="BE15" s="15">
        <v>1</v>
      </c>
      <c r="BF15" s="15">
        <v>2</v>
      </c>
      <c r="BG15" s="15">
        <v>1</v>
      </c>
      <c r="BH15" s="15" t="s">
        <v>75</v>
      </c>
      <c r="BI15" s="15" t="s">
        <v>66</v>
      </c>
      <c r="BJ15" s="15">
        <v>5</v>
      </c>
      <c r="BK15" s="15">
        <v>2</v>
      </c>
      <c r="BL15" s="17" t="s">
        <v>79</v>
      </c>
    </row>
    <row r="16" spans="2:64" ht="15.75" customHeight="1">
      <c r="B16" s="11">
        <v>11</v>
      </c>
      <c r="C16" s="12">
        <v>45889</v>
      </c>
      <c r="D16" s="13" t="s">
        <v>62</v>
      </c>
      <c r="E16" s="13" t="s">
        <v>63</v>
      </c>
      <c r="F16" s="13" t="s">
        <v>64</v>
      </c>
      <c r="G16" s="14" t="s">
        <v>65</v>
      </c>
      <c r="H16" s="15">
        <v>0</v>
      </c>
      <c r="I16" s="15">
        <v>1</v>
      </c>
      <c r="J16" s="15">
        <v>0</v>
      </c>
      <c r="K16" s="15">
        <v>0</v>
      </c>
      <c r="L16" s="15">
        <v>1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1</v>
      </c>
      <c r="T16" s="15">
        <v>0</v>
      </c>
      <c r="U16" s="15">
        <v>0</v>
      </c>
      <c r="V16" s="15">
        <v>0</v>
      </c>
      <c r="W16" s="15">
        <v>1</v>
      </c>
      <c r="X16" s="15">
        <v>0</v>
      </c>
      <c r="Y16" s="15">
        <v>0</v>
      </c>
      <c r="Z16" s="16">
        <v>9</v>
      </c>
      <c r="AA16" s="16">
        <v>4</v>
      </c>
      <c r="AB16" s="16">
        <v>4</v>
      </c>
      <c r="AC16" s="16">
        <v>4</v>
      </c>
      <c r="AD16" s="16">
        <v>4</v>
      </c>
      <c r="AE16" s="16">
        <v>3</v>
      </c>
      <c r="AF16" s="16">
        <v>4</v>
      </c>
      <c r="AG16" s="16">
        <v>4</v>
      </c>
      <c r="AH16" s="16">
        <v>4</v>
      </c>
      <c r="AI16" s="16">
        <v>4</v>
      </c>
      <c r="AJ16" s="16">
        <v>9</v>
      </c>
      <c r="AK16" s="16">
        <v>9</v>
      </c>
      <c r="AL16" s="16">
        <v>9</v>
      </c>
      <c r="AM16" s="16">
        <v>9</v>
      </c>
      <c r="AN16" s="16">
        <v>9</v>
      </c>
      <c r="AO16" s="16">
        <v>9</v>
      </c>
      <c r="AP16" s="16">
        <v>9</v>
      </c>
      <c r="AQ16" s="16">
        <v>9</v>
      </c>
      <c r="AR16" s="16">
        <v>9</v>
      </c>
      <c r="AS16" s="16">
        <v>9</v>
      </c>
      <c r="AT16" s="16">
        <v>9</v>
      </c>
      <c r="AU16" s="16">
        <v>4</v>
      </c>
      <c r="AV16" s="16">
        <v>4</v>
      </c>
      <c r="AW16" s="16">
        <v>4</v>
      </c>
      <c r="AX16" s="16">
        <v>4</v>
      </c>
      <c r="AY16" s="16">
        <v>4</v>
      </c>
      <c r="AZ16" s="16">
        <v>4</v>
      </c>
      <c r="BA16" s="16">
        <v>9</v>
      </c>
      <c r="BB16" s="16">
        <v>4</v>
      </c>
      <c r="BC16" s="16">
        <v>4</v>
      </c>
      <c r="BD16" s="15">
        <v>9</v>
      </c>
      <c r="BE16" s="15">
        <v>2</v>
      </c>
      <c r="BF16" s="15">
        <v>3</v>
      </c>
      <c r="BG16" s="15">
        <v>1</v>
      </c>
      <c r="BH16" s="15" t="s">
        <v>75</v>
      </c>
      <c r="BI16" s="15" t="s">
        <v>66</v>
      </c>
      <c r="BJ16" s="15">
        <v>4</v>
      </c>
      <c r="BK16" s="15">
        <v>2</v>
      </c>
      <c r="BL16" s="17" t="s">
        <v>80</v>
      </c>
    </row>
    <row r="17" spans="2:64" ht="15.75" customHeight="1">
      <c r="B17" s="11">
        <v>12</v>
      </c>
      <c r="C17" s="12">
        <v>45889</v>
      </c>
      <c r="D17" s="13" t="s">
        <v>62</v>
      </c>
      <c r="E17" s="13" t="s">
        <v>63</v>
      </c>
      <c r="F17" s="13" t="s">
        <v>64</v>
      </c>
      <c r="G17" s="14" t="s">
        <v>65</v>
      </c>
      <c r="H17" s="15">
        <v>0</v>
      </c>
      <c r="I17" s="15">
        <v>1</v>
      </c>
      <c r="J17" s="15">
        <v>1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1</v>
      </c>
      <c r="T17" s="15">
        <v>0</v>
      </c>
      <c r="U17" s="15">
        <v>0</v>
      </c>
      <c r="V17" s="15">
        <v>0</v>
      </c>
      <c r="W17" s="15">
        <v>1</v>
      </c>
      <c r="X17" s="15">
        <v>0</v>
      </c>
      <c r="Y17" s="15">
        <v>0</v>
      </c>
      <c r="Z17" s="16">
        <v>4</v>
      </c>
      <c r="AA17" s="16">
        <v>4</v>
      </c>
      <c r="AB17" s="16">
        <v>4</v>
      </c>
      <c r="AC17" s="16">
        <v>4</v>
      </c>
      <c r="AD17" s="16">
        <v>2</v>
      </c>
      <c r="AE17" s="16">
        <v>3</v>
      </c>
      <c r="AF17" s="16">
        <v>4</v>
      </c>
      <c r="AG17" s="16">
        <v>4</v>
      </c>
      <c r="AH17" s="16">
        <v>4</v>
      </c>
      <c r="AI17" s="16">
        <v>4</v>
      </c>
      <c r="AJ17" s="16">
        <v>9</v>
      </c>
      <c r="AK17" s="16">
        <v>9</v>
      </c>
      <c r="AL17" s="16">
        <v>9</v>
      </c>
      <c r="AM17" s="16">
        <v>9</v>
      </c>
      <c r="AN17" s="16">
        <v>9</v>
      </c>
      <c r="AO17" s="16">
        <v>9</v>
      </c>
      <c r="AP17" s="16">
        <v>9</v>
      </c>
      <c r="AQ17" s="16">
        <v>9</v>
      </c>
      <c r="AR17" s="16">
        <v>9</v>
      </c>
      <c r="AS17" s="16">
        <v>9</v>
      </c>
      <c r="AT17" s="16">
        <v>9</v>
      </c>
      <c r="AU17" s="16">
        <v>3</v>
      </c>
      <c r="AV17" s="16">
        <v>3</v>
      </c>
      <c r="AW17" s="16">
        <v>4</v>
      </c>
      <c r="AX17" s="16">
        <v>4</v>
      </c>
      <c r="AY17" s="16">
        <v>4</v>
      </c>
      <c r="AZ17" s="16">
        <v>4</v>
      </c>
      <c r="BA17" s="16">
        <v>9</v>
      </c>
      <c r="BB17" s="16">
        <v>4</v>
      </c>
      <c r="BC17" s="16">
        <v>4</v>
      </c>
      <c r="BD17" s="15">
        <v>2</v>
      </c>
      <c r="BE17" s="15">
        <v>2</v>
      </c>
      <c r="BF17" s="15">
        <v>4</v>
      </c>
      <c r="BG17" s="15">
        <v>1</v>
      </c>
      <c r="BH17" s="15" t="s">
        <v>75</v>
      </c>
      <c r="BI17" s="15" t="s">
        <v>66</v>
      </c>
      <c r="BJ17" s="15">
        <v>4</v>
      </c>
      <c r="BK17" s="15">
        <v>3</v>
      </c>
      <c r="BL17" s="17" t="s">
        <v>81</v>
      </c>
    </row>
    <row r="18" spans="2:64" ht="15.75" customHeight="1">
      <c r="B18" s="11">
        <v>13</v>
      </c>
      <c r="C18" s="12">
        <v>45894</v>
      </c>
      <c r="D18" s="13" t="s">
        <v>62</v>
      </c>
      <c r="E18" s="13" t="s">
        <v>63</v>
      </c>
      <c r="F18" s="13" t="s">
        <v>64</v>
      </c>
      <c r="G18" s="14" t="s">
        <v>65</v>
      </c>
      <c r="H18" s="15">
        <v>0</v>
      </c>
      <c r="I18" s="15">
        <v>1</v>
      </c>
      <c r="J18" s="15">
        <v>1</v>
      </c>
      <c r="K18" s="15">
        <v>1</v>
      </c>
      <c r="L18" s="15">
        <v>0</v>
      </c>
      <c r="M18" s="15">
        <v>0</v>
      </c>
      <c r="N18" s="15">
        <v>0</v>
      </c>
      <c r="O18" s="15">
        <v>1</v>
      </c>
      <c r="P18" s="15">
        <v>1</v>
      </c>
      <c r="Q18" s="15">
        <v>0</v>
      </c>
      <c r="R18" s="15">
        <v>0</v>
      </c>
      <c r="S18" s="15">
        <v>1</v>
      </c>
      <c r="T18" s="15">
        <v>0</v>
      </c>
      <c r="U18" s="15">
        <v>0</v>
      </c>
      <c r="V18" s="15">
        <v>0</v>
      </c>
      <c r="W18" s="15">
        <v>1</v>
      </c>
      <c r="X18" s="15">
        <v>0</v>
      </c>
      <c r="Y18" s="15">
        <v>0</v>
      </c>
      <c r="Z18" s="16">
        <v>2</v>
      </c>
      <c r="AA18" s="16">
        <v>3</v>
      </c>
      <c r="AB18" s="16">
        <v>3</v>
      </c>
      <c r="AC18" s="16">
        <v>3</v>
      </c>
      <c r="AD18" s="16">
        <v>4</v>
      </c>
      <c r="AE18" s="16">
        <v>3</v>
      </c>
      <c r="AF18" s="16">
        <v>4</v>
      </c>
      <c r="AG18" s="16">
        <v>3</v>
      </c>
      <c r="AH18" s="16">
        <v>4</v>
      </c>
      <c r="AI18" s="16">
        <v>3</v>
      </c>
      <c r="AJ18" s="16">
        <v>3</v>
      </c>
      <c r="AK18" s="16">
        <v>9</v>
      </c>
      <c r="AL18" s="16">
        <v>9</v>
      </c>
      <c r="AM18" s="16">
        <v>9</v>
      </c>
      <c r="AN18" s="16">
        <v>9</v>
      </c>
      <c r="AO18" s="16">
        <v>9</v>
      </c>
      <c r="AP18" s="16">
        <v>9</v>
      </c>
      <c r="AQ18" s="16">
        <v>9</v>
      </c>
      <c r="AR18" s="16">
        <v>9</v>
      </c>
      <c r="AS18" s="16">
        <v>9</v>
      </c>
      <c r="AT18" s="16">
        <v>4</v>
      </c>
      <c r="AU18" s="16">
        <v>4</v>
      </c>
      <c r="AV18" s="16">
        <v>4</v>
      </c>
      <c r="AW18" s="16">
        <v>4</v>
      </c>
      <c r="AX18" s="16">
        <v>3</v>
      </c>
      <c r="AY18" s="16">
        <v>4</v>
      </c>
      <c r="AZ18" s="16">
        <v>4</v>
      </c>
      <c r="BA18" s="16">
        <v>9</v>
      </c>
      <c r="BB18" s="16">
        <v>2</v>
      </c>
      <c r="BC18" s="16">
        <v>3</v>
      </c>
      <c r="BD18" s="15">
        <v>2</v>
      </c>
      <c r="BE18" s="15">
        <v>1</v>
      </c>
      <c r="BF18" s="15">
        <v>1</v>
      </c>
      <c r="BG18" s="15">
        <v>1</v>
      </c>
      <c r="BH18" s="15"/>
      <c r="BI18" s="15" t="s">
        <v>66</v>
      </c>
      <c r="BJ18" s="15">
        <v>4</v>
      </c>
      <c r="BK18" s="15">
        <v>3</v>
      </c>
      <c r="BL18" s="18" t="s">
        <v>82</v>
      </c>
    </row>
    <row r="19" spans="2:64" ht="15.75" customHeight="1">
      <c r="B19" s="11">
        <v>14</v>
      </c>
      <c r="C19" s="12">
        <v>45894</v>
      </c>
      <c r="D19" s="13" t="s">
        <v>62</v>
      </c>
      <c r="E19" s="13" t="s">
        <v>63</v>
      </c>
      <c r="F19" s="13" t="s">
        <v>64</v>
      </c>
      <c r="G19" s="14" t="s">
        <v>65</v>
      </c>
      <c r="H19" s="15">
        <v>0</v>
      </c>
      <c r="I19" s="15">
        <v>1</v>
      </c>
      <c r="J19" s="15">
        <v>1</v>
      </c>
      <c r="K19" s="15">
        <v>0</v>
      </c>
      <c r="L19" s="15">
        <v>0</v>
      </c>
      <c r="M19" s="15">
        <v>0</v>
      </c>
      <c r="N19" s="15">
        <v>0</v>
      </c>
      <c r="O19" s="15">
        <v>1</v>
      </c>
      <c r="P19" s="15">
        <v>0</v>
      </c>
      <c r="Q19" s="15">
        <v>0</v>
      </c>
      <c r="R19" s="15">
        <v>1</v>
      </c>
      <c r="S19" s="15">
        <v>0</v>
      </c>
      <c r="T19" s="15">
        <v>0</v>
      </c>
      <c r="U19" s="15">
        <v>0</v>
      </c>
      <c r="V19" s="15">
        <v>0</v>
      </c>
      <c r="W19" s="15">
        <v>1</v>
      </c>
      <c r="X19" s="15">
        <v>0</v>
      </c>
      <c r="Y19" s="15">
        <v>0</v>
      </c>
      <c r="Z19" s="16">
        <v>3</v>
      </c>
      <c r="AA19" s="16">
        <v>4</v>
      </c>
      <c r="AB19" s="16">
        <v>4</v>
      </c>
      <c r="AC19" s="16">
        <v>4</v>
      </c>
      <c r="AD19" s="16">
        <v>4</v>
      </c>
      <c r="AE19" s="16">
        <v>3</v>
      </c>
      <c r="AF19" s="16">
        <v>4</v>
      </c>
      <c r="AG19" s="16">
        <v>3</v>
      </c>
      <c r="AH19" s="16">
        <v>4</v>
      </c>
      <c r="AI19" s="16">
        <v>4</v>
      </c>
      <c r="AJ19" s="16">
        <v>3</v>
      </c>
      <c r="AK19" s="16">
        <v>9</v>
      </c>
      <c r="AL19" s="16">
        <v>9</v>
      </c>
      <c r="AM19" s="16">
        <v>9</v>
      </c>
      <c r="AN19" s="16">
        <v>9</v>
      </c>
      <c r="AO19" s="16">
        <v>9</v>
      </c>
      <c r="AP19" s="16">
        <v>9</v>
      </c>
      <c r="AQ19" s="16">
        <v>9</v>
      </c>
      <c r="AR19" s="16">
        <v>9</v>
      </c>
      <c r="AS19" s="16">
        <v>9</v>
      </c>
      <c r="AT19" s="16">
        <v>4</v>
      </c>
      <c r="AU19" s="16">
        <v>3</v>
      </c>
      <c r="AV19" s="16">
        <v>4</v>
      </c>
      <c r="AW19" s="16">
        <v>4</v>
      </c>
      <c r="AX19" s="16">
        <v>3</v>
      </c>
      <c r="AY19" s="16">
        <v>3</v>
      </c>
      <c r="AZ19" s="16">
        <v>3</v>
      </c>
      <c r="BA19" s="16">
        <v>9</v>
      </c>
      <c r="BB19" s="16">
        <v>4</v>
      </c>
      <c r="BC19" s="16">
        <v>4</v>
      </c>
      <c r="BD19" s="15">
        <v>1</v>
      </c>
      <c r="BE19" s="15">
        <v>1</v>
      </c>
      <c r="BF19" s="15">
        <v>1</v>
      </c>
      <c r="BG19" s="15">
        <v>1</v>
      </c>
      <c r="BH19" s="15" t="s">
        <v>68</v>
      </c>
      <c r="BI19" s="15" t="s">
        <v>66</v>
      </c>
      <c r="BJ19" s="15">
        <v>4</v>
      </c>
      <c r="BK19" s="15">
        <v>3</v>
      </c>
      <c r="BL19" s="17" t="s">
        <v>83</v>
      </c>
    </row>
    <row r="20" spans="2:64" ht="15.75" customHeight="1">
      <c r="B20" s="11">
        <v>15</v>
      </c>
      <c r="C20" s="12">
        <v>45894</v>
      </c>
      <c r="D20" s="13" t="s">
        <v>62</v>
      </c>
      <c r="E20" s="13" t="s">
        <v>63</v>
      </c>
      <c r="F20" s="13" t="s">
        <v>64</v>
      </c>
      <c r="G20" s="14" t="s">
        <v>65</v>
      </c>
      <c r="H20" s="15">
        <v>0</v>
      </c>
      <c r="I20" s="15">
        <v>9</v>
      </c>
      <c r="J20" s="15">
        <v>1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1</v>
      </c>
      <c r="T20" s="15">
        <v>0</v>
      </c>
      <c r="U20" s="15">
        <v>0</v>
      </c>
      <c r="V20" s="15">
        <v>0</v>
      </c>
      <c r="W20" s="15">
        <v>1</v>
      </c>
      <c r="X20" s="15">
        <v>0</v>
      </c>
      <c r="Y20" s="15">
        <v>0</v>
      </c>
      <c r="Z20" s="16">
        <v>3</v>
      </c>
      <c r="AA20" s="16">
        <v>3</v>
      </c>
      <c r="AB20" s="16">
        <v>3</v>
      </c>
      <c r="AC20" s="16">
        <v>3</v>
      </c>
      <c r="AD20" s="16">
        <v>2</v>
      </c>
      <c r="AE20" s="16">
        <v>2</v>
      </c>
      <c r="AF20" s="16">
        <v>4</v>
      </c>
      <c r="AG20" s="16">
        <v>3</v>
      </c>
      <c r="AH20" s="16">
        <v>3</v>
      </c>
      <c r="AI20" s="16">
        <v>3</v>
      </c>
      <c r="AJ20" s="16">
        <v>3</v>
      </c>
      <c r="AK20" s="16">
        <v>9</v>
      </c>
      <c r="AL20" s="16">
        <v>9</v>
      </c>
      <c r="AM20" s="16">
        <v>9</v>
      </c>
      <c r="AN20" s="16">
        <v>9</v>
      </c>
      <c r="AO20" s="16">
        <v>9</v>
      </c>
      <c r="AP20" s="16">
        <v>9</v>
      </c>
      <c r="AQ20" s="16">
        <v>9</v>
      </c>
      <c r="AR20" s="16">
        <v>9</v>
      </c>
      <c r="AS20" s="16">
        <v>9</v>
      </c>
      <c r="AT20" s="16">
        <v>4</v>
      </c>
      <c r="AU20" s="16">
        <v>2</v>
      </c>
      <c r="AV20" s="16">
        <v>9</v>
      </c>
      <c r="AW20" s="16">
        <v>4</v>
      </c>
      <c r="AX20" s="16">
        <v>2</v>
      </c>
      <c r="AY20" s="16">
        <v>3</v>
      </c>
      <c r="AZ20" s="16">
        <v>3</v>
      </c>
      <c r="BA20" s="16">
        <v>9</v>
      </c>
      <c r="BB20" s="16">
        <v>3</v>
      </c>
      <c r="BC20" s="16">
        <v>3</v>
      </c>
      <c r="BD20" s="15">
        <v>2</v>
      </c>
      <c r="BE20" s="15">
        <v>1</v>
      </c>
      <c r="BF20" s="15">
        <v>2</v>
      </c>
      <c r="BG20" s="15">
        <v>1</v>
      </c>
      <c r="BH20" s="15"/>
      <c r="BI20" s="15" t="s">
        <v>66</v>
      </c>
      <c r="BJ20" s="15">
        <v>4</v>
      </c>
      <c r="BK20" s="15">
        <v>3</v>
      </c>
      <c r="BL20" s="17" t="s">
        <v>84</v>
      </c>
    </row>
    <row r="21" spans="2:64" ht="15.75" customHeight="1">
      <c r="B21" s="11">
        <v>16</v>
      </c>
      <c r="C21" s="12">
        <v>45894</v>
      </c>
      <c r="D21" s="13" t="s">
        <v>62</v>
      </c>
      <c r="E21" s="13" t="s">
        <v>63</v>
      </c>
      <c r="F21" s="13" t="s">
        <v>64</v>
      </c>
      <c r="G21" s="14" t="s">
        <v>65</v>
      </c>
      <c r="H21" s="15">
        <v>0</v>
      </c>
      <c r="I21" s="15">
        <v>1</v>
      </c>
      <c r="J21" s="15">
        <v>1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1</v>
      </c>
      <c r="Q21" s="15">
        <v>0</v>
      </c>
      <c r="R21" s="15">
        <v>0</v>
      </c>
      <c r="S21" s="15">
        <v>1</v>
      </c>
      <c r="T21" s="15">
        <v>0</v>
      </c>
      <c r="U21" s="15">
        <v>0</v>
      </c>
      <c r="V21" s="15">
        <v>0</v>
      </c>
      <c r="W21" s="15">
        <v>1</v>
      </c>
      <c r="X21" s="15">
        <v>0</v>
      </c>
      <c r="Y21" s="15">
        <v>0</v>
      </c>
      <c r="Z21" s="16">
        <v>4</v>
      </c>
      <c r="AA21" s="16">
        <v>4</v>
      </c>
      <c r="AB21" s="16">
        <v>3</v>
      </c>
      <c r="AC21" s="16">
        <v>3</v>
      </c>
      <c r="AD21" s="16">
        <v>4</v>
      </c>
      <c r="AE21" s="16">
        <v>3</v>
      </c>
      <c r="AF21" s="16">
        <v>4</v>
      </c>
      <c r="AG21" s="16">
        <v>3</v>
      </c>
      <c r="AH21" s="16">
        <v>4</v>
      </c>
      <c r="AI21" s="16">
        <v>4</v>
      </c>
      <c r="AJ21" s="16">
        <v>3</v>
      </c>
      <c r="AK21" s="16">
        <v>9</v>
      </c>
      <c r="AL21" s="16">
        <v>9</v>
      </c>
      <c r="AM21" s="16">
        <v>9</v>
      </c>
      <c r="AN21" s="16">
        <v>9</v>
      </c>
      <c r="AO21" s="16">
        <v>9</v>
      </c>
      <c r="AP21" s="16">
        <v>9</v>
      </c>
      <c r="AQ21" s="16">
        <v>9</v>
      </c>
      <c r="AR21" s="16">
        <v>9</v>
      </c>
      <c r="AS21" s="16">
        <v>9</v>
      </c>
      <c r="AT21" s="16">
        <v>4</v>
      </c>
      <c r="AU21" s="16">
        <v>3</v>
      </c>
      <c r="AV21" s="16">
        <v>3</v>
      </c>
      <c r="AW21" s="16">
        <v>4</v>
      </c>
      <c r="AX21" s="16">
        <v>3</v>
      </c>
      <c r="AY21" s="16">
        <v>3</v>
      </c>
      <c r="AZ21" s="16">
        <v>3</v>
      </c>
      <c r="BA21" s="16">
        <v>9</v>
      </c>
      <c r="BB21" s="16">
        <v>4</v>
      </c>
      <c r="BC21" s="16">
        <v>3</v>
      </c>
      <c r="BD21" s="15">
        <v>2</v>
      </c>
      <c r="BE21" s="15">
        <v>1</v>
      </c>
      <c r="BF21" s="15">
        <v>1</v>
      </c>
      <c r="BG21" s="15">
        <v>1</v>
      </c>
      <c r="BH21" s="15" t="s">
        <v>68</v>
      </c>
      <c r="BI21" s="15" t="s">
        <v>66</v>
      </c>
      <c r="BJ21" s="15">
        <v>3</v>
      </c>
      <c r="BK21" s="15">
        <v>2</v>
      </c>
      <c r="BL21" s="17" t="s">
        <v>85</v>
      </c>
    </row>
    <row r="22" spans="2:64" ht="15.75" customHeight="1">
      <c r="B22" s="11">
        <v>17</v>
      </c>
      <c r="C22" s="12">
        <v>45894</v>
      </c>
      <c r="D22" s="13" t="s">
        <v>62</v>
      </c>
      <c r="E22" s="13" t="s">
        <v>63</v>
      </c>
      <c r="F22" s="13" t="s">
        <v>64</v>
      </c>
      <c r="G22" s="14" t="s">
        <v>65</v>
      </c>
      <c r="H22" s="15">
        <v>0</v>
      </c>
      <c r="I22" s="15">
        <v>1</v>
      </c>
      <c r="J22" s="15">
        <v>1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1</v>
      </c>
      <c r="T22" s="15">
        <v>0</v>
      </c>
      <c r="U22" s="15">
        <v>0</v>
      </c>
      <c r="V22" s="15">
        <v>0</v>
      </c>
      <c r="W22" s="15">
        <v>1</v>
      </c>
      <c r="X22" s="15">
        <v>0</v>
      </c>
      <c r="Y22" s="15">
        <v>0</v>
      </c>
      <c r="Z22" s="16">
        <v>4</v>
      </c>
      <c r="AA22" s="16">
        <v>4</v>
      </c>
      <c r="AB22" s="16">
        <v>4</v>
      </c>
      <c r="AC22" s="16">
        <v>4</v>
      </c>
      <c r="AD22" s="16">
        <v>3</v>
      </c>
      <c r="AE22" s="16">
        <v>3</v>
      </c>
      <c r="AF22" s="16">
        <v>4</v>
      </c>
      <c r="AG22" s="16">
        <v>4</v>
      </c>
      <c r="AH22" s="16">
        <v>4</v>
      </c>
      <c r="AI22" s="16">
        <v>3</v>
      </c>
      <c r="AJ22" s="16">
        <v>3</v>
      </c>
      <c r="AK22" s="16">
        <v>9</v>
      </c>
      <c r="AL22" s="16">
        <v>9</v>
      </c>
      <c r="AM22" s="16">
        <v>9</v>
      </c>
      <c r="AN22" s="16">
        <v>9</v>
      </c>
      <c r="AO22" s="16">
        <v>9</v>
      </c>
      <c r="AP22" s="16">
        <v>9</v>
      </c>
      <c r="AQ22" s="16">
        <v>9</v>
      </c>
      <c r="AR22" s="16">
        <v>9</v>
      </c>
      <c r="AS22" s="16">
        <v>9</v>
      </c>
      <c r="AT22" s="16">
        <v>9</v>
      </c>
      <c r="AU22" s="16">
        <v>3</v>
      </c>
      <c r="AV22" s="16">
        <v>3</v>
      </c>
      <c r="AW22" s="16">
        <v>4</v>
      </c>
      <c r="AX22" s="16">
        <v>3</v>
      </c>
      <c r="AY22" s="16">
        <v>3</v>
      </c>
      <c r="AZ22" s="16">
        <v>3</v>
      </c>
      <c r="BA22" s="16">
        <v>9</v>
      </c>
      <c r="BB22" s="16">
        <v>3</v>
      </c>
      <c r="BC22" s="16">
        <v>3</v>
      </c>
      <c r="BD22" s="15">
        <v>1</v>
      </c>
      <c r="BE22" s="15">
        <v>1</v>
      </c>
      <c r="BF22" s="15">
        <v>3</v>
      </c>
      <c r="BG22" s="15">
        <v>1</v>
      </c>
      <c r="BH22" s="15" t="s">
        <v>68</v>
      </c>
      <c r="BI22" s="15" t="s">
        <v>66</v>
      </c>
      <c r="BJ22" s="15">
        <v>5</v>
      </c>
      <c r="BK22" s="15">
        <v>3</v>
      </c>
      <c r="BL22" s="17" t="s">
        <v>86</v>
      </c>
    </row>
    <row r="23" spans="2:64" ht="15.75" customHeight="1">
      <c r="B23" s="11">
        <v>18</v>
      </c>
      <c r="C23" s="12">
        <v>45894</v>
      </c>
      <c r="D23" s="13" t="s">
        <v>62</v>
      </c>
      <c r="E23" s="13" t="s">
        <v>63</v>
      </c>
      <c r="F23" s="13" t="s">
        <v>64</v>
      </c>
      <c r="G23" s="14" t="s">
        <v>65</v>
      </c>
      <c r="H23" s="15">
        <v>0</v>
      </c>
      <c r="I23" s="15">
        <v>1</v>
      </c>
      <c r="J23" s="15">
        <v>1</v>
      </c>
      <c r="K23" s="15">
        <v>0</v>
      </c>
      <c r="L23" s="15">
        <v>1</v>
      </c>
      <c r="M23" s="15">
        <v>0</v>
      </c>
      <c r="N23" s="15">
        <v>0</v>
      </c>
      <c r="O23" s="15">
        <v>0</v>
      </c>
      <c r="P23" s="15">
        <v>1</v>
      </c>
      <c r="Q23" s="15">
        <v>1</v>
      </c>
      <c r="R23" s="15">
        <v>0</v>
      </c>
      <c r="S23" s="15">
        <v>1</v>
      </c>
      <c r="T23" s="15">
        <v>0</v>
      </c>
      <c r="U23" s="15">
        <v>0</v>
      </c>
      <c r="V23" s="15">
        <v>0</v>
      </c>
      <c r="W23" s="15">
        <v>1</v>
      </c>
      <c r="X23" s="15">
        <v>0</v>
      </c>
      <c r="Y23" s="15">
        <v>0</v>
      </c>
      <c r="Z23" s="16">
        <v>3</v>
      </c>
      <c r="AA23" s="16">
        <v>3</v>
      </c>
      <c r="AB23" s="16">
        <v>3</v>
      </c>
      <c r="AC23" s="16">
        <v>4</v>
      </c>
      <c r="AD23" s="16">
        <v>3</v>
      </c>
      <c r="AE23" s="16">
        <v>3</v>
      </c>
      <c r="AF23" s="16">
        <v>4</v>
      </c>
      <c r="AG23" s="16">
        <v>3</v>
      </c>
      <c r="AH23" s="16">
        <v>3</v>
      </c>
      <c r="AI23" s="16">
        <v>4</v>
      </c>
      <c r="AJ23" s="16">
        <v>3</v>
      </c>
      <c r="AK23" s="16">
        <v>9</v>
      </c>
      <c r="AL23" s="16">
        <v>9</v>
      </c>
      <c r="AM23" s="16">
        <v>9</v>
      </c>
      <c r="AN23" s="16">
        <v>9</v>
      </c>
      <c r="AO23" s="16">
        <v>9</v>
      </c>
      <c r="AP23" s="16">
        <v>9</v>
      </c>
      <c r="AQ23" s="16">
        <v>9</v>
      </c>
      <c r="AR23" s="16">
        <v>9</v>
      </c>
      <c r="AS23" s="16">
        <v>9</v>
      </c>
      <c r="AT23" s="16">
        <v>4</v>
      </c>
      <c r="AU23" s="16">
        <v>3</v>
      </c>
      <c r="AV23" s="16">
        <v>3</v>
      </c>
      <c r="AW23" s="16">
        <v>4</v>
      </c>
      <c r="AX23" s="16">
        <v>3</v>
      </c>
      <c r="AY23" s="16">
        <v>3</v>
      </c>
      <c r="AZ23" s="16">
        <v>3</v>
      </c>
      <c r="BA23" s="16">
        <v>9</v>
      </c>
      <c r="BB23" s="16">
        <v>4</v>
      </c>
      <c r="BC23" s="16">
        <v>4</v>
      </c>
      <c r="BD23" s="15">
        <v>1</v>
      </c>
      <c r="BE23" s="15">
        <v>1</v>
      </c>
      <c r="BF23" s="15">
        <v>2</v>
      </c>
      <c r="BG23" s="15">
        <v>1</v>
      </c>
      <c r="BH23" s="15"/>
      <c r="BI23" s="15" t="s">
        <v>66</v>
      </c>
      <c r="BJ23" s="15">
        <v>3</v>
      </c>
      <c r="BK23" s="15">
        <v>3</v>
      </c>
      <c r="BL23" s="17" t="s">
        <v>87</v>
      </c>
    </row>
    <row r="24" spans="2:64" ht="15.75" customHeight="1">
      <c r="B24" s="11">
        <v>19</v>
      </c>
      <c r="C24" s="12">
        <v>45894</v>
      </c>
      <c r="D24" s="13" t="s">
        <v>62</v>
      </c>
      <c r="E24" s="13" t="s">
        <v>63</v>
      </c>
      <c r="F24" s="13" t="s">
        <v>64</v>
      </c>
      <c r="G24" s="14" t="s">
        <v>65</v>
      </c>
      <c r="H24" s="15">
        <v>0</v>
      </c>
      <c r="I24" s="15">
        <v>1</v>
      </c>
      <c r="J24" s="15">
        <v>1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1</v>
      </c>
      <c r="T24" s="15">
        <v>0</v>
      </c>
      <c r="U24" s="15">
        <v>0</v>
      </c>
      <c r="V24" s="15">
        <v>0</v>
      </c>
      <c r="W24" s="15">
        <v>1</v>
      </c>
      <c r="X24" s="15">
        <v>0</v>
      </c>
      <c r="Y24" s="15">
        <v>0</v>
      </c>
      <c r="Z24" s="16">
        <v>3</v>
      </c>
      <c r="AA24" s="16">
        <v>3</v>
      </c>
      <c r="AB24" s="16">
        <v>3</v>
      </c>
      <c r="AC24" s="16">
        <v>3</v>
      </c>
      <c r="AD24" s="16">
        <v>3</v>
      </c>
      <c r="AE24" s="16">
        <v>3</v>
      </c>
      <c r="AF24" s="16">
        <v>4</v>
      </c>
      <c r="AG24" s="16">
        <v>3</v>
      </c>
      <c r="AH24" s="16">
        <v>3</v>
      </c>
      <c r="AI24" s="16">
        <v>3</v>
      </c>
      <c r="AJ24" s="16">
        <v>3</v>
      </c>
      <c r="AK24" s="16">
        <v>9</v>
      </c>
      <c r="AL24" s="16">
        <v>9</v>
      </c>
      <c r="AM24" s="16">
        <v>9</v>
      </c>
      <c r="AN24" s="16">
        <v>9</v>
      </c>
      <c r="AO24" s="16">
        <v>9</v>
      </c>
      <c r="AP24" s="16">
        <v>9</v>
      </c>
      <c r="AQ24" s="16">
        <v>9</v>
      </c>
      <c r="AR24" s="16">
        <v>9</v>
      </c>
      <c r="AS24" s="16">
        <v>9</v>
      </c>
      <c r="AT24" s="16">
        <v>3</v>
      </c>
      <c r="AU24" s="16">
        <v>3</v>
      </c>
      <c r="AV24" s="16">
        <v>3</v>
      </c>
      <c r="AW24" s="16">
        <v>3</v>
      </c>
      <c r="AX24" s="16">
        <v>2</v>
      </c>
      <c r="AY24" s="16">
        <v>3</v>
      </c>
      <c r="AZ24" s="16">
        <v>3</v>
      </c>
      <c r="BA24" s="16">
        <v>9</v>
      </c>
      <c r="BB24" s="16">
        <v>3</v>
      </c>
      <c r="BC24" s="16">
        <v>3</v>
      </c>
      <c r="BD24" s="15">
        <v>2</v>
      </c>
      <c r="BE24" s="15">
        <v>1</v>
      </c>
      <c r="BF24" s="15">
        <v>1</v>
      </c>
      <c r="BG24" s="15">
        <v>1</v>
      </c>
      <c r="BH24" s="15" t="s">
        <v>68</v>
      </c>
      <c r="BI24" s="15" t="s">
        <v>66</v>
      </c>
      <c r="BJ24" s="15">
        <v>4</v>
      </c>
      <c r="BK24" s="15">
        <v>1</v>
      </c>
      <c r="BL24" s="17" t="s">
        <v>88</v>
      </c>
    </row>
    <row r="25" spans="2:64" ht="15.75" customHeight="1">
      <c r="B25" s="11">
        <v>20</v>
      </c>
      <c r="C25" s="12">
        <v>45894</v>
      </c>
      <c r="D25" s="13" t="s">
        <v>62</v>
      </c>
      <c r="E25" s="13" t="s">
        <v>63</v>
      </c>
      <c r="F25" s="13" t="s">
        <v>64</v>
      </c>
      <c r="G25" s="14" t="s">
        <v>65</v>
      </c>
      <c r="H25" s="15">
        <v>0</v>
      </c>
      <c r="I25" s="15">
        <v>1</v>
      </c>
      <c r="J25" s="15">
        <v>1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1</v>
      </c>
      <c r="Q25" s="15">
        <v>0</v>
      </c>
      <c r="R25" s="15">
        <v>0</v>
      </c>
      <c r="S25" s="15">
        <v>1</v>
      </c>
      <c r="T25" s="15">
        <v>0</v>
      </c>
      <c r="U25" s="15">
        <v>0</v>
      </c>
      <c r="V25" s="15">
        <v>0</v>
      </c>
      <c r="W25" s="15">
        <v>1</v>
      </c>
      <c r="X25" s="15">
        <v>0</v>
      </c>
      <c r="Y25" s="15">
        <v>0</v>
      </c>
      <c r="Z25" s="16">
        <v>3</v>
      </c>
      <c r="AA25" s="16">
        <v>3</v>
      </c>
      <c r="AB25" s="16">
        <v>3</v>
      </c>
      <c r="AC25" s="16">
        <v>3</v>
      </c>
      <c r="AD25" s="16">
        <v>4</v>
      </c>
      <c r="AE25" s="16">
        <v>3</v>
      </c>
      <c r="AF25" s="16">
        <v>4</v>
      </c>
      <c r="AG25" s="16">
        <v>4</v>
      </c>
      <c r="AH25" s="16">
        <v>4</v>
      </c>
      <c r="AI25" s="16">
        <v>3</v>
      </c>
      <c r="AJ25" s="16">
        <v>3</v>
      </c>
      <c r="AK25" s="16">
        <v>9</v>
      </c>
      <c r="AL25" s="16">
        <v>9</v>
      </c>
      <c r="AM25" s="16">
        <v>9</v>
      </c>
      <c r="AN25" s="16">
        <v>9</v>
      </c>
      <c r="AO25" s="16">
        <v>9</v>
      </c>
      <c r="AP25" s="16">
        <v>9</v>
      </c>
      <c r="AQ25" s="16">
        <v>9</v>
      </c>
      <c r="AR25" s="16">
        <v>9</v>
      </c>
      <c r="AS25" s="16">
        <v>9</v>
      </c>
      <c r="AT25" s="16">
        <v>4</v>
      </c>
      <c r="AU25" s="16">
        <v>4</v>
      </c>
      <c r="AV25" s="16">
        <v>3</v>
      </c>
      <c r="AW25" s="16">
        <v>4</v>
      </c>
      <c r="AX25" s="16">
        <v>3</v>
      </c>
      <c r="AY25" s="16">
        <v>4</v>
      </c>
      <c r="AZ25" s="16">
        <v>4</v>
      </c>
      <c r="BA25" s="16">
        <v>9</v>
      </c>
      <c r="BB25" s="16">
        <v>3</v>
      </c>
      <c r="BC25" s="16">
        <v>4</v>
      </c>
      <c r="BD25" s="15">
        <v>1</v>
      </c>
      <c r="BE25" s="15">
        <v>2</v>
      </c>
      <c r="BF25" s="15">
        <v>2</v>
      </c>
      <c r="BG25" s="15">
        <v>1</v>
      </c>
      <c r="BH25" s="15" t="s">
        <v>68</v>
      </c>
      <c r="BI25" s="15" t="s">
        <v>66</v>
      </c>
      <c r="BJ25" s="15">
        <v>4</v>
      </c>
      <c r="BK25" s="15">
        <v>3</v>
      </c>
      <c r="BL25" s="17" t="s">
        <v>89</v>
      </c>
    </row>
    <row r="26" spans="2:64" ht="15.75" customHeight="1">
      <c r="B26" s="11">
        <v>21</v>
      </c>
      <c r="C26" s="12">
        <v>45894</v>
      </c>
      <c r="D26" s="13" t="s">
        <v>62</v>
      </c>
      <c r="E26" s="13" t="s">
        <v>63</v>
      </c>
      <c r="F26" s="13" t="s">
        <v>64</v>
      </c>
      <c r="G26" s="14" t="s">
        <v>65</v>
      </c>
      <c r="H26" s="15">
        <v>0</v>
      </c>
      <c r="I26" s="15">
        <v>1</v>
      </c>
      <c r="J26" s="15">
        <v>1</v>
      </c>
      <c r="K26" s="15">
        <v>1</v>
      </c>
      <c r="L26" s="15">
        <v>0</v>
      </c>
      <c r="M26" s="15">
        <v>0</v>
      </c>
      <c r="N26" s="15">
        <v>1</v>
      </c>
      <c r="O26" s="15">
        <v>1</v>
      </c>
      <c r="P26" s="15">
        <v>1</v>
      </c>
      <c r="Q26" s="15">
        <v>0</v>
      </c>
      <c r="R26" s="15">
        <v>0</v>
      </c>
      <c r="S26" s="15">
        <v>1</v>
      </c>
      <c r="T26" s="15">
        <v>0</v>
      </c>
      <c r="U26" s="15">
        <v>0</v>
      </c>
      <c r="V26" s="15">
        <v>0</v>
      </c>
      <c r="W26" s="15">
        <v>1</v>
      </c>
      <c r="X26" s="15">
        <v>0</v>
      </c>
      <c r="Y26" s="15">
        <v>0</v>
      </c>
      <c r="Z26" s="16">
        <v>4</v>
      </c>
      <c r="AA26" s="16">
        <v>4</v>
      </c>
      <c r="AB26" s="16">
        <v>4</v>
      </c>
      <c r="AC26" s="16">
        <v>4</v>
      </c>
      <c r="AD26" s="16">
        <v>4</v>
      </c>
      <c r="AE26" s="16">
        <v>4</v>
      </c>
      <c r="AF26" s="16">
        <v>4</v>
      </c>
      <c r="AG26" s="16">
        <v>4</v>
      </c>
      <c r="AH26" s="16">
        <v>4</v>
      </c>
      <c r="AI26" s="16">
        <v>4</v>
      </c>
      <c r="AJ26" s="16">
        <v>4</v>
      </c>
      <c r="AK26" s="16">
        <v>9</v>
      </c>
      <c r="AL26" s="16">
        <v>9</v>
      </c>
      <c r="AM26" s="16">
        <v>9</v>
      </c>
      <c r="AN26" s="16">
        <v>9</v>
      </c>
      <c r="AO26" s="16">
        <v>9</v>
      </c>
      <c r="AP26" s="16">
        <v>9</v>
      </c>
      <c r="AQ26" s="16">
        <v>9</v>
      </c>
      <c r="AR26" s="16">
        <v>9</v>
      </c>
      <c r="AS26" s="16">
        <v>9</v>
      </c>
      <c r="AT26" s="16">
        <v>4</v>
      </c>
      <c r="AU26" s="16">
        <v>4</v>
      </c>
      <c r="AV26" s="16">
        <v>4</v>
      </c>
      <c r="AW26" s="16">
        <v>4</v>
      </c>
      <c r="AX26" s="16">
        <v>4</v>
      </c>
      <c r="AY26" s="16">
        <v>4</v>
      </c>
      <c r="AZ26" s="16">
        <v>4</v>
      </c>
      <c r="BA26" s="16">
        <v>9</v>
      </c>
      <c r="BB26" s="16">
        <v>4</v>
      </c>
      <c r="BC26" s="16">
        <v>4</v>
      </c>
      <c r="BD26" s="15">
        <v>1</v>
      </c>
      <c r="BE26" s="15">
        <v>2</v>
      </c>
      <c r="BF26" s="15">
        <v>3</v>
      </c>
      <c r="BG26" s="15">
        <v>1</v>
      </c>
      <c r="BH26" s="15" t="s">
        <v>72</v>
      </c>
      <c r="BI26" s="15" t="s">
        <v>66</v>
      </c>
      <c r="BJ26" s="15">
        <v>4</v>
      </c>
      <c r="BK26" s="15">
        <v>2</v>
      </c>
      <c r="BL26" s="17" t="s">
        <v>90</v>
      </c>
    </row>
    <row r="27" spans="2:64" ht="15.75" customHeight="1">
      <c r="B27" s="11">
        <v>22</v>
      </c>
      <c r="C27" s="12">
        <v>45894</v>
      </c>
      <c r="D27" s="13" t="s">
        <v>62</v>
      </c>
      <c r="E27" s="13" t="s">
        <v>63</v>
      </c>
      <c r="F27" s="13" t="s">
        <v>64</v>
      </c>
      <c r="G27" s="14" t="s">
        <v>65</v>
      </c>
      <c r="H27" s="15">
        <v>0</v>
      </c>
      <c r="I27" s="15">
        <v>1</v>
      </c>
      <c r="J27" s="15">
        <v>1</v>
      </c>
      <c r="K27" s="15">
        <v>1</v>
      </c>
      <c r="L27" s="15">
        <v>0</v>
      </c>
      <c r="M27" s="15">
        <v>0</v>
      </c>
      <c r="N27" s="15">
        <v>0</v>
      </c>
      <c r="O27" s="15">
        <v>1</v>
      </c>
      <c r="P27" s="15">
        <v>1</v>
      </c>
      <c r="Q27" s="15">
        <v>0</v>
      </c>
      <c r="R27" s="15">
        <v>1</v>
      </c>
      <c r="S27" s="15">
        <v>1</v>
      </c>
      <c r="T27" s="15">
        <v>0</v>
      </c>
      <c r="U27" s="15">
        <v>0</v>
      </c>
      <c r="V27" s="15">
        <v>0</v>
      </c>
      <c r="W27" s="15">
        <v>1</v>
      </c>
      <c r="X27" s="15">
        <v>0</v>
      </c>
      <c r="Y27" s="15">
        <v>0</v>
      </c>
      <c r="Z27" s="16">
        <v>3</v>
      </c>
      <c r="AA27" s="16">
        <v>3</v>
      </c>
      <c r="AB27" s="16">
        <v>3</v>
      </c>
      <c r="AC27" s="16">
        <v>3</v>
      </c>
      <c r="AD27" s="16">
        <v>4</v>
      </c>
      <c r="AE27" s="16">
        <v>3</v>
      </c>
      <c r="AF27" s="16">
        <v>4</v>
      </c>
      <c r="AG27" s="16">
        <v>2</v>
      </c>
      <c r="AH27" s="16">
        <v>4</v>
      </c>
      <c r="AI27" s="16">
        <v>4</v>
      </c>
      <c r="AJ27" s="16">
        <v>2</v>
      </c>
      <c r="AK27" s="16">
        <v>9</v>
      </c>
      <c r="AL27" s="16">
        <v>9</v>
      </c>
      <c r="AM27" s="16">
        <v>9</v>
      </c>
      <c r="AN27" s="16">
        <v>9</v>
      </c>
      <c r="AO27" s="16">
        <v>9</v>
      </c>
      <c r="AP27" s="16">
        <v>9</v>
      </c>
      <c r="AQ27" s="16">
        <v>9</v>
      </c>
      <c r="AR27" s="16">
        <v>9</v>
      </c>
      <c r="AS27" s="16">
        <v>9</v>
      </c>
      <c r="AT27" s="16">
        <v>4</v>
      </c>
      <c r="AU27" s="16">
        <v>4</v>
      </c>
      <c r="AV27" s="16">
        <v>4</v>
      </c>
      <c r="AW27" s="16">
        <v>4</v>
      </c>
      <c r="AX27" s="16">
        <v>4</v>
      </c>
      <c r="AY27" s="16">
        <v>4</v>
      </c>
      <c r="AZ27" s="16">
        <v>3</v>
      </c>
      <c r="BA27" s="16">
        <v>9</v>
      </c>
      <c r="BB27" s="16">
        <v>4</v>
      </c>
      <c r="BC27" s="16">
        <v>4</v>
      </c>
      <c r="BD27" s="15">
        <v>1</v>
      </c>
      <c r="BE27" s="15">
        <v>1</v>
      </c>
      <c r="BF27" s="15">
        <v>2</v>
      </c>
      <c r="BG27" s="15">
        <v>1</v>
      </c>
      <c r="BH27" s="15" t="s">
        <v>68</v>
      </c>
      <c r="BI27" s="15" t="s">
        <v>66</v>
      </c>
      <c r="BJ27" s="15">
        <v>4</v>
      </c>
      <c r="BK27" s="15">
        <v>2</v>
      </c>
      <c r="BL27" s="17" t="s">
        <v>91</v>
      </c>
    </row>
    <row r="28" spans="2:64" ht="15.75" customHeight="1">
      <c r="B28" s="11">
        <v>23</v>
      </c>
      <c r="C28" s="12">
        <v>45907</v>
      </c>
      <c r="D28" s="13" t="s">
        <v>62</v>
      </c>
      <c r="E28" s="13" t="s">
        <v>63</v>
      </c>
      <c r="F28" s="13" t="s">
        <v>64</v>
      </c>
      <c r="G28" s="14" t="s">
        <v>65</v>
      </c>
      <c r="H28" s="15">
        <v>0</v>
      </c>
      <c r="I28" s="15">
        <v>1</v>
      </c>
      <c r="J28" s="15">
        <v>0</v>
      </c>
      <c r="K28" s="15">
        <v>0</v>
      </c>
      <c r="L28" s="15">
        <v>1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1</v>
      </c>
      <c r="V28" s="15">
        <v>0</v>
      </c>
      <c r="W28" s="15">
        <v>1</v>
      </c>
      <c r="X28" s="15">
        <v>0</v>
      </c>
      <c r="Y28" s="15">
        <v>0</v>
      </c>
      <c r="Z28" s="16">
        <v>4</v>
      </c>
      <c r="AA28" s="16">
        <v>4</v>
      </c>
      <c r="AB28" s="16">
        <v>4</v>
      </c>
      <c r="AC28" s="16">
        <v>4</v>
      </c>
      <c r="AD28" s="16">
        <v>4</v>
      </c>
      <c r="AE28" s="16">
        <v>4</v>
      </c>
      <c r="AF28" s="16">
        <v>4</v>
      </c>
      <c r="AG28" s="16">
        <v>4</v>
      </c>
      <c r="AH28" s="16">
        <v>4</v>
      </c>
      <c r="AI28" s="16">
        <v>4</v>
      </c>
      <c r="AJ28" s="16">
        <v>4</v>
      </c>
      <c r="AK28" s="16">
        <v>9</v>
      </c>
      <c r="AL28" s="16">
        <v>9</v>
      </c>
      <c r="AM28" s="16">
        <v>9</v>
      </c>
      <c r="AN28" s="16">
        <v>9</v>
      </c>
      <c r="AO28" s="16">
        <v>9</v>
      </c>
      <c r="AP28" s="16">
        <v>9</v>
      </c>
      <c r="AQ28" s="16">
        <v>9</v>
      </c>
      <c r="AR28" s="16">
        <v>9</v>
      </c>
      <c r="AS28" s="16">
        <v>9</v>
      </c>
      <c r="AT28" s="16">
        <v>4</v>
      </c>
      <c r="AU28" s="16">
        <v>4</v>
      </c>
      <c r="AV28" s="16">
        <v>4</v>
      </c>
      <c r="AW28" s="16">
        <v>4</v>
      </c>
      <c r="AX28" s="16">
        <v>3</v>
      </c>
      <c r="AY28" s="16">
        <v>3</v>
      </c>
      <c r="AZ28" s="16">
        <v>9</v>
      </c>
      <c r="BA28" s="16">
        <v>9</v>
      </c>
      <c r="BB28" s="16">
        <v>4</v>
      </c>
      <c r="BC28" s="16">
        <v>4</v>
      </c>
      <c r="BD28" s="15">
        <v>2</v>
      </c>
      <c r="BE28" s="15">
        <v>2</v>
      </c>
      <c r="BF28" s="15">
        <v>1</v>
      </c>
      <c r="BG28" s="15">
        <v>1</v>
      </c>
      <c r="BH28" s="15"/>
      <c r="BI28" s="15" t="s">
        <v>66</v>
      </c>
      <c r="BJ28" s="15">
        <v>4</v>
      </c>
      <c r="BK28" s="15">
        <v>1</v>
      </c>
      <c r="BL28" s="17" t="s">
        <v>92</v>
      </c>
    </row>
    <row r="29" spans="2:64" ht="15.75" customHeight="1">
      <c r="B29" s="11">
        <v>24</v>
      </c>
      <c r="C29" s="12">
        <v>45907</v>
      </c>
      <c r="D29" s="13" t="s">
        <v>62</v>
      </c>
      <c r="E29" s="13" t="s">
        <v>63</v>
      </c>
      <c r="F29" s="13" t="s">
        <v>64</v>
      </c>
      <c r="G29" s="14" t="s">
        <v>65</v>
      </c>
      <c r="H29" s="15">
        <v>0</v>
      </c>
      <c r="I29" s="15">
        <v>1</v>
      </c>
      <c r="J29" s="15">
        <v>1</v>
      </c>
      <c r="K29" s="15">
        <v>1</v>
      </c>
      <c r="L29" s="15">
        <v>0</v>
      </c>
      <c r="M29" s="15">
        <v>0</v>
      </c>
      <c r="N29" s="15">
        <v>0</v>
      </c>
      <c r="O29" s="15">
        <v>1</v>
      </c>
      <c r="P29" s="15">
        <v>1</v>
      </c>
      <c r="Q29" s="15">
        <v>1</v>
      </c>
      <c r="R29" s="15">
        <v>1</v>
      </c>
      <c r="S29" s="15">
        <v>1</v>
      </c>
      <c r="T29" s="15">
        <v>0</v>
      </c>
      <c r="U29" s="15">
        <v>1</v>
      </c>
      <c r="V29" s="15">
        <v>1</v>
      </c>
      <c r="W29" s="15">
        <v>0</v>
      </c>
      <c r="X29" s="15">
        <v>0</v>
      </c>
      <c r="Y29" s="15">
        <v>0</v>
      </c>
      <c r="Z29" s="16">
        <v>4</v>
      </c>
      <c r="AA29" s="16">
        <v>4</v>
      </c>
      <c r="AB29" s="16">
        <v>4</v>
      </c>
      <c r="AC29" s="16">
        <v>4</v>
      </c>
      <c r="AD29" s="16">
        <v>4</v>
      </c>
      <c r="AE29" s="16">
        <v>3</v>
      </c>
      <c r="AF29" s="16">
        <v>4</v>
      </c>
      <c r="AG29" s="16">
        <v>4</v>
      </c>
      <c r="AH29" s="16">
        <v>4</v>
      </c>
      <c r="AI29" s="16">
        <v>4</v>
      </c>
      <c r="AJ29" s="16">
        <v>4</v>
      </c>
      <c r="AK29" s="16">
        <v>9</v>
      </c>
      <c r="AL29" s="16">
        <v>9</v>
      </c>
      <c r="AM29" s="16">
        <v>9</v>
      </c>
      <c r="AN29" s="16">
        <v>9</v>
      </c>
      <c r="AO29" s="16">
        <v>9</v>
      </c>
      <c r="AP29" s="16">
        <v>9</v>
      </c>
      <c r="AQ29" s="16">
        <v>9</v>
      </c>
      <c r="AR29" s="16">
        <v>9</v>
      </c>
      <c r="AS29" s="16">
        <v>9</v>
      </c>
      <c r="AT29" s="16">
        <v>4</v>
      </c>
      <c r="AU29" s="16">
        <v>9</v>
      </c>
      <c r="AV29" s="16">
        <v>3</v>
      </c>
      <c r="AW29" s="16">
        <v>9</v>
      </c>
      <c r="AX29" s="16">
        <v>9</v>
      </c>
      <c r="AY29" s="16">
        <v>3</v>
      </c>
      <c r="AZ29" s="16">
        <v>9</v>
      </c>
      <c r="BA29" s="16">
        <v>9</v>
      </c>
      <c r="BB29" s="16">
        <v>4</v>
      </c>
      <c r="BC29" s="16">
        <v>9</v>
      </c>
      <c r="BD29" s="15">
        <v>1</v>
      </c>
      <c r="BE29" s="15">
        <v>2</v>
      </c>
      <c r="BF29" s="15">
        <v>1</v>
      </c>
      <c r="BG29" s="15">
        <v>1</v>
      </c>
      <c r="BH29" s="15" t="s">
        <v>72</v>
      </c>
      <c r="BI29" s="15" t="s">
        <v>66</v>
      </c>
      <c r="BJ29" s="15">
        <v>2</v>
      </c>
      <c r="BK29" s="15">
        <v>3</v>
      </c>
      <c r="BL29" s="17" t="s">
        <v>93</v>
      </c>
    </row>
    <row r="30" spans="2:64" ht="15.75" customHeight="1">
      <c r="B30" s="11">
        <v>25</v>
      </c>
      <c r="C30" s="12">
        <v>45907</v>
      </c>
      <c r="D30" s="13" t="s">
        <v>62</v>
      </c>
      <c r="E30" s="13" t="s">
        <v>63</v>
      </c>
      <c r="F30" s="13" t="s">
        <v>64</v>
      </c>
      <c r="G30" s="14" t="s">
        <v>65</v>
      </c>
      <c r="H30" s="15">
        <v>0</v>
      </c>
      <c r="I30" s="15">
        <v>1</v>
      </c>
      <c r="J30" s="15">
        <v>0</v>
      </c>
      <c r="K30" s="15">
        <v>0</v>
      </c>
      <c r="L30" s="15">
        <v>1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1</v>
      </c>
      <c r="T30" s="15">
        <v>0</v>
      </c>
      <c r="U30" s="15">
        <v>0</v>
      </c>
      <c r="V30" s="15">
        <v>0</v>
      </c>
      <c r="W30" s="15">
        <v>1</v>
      </c>
      <c r="X30" s="15">
        <v>0</v>
      </c>
      <c r="Y30" s="15">
        <v>0</v>
      </c>
      <c r="Z30" s="16">
        <v>4</v>
      </c>
      <c r="AA30" s="16">
        <v>4</v>
      </c>
      <c r="AB30" s="16">
        <v>4</v>
      </c>
      <c r="AC30" s="16">
        <v>4</v>
      </c>
      <c r="AD30" s="16">
        <v>4</v>
      </c>
      <c r="AE30" s="16">
        <v>3</v>
      </c>
      <c r="AF30" s="16">
        <v>4</v>
      </c>
      <c r="AG30" s="16">
        <v>4</v>
      </c>
      <c r="AH30" s="16">
        <v>4</v>
      </c>
      <c r="AI30" s="16">
        <v>4</v>
      </c>
      <c r="AJ30" s="16">
        <v>4</v>
      </c>
      <c r="AK30" s="16">
        <v>9</v>
      </c>
      <c r="AL30" s="16">
        <v>9</v>
      </c>
      <c r="AM30" s="16">
        <v>9</v>
      </c>
      <c r="AN30" s="16">
        <v>9</v>
      </c>
      <c r="AO30" s="16">
        <v>9</v>
      </c>
      <c r="AP30" s="16">
        <v>9</v>
      </c>
      <c r="AQ30" s="16">
        <v>9</v>
      </c>
      <c r="AR30" s="16">
        <v>9</v>
      </c>
      <c r="AS30" s="16">
        <v>9</v>
      </c>
      <c r="AT30" s="16">
        <v>4</v>
      </c>
      <c r="AU30" s="16">
        <v>4</v>
      </c>
      <c r="AV30" s="16">
        <v>4</v>
      </c>
      <c r="AW30" s="16">
        <v>4</v>
      </c>
      <c r="AX30" s="16">
        <v>4</v>
      </c>
      <c r="AY30" s="16">
        <v>4</v>
      </c>
      <c r="AZ30" s="16">
        <v>4</v>
      </c>
      <c r="BA30" s="16">
        <v>9</v>
      </c>
      <c r="BB30" s="16">
        <v>4</v>
      </c>
      <c r="BC30" s="16">
        <v>4</v>
      </c>
      <c r="BD30" s="15">
        <v>1</v>
      </c>
      <c r="BE30" s="15">
        <v>2</v>
      </c>
      <c r="BF30" s="15">
        <v>1</v>
      </c>
      <c r="BG30" s="15">
        <v>1</v>
      </c>
      <c r="BH30" s="15" t="s">
        <v>94</v>
      </c>
      <c r="BI30" s="15" t="s">
        <v>66</v>
      </c>
      <c r="BJ30" s="15">
        <v>4</v>
      </c>
      <c r="BK30" s="15">
        <v>1</v>
      </c>
      <c r="BL30" s="17" t="s">
        <v>95</v>
      </c>
    </row>
    <row r="31" spans="2:64" ht="15.75" customHeight="1">
      <c r="B31" s="11">
        <v>26</v>
      </c>
      <c r="C31" s="12">
        <v>45907</v>
      </c>
      <c r="D31" s="13" t="s">
        <v>62</v>
      </c>
      <c r="E31" s="13" t="s">
        <v>63</v>
      </c>
      <c r="F31" s="13" t="s">
        <v>64</v>
      </c>
      <c r="G31" s="14" t="s">
        <v>65</v>
      </c>
      <c r="H31" s="15">
        <v>0</v>
      </c>
      <c r="I31" s="15">
        <v>1</v>
      </c>
      <c r="J31" s="15">
        <v>0</v>
      </c>
      <c r="K31" s="15">
        <v>0</v>
      </c>
      <c r="L31" s="15">
        <v>1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1</v>
      </c>
      <c r="V31" s="15">
        <v>0</v>
      </c>
      <c r="W31" s="15">
        <v>1</v>
      </c>
      <c r="X31" s="15">
        <v>0</v>
      </c>
      <c r="Y31" s="15">
        <v>0</v>
      </c>
      <c r="Z31" s="16">
        <v>4</v>
      </c>
      <c r="AA31" s="16">
        <v>4</v>
      </c>
      <c r="AB31" s="16">
        <v>4</v>
      </c>
      <c r="AC31" s="16">
        <v>4</v>
      </c>
      <c r="AD31" s="16">
        <v>3</v>
      </c>
      <c r="AE31" s="16">
        <v>3</v>
      </c>
      <c r="AF31" s="16">
        <v>4</v>
      </c>
      <c r="AG31" s="16">
        <v>4</v>
      </c>
      <c r="AH31" s="16">
        <v>4</v>
      </c>
      <c r="AI31" s="16">
        <v>3</v>
      </c>
      <c r="AJ31" s="16">
        <v>3</v>
      </c>
      <c r="AK31" s="16">
        <v>9</v>
      </c>
      <c r="AL31" s="16">
        <v>9</v>
      </c>
      <c r="AM31" s="16">
        <v>9</v>
      </c>
      <c r="AN31" s="16">
        <v>9</v>
      </c>
      <c r="AO31" s="16">
        <v>9</v>
      </c>
      <c r="AP31" s="16">
        <v>9</v>
      </c>
      <c r="AQ31" s="16">
        <v>9</v>
      </c>
      <c r="AR31" s="16">
        <v>9</v>
      </c>
      <c r="AS31" s="16">
        <v>9</v>
      </c>
      <c r="AT31" s="16">
        <v>4</v>
      </c>
      <c r="AU31" s="16">
        <v>3</v>
      </c>
      <c r="AV31" s="16">
        <v>3</v>
      </c>
      <c r="AW31" s="16">
        <v>3</v>
      </c>
      <c r="AX31" s="16">
        <v>3</v>
      </c>
      <c r="AY31" s="16">
        <v>3</v>
      </c>
      <c r="AZ31" s="16">
        <v>3</v>
      </c>
      <c r="BA31" s="16">
        <v>9</v>
      </c>
      <c r="BB31" s="16">
        <v>4</v>
      </c>
      <c r="BC31" s="16">
        <v>3</v>
      </c>
      <c r="BD31" s="15">
        <v>1</v>
      </c>
      <c r="BE31" s="15">
        <v>2</v>
      </c>
      <c r="BF31" s="15">
        <v>1</v>
      </c>
      <c r="BG31" s="15">
        <v>1</v>
      </c>
      <c r="BH31" s="15" t="s">
        <v>94</v>
      </c>
      <c r="BI31" s="15" t="s">
        <v>66</v>
      </c>
      <c r="BJ31" s="15">
        <v>2</v>
      </c>
      <c r="BK31" s="15">
        <v>1</v>
      </c>
      <c r="BL31" s="17" t="s">
        <v>96</v>
      </c>
    </row>
    <row r="32" spans="2:64" ht="15.75" customHeight="1">
      <c r="B32" s="11">
        <v>27</v>
      </c>
      <c r="C32" s="12">
        <v>45907</v>
      </c>
      <c r="D32" s="13" t="s">
        <v>62</v>
      </c>
      <c r="E32" s="13" t="s">
        <v>63</v>
      </c>
      <c r="F32" s="13" t="s">
        <v>64</v>
      </c>
      <c r="G32" s="14" t="s">
        <v>65</v>
      </c>
      <c r="H32" s="15">
        <v>0</v>
      </c>
      <c r="I32" s="15">
        <v>1</v>
      </c>
      <c r="J32" s="15">
        <v>0</v>
      </c>
      <c r="K32" s="15">
        <v>0</v>
      </c>
      <c r="L32" s="15">
        <v>1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1</v>
      </c>
      <c r="V32" s="15">
        <v>0</v>
      </c>
      <c r="W32" s="15">
        <v>1</v>
      </c>
      <c r="X32" s="15">
        <v>0</v>
      </c>
      <c r="Y32" s="15">
        <v>0</v>
      </c>
      <c r="Z32" s="16">
        <v>4</v>
      </c>
      <c r="AA32" s="16">
        <v>4</v>
      </c>
      <c r="AB32" s="16">
        <v>4</v>
      </c>
      <c r="AC32" s="16">
        <v>4</v>
      </c>
      <c r="AD32" s="16">
        <v>4</v>
      </c>
      <c r="AE32" s="16">
        <v>4</v>
      </c>
      <c r="AF32" s="16">
        <v>4</v>
      </c>
      <c r="AG32" s="16">
        <v>4</v>
      </c>
      <c r="AH32" s="16">
        <v>4</v>
      </c>
      <c r="AI32" s="16">
        <v>4</v>
      </c>
      <c r="AJ32" s="16">
        <v>4</v>
      </c>
      <c r="AK32" s="16">
        <v>9</v>
      </c>
      <c r="AL32" s="16">
        <v>9</v>
      </c>
      <c r="AM32" s="16">
        <v>9</v>
      </c>
      <c r="AN32" s="16">
        <v>9</v>
      </c>
      <c r="AO32" s="16">
        <v>9</v>
      </c>
      <c r="AP32" s="16">
        <v>9</v>
      </c>
      <c r="AQ32" s="16">
        <v>9</v>
      </c>
      <c r="AR32" s="16">
        <v>9</v>
      </c>
      <c r="AS32" s="16">
        <v>9</v>
      </c>
      <c r="AT32" s="16">
        <v>9</v>
      </c>
      <c r="AU32" s="16">
        <v>4</v>
      </c>
      <c r="AV32" s="16">
        <v>4</v>
      </c>
      <c r="AW32" s="16">
        <v>4</v>
      </c>
      <c r="AX32" s="16">
        <v>4</v>
      </c>
      <c r="AY32" s="16">
        <v>4</v>
      </c>
      <c r="AZ32" s="16">
        <v>4</v>
      </c>
      <c r="BA32" s="16">
        <v>9</v>
      </c>
      <c r="BB32" s="16">
        <v>4</v>
      </c>
      <c r="BC32" s="16">
        <v>4</v>
      </c>
      <c r="BD32" s="15">
        <v>2</v>
      </c>
      <c r="BE32" s="15">
        <v>2</v>
      </c>
      <c r="BF32" s="15">
        <v>2</v>
      </c>
      <c r="BG32" s="15">
        <v>1</v>
      </c>
      <c r="BH32" s="15" t="s">
        <v>68</v>
      </c>
      <c r="BI32" s="15" t="s">
        <v>66</v>
      </c>
      <c r="BJ32" s="15">
        <v>4</v>
      </c>
      <c r="BK32" s="15">
        <v>1</v>
      </c>
      <c r="BL32" s="17" t="s">
        <v>97</v>
      </c>
    </row>
    <row r="33" spans="2:64" ht="15.75" customHeight="1">
      <c r="B33" s="11">
        <v>28</v>
      </c>
      <c r="C33" s="12">
        <v>45907</v>
      </c>
      <c r="D33" s="13" t="s">
        <v>62</v>
      </c>
      <c r="E33" s="13" t="s">
        <v>63</v>
      </c>
      <c r="F33" s="13" t="s">
        <v>64</v>
      </c>
      <c r="G33" s="14" t="s">
        <v>65</v>
      </c>
      <c r="H33" s="15">
        <v>0</v>
      </c>
      <c r="I33" s="15">
        <v>1</v>
      </c>
      <c r="J33" s="15">
        <v>1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1</v>
      </c>
      <c r="Q33" s="15">
        <v>0</v>
      </c>
      <c r="R33" s="15">
        <v>0</v>
      </c>
      <c r="S33" s="15">
        <v>1</v>
      </c>
      <c r="T33" s="15">
        <v>0</v>
      </c>
      <c r="U33" s="15">
        <v>0</v>
      </c>
      <c r="V33" s="15">
        <v>0</v>
      </c>
      <c r="W33" s="15">
        <v>1</v>
      </c>
      <c r="X33" s="15">
        <v>0</v>
      </c>
      <c r="Y33" s="15">
        <v>0</v>
      </c>
      <c r="Z33" s="16">
        <v>4</v>
      </c>
      <c r="AA33" s="16">
        <v>4</v>
      </c>
      <c r="AB33" s="16">
        <v>3</v>
      </c>
      <c r="AC33" s="16">
        <v>4</v>
      </c>
      <c r="AD33" s="16">
        <v>4</v>
      </c>
      <c r="AE33" s="16">
        <v>4</v>
      </c>
      <c r="AF33" s="16">
        <v>4</v>
      </c>
      <c r="AG33" s="16">
        <v>4</v>
      </c>
      <c r="AH33" s="16">
        <v>4</v>
      </c>
      <c r="AI33" s="16">
        <v>3</v>
      </c>
      <c r="AJ33" s="16">
        <v>4</v>
      </c>
      <c r="AK33" s="16">
        <v>9</v>
      </c>
      <c r="AL33" s="16">
        <v>9</v>
      </c>
      <c r="AM33" s="16">
        <v>9</v>
      </c>
      <c r="AN33" s="16">
        <v>9</v>
      </c>
      <c r="AO33" s="16">
        <v>9</v>
      </c>
      <c r="AP33" s="16">
        <v>9</v>
      </c>
      <c r="AQ33" s="16">
        <v>9</v>
      </c>
      <c r="AR33" s="16">
        <v>9</v>
      </c>
      <c r="AS33" s="16">
        <v>9</v>
      </c>
      <c r="AT33" s="16">
        <v>4</v>
      </c>
      <c r="AU33" s="16">
        <v>4</v>
      </c>
      <c r="AV33" s="16">
        <v>4</v>
      </c>
      <c r="AW33" s="16">
        <v>3</v>
      </c>
      <c r="AX33" s="16">
        <v>3</v>
      </c>
      <c r="AY33" s="16">
        <v>4</v>
      </c>
      <c r="AZ33" s="16">
        <v>9</v>
      </c>
      <c r="BA33" s="16">
        <v>9</v>
      </c>
      <c r="BB33" s="16">
        <v>3</v>
      </c>
      <c r="BC33" s="16">
        <v>3</v>
      </c>
      <c r="BD33" s="15">
        <v>1</v>
      </c>
      <c r="BE33" s="15">
        <v>2</v>
      </c>
      <c r="BF33" s="15">
        <v>1</v>
      </c>
      <c r="BG33" s="15">
        <v>1</v>
      </c>
      <c r="BH33" s="15" t="s">
        <v>68</v>
      </c>
      <c r="BI33" s="15" t="s">
        <v>66</v>
      </c>
      <c r="BJ33" s="15">
        <v>4</v>
      </c>
      <c r="BK33" s="15">
        <v>1</v>
      </c>
      <c r="BL33" s="17" t="s">
        <v>98</v>
      </c>
    </row>
    <row r="34" spans="2:64" ht="15.75" customHeight="1">
      <c r="B34" s="11">
        <v>29</v>
      </c>
      <c r="C34" s="12">
        <v>45907</v>
      </c>
      <c r="D34" s="13" t="s">
        <v>62</v>
      </c>
      <c r="E34" s="13" t="s">
        <v>63</v>
      </c>
      <c r="F34" s="13" t="s">
        <v>64</v>
      </c>
      <c r="G34" s="14" t="s">
        <v>65</v>
      </c>
      <c r="H34" s="15">
        <v>0</v>
      </c>
      <c r="I34" s="15">
        <v>1</v>
      </c>
      <c r="J34" s="15">
        <v>0</v>
      </c>
      <c r="K34" s="15">
        <v>0</v>
      </c>
      <c r="L34" s="15">
        <v>1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1</v>
      </c>
      <c r="V34" s="15">
        <v>0</v>
      </c>
      <c r="W34" s="15">
        <v>1</v>
      </c>
      <c r="X34" s="15">
        <v>0</v>
      </c>
      <c r="Y34" s="15">
        <v>0</v>
      </c>
      <c r="Z34" s="16">
        <v>4</v>
      </c>
      <c r="AA34" s="16">
        <v>4</v>
      </c>
      <c r="AB34" s="16">
        <v>4</v>
      </c>
      <c r="AC34" s="16">
        <v>4</v>
      </c>
      <c r="AD34" s="16">
        <v>4</v>
      </c>
      <c r="AE34" s="16">
        <v>4</v>
      </c>
      <c r="AF34" s="16">
        <v>4</v>
      </c>
      <c r="AG34" s="16">
        <v>4</v>
      </c>
      <c r="AH34" s="16">
        <v>4</v>
      </c>
      <c r="AI34" s="16">
        <v>4</v>
      </c>
      <c r="AJ34" s="16">
        <v>4</v>
      </c>
      <c r="AK34" s="16">
        <v>9</v>
      </c>
      <c r="AL34" s="16">
        <v>9</v>
      </c>
      <c r="AM34" s="16">
        <v>9</v>
      </c>
      <c r="AN34" s="16">
        <v>9</v>
      </c>
      <c r="AO34" s="16">
        <v>9</v>
      </c>
      <c r="AP34" s="16">
        <v>9</v>
      </c>
      <c r="AQ34" s="16">
        <v>9</v>
      </c>
      <c r="AR34" s="16">
        <v>9</v>
      </c>
      <c r="AS34" s="16">
        <v>9</v>
      </c>
      <c r="AT34" s="16">
        <v>9</v>
      </c>
      <c r="AU34" s="16">
        <v>4</v>
      </c>
      <c r="AV34" s="16">
        <v>4</v>
      </c>
      <c r="AW34" s="16">
        <v>4</v>
      </c>
      <c r="AX34" s="16">
        <v>4</v>
      </c>
      <c r="AY34" s="16">
        <v>4</v>
      </c>
      <c r="AZ34" s="16">
        <v>9</v>
      </c>
      <c r="BA34" s="16">
        <v>9</v>
      </c>
      <c r="BB34" s="16">
        <v>4</v>
      </c>
      <c r="BC34" s="16">
        <v>4</v>
      </c>
      <c r="BD34" s="15">
        <v>1</v>
      </c>
      <c r="BE34" s="15">
        <v>2</v>
      </c>
      <c r="BF34" s="15">
        <v>2</v>
      </c>
      <c r="BG34" s="15">
        <v>1</v>
      </c>
      <c r="BH34" s="15" t="s">
        <v>68</v>
      </c>
      <c r="BI34" s="15" t="s">
        <v>66</v>
      </c>
      <c r="BJ34" s="15">
        <v>4</v>
      </c>
      <c r="BK34" s="15">
        <v>4</v>
      </c>
      <c r="BL34" s="17" t="s">
        <v>99</v>
      </c>
    </row>
    <row r="35" spans="2:64" ht="15.75" customHeight="1">
      <c r="B35" s="11">
        <v>30</v>
      </c>
      <c r="C35" s="12">
        <v>45907</v>
      </c>
      <c r="D35" s="13" t="s">
        <v>62</v>
      </c>
      <c r="E35" s="13" t="s">
        <v>63</v>
      </c>
      <c r="F35" s="13" t="s">
        <v>64</v>
      </c>
      <c r="G35" s="14" t="s">
        <v>65</v>
      </c>
      <c r="H35" s="15">
        <v>0</v>
      </c>
      <c r="I35" s="15">
        <v>1</v>
      </c>
      <c r="J35" s="15">
        <v>1</v>
      </c>
      <c r="K35" s="15">
        <v>0</v>
      </c>
      <c r="L35" s="15">
        <v>1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1</v>
      </c>
      <c r="T35" s="15">
        <v>0</v>
      </c>
      <c r="U35" s="15">
        <v>0</v>
      </c>
      <c r="V35" s="15">
        <v>0</v>
      </c>
      <c r="W35" s="15">
        <v>1</v>
      </c>
      <c r="X35" s="15">
        <v>0</v>
      </c>
      <c r="Y35" s="15">
        <v>0</v>
      </c>
      <c r="Z35" s="16">
        <v>4</v>
      </c>
      <c r="AA35" s="16">
        <v>4</v>
      </c>
      <c r="AB35" s="16">
        <v>4</v>
      </c>
      <c r="AC35" s="16">
        <v>4</v>
      </c>
      <c r="AD35" s="16">
        <v>4</v>
      </c>
      <c r="AE35" s="16">
        <v>4</v>
      </c>
      <c r="AF35" s="16">
        <v>4</v>
      </c>
      <c r="AG35" s="16">
        <v>4</v>
      </c>
      <c r="AH35" s="16">
        <v>4</v>
      </c>
      <c r="AI35" s="16">
        <v>4</v>
      </c>
      <c r="AJ35" s="16">
        <v>4</v>
      </c>
      <c r="AK35" s="16">
        <v>9</v>
      </c>
      <c r="AL35" s="16">
        <v>9</v>
      </c>
      <c r="AM35" s="16">
        <v>9</v>
      </c>
      <c r="AN35" s="16">
        <v>9</v>
      </c>
      <c r="AO35" s="16">
        <v>9</v>
      </c>
      <c r="AP35" s="16">
        <v>9</v>
      </c>
      <c r="AQ35" s="16">
        <v>9</v>
      </c>
      <c r="AR35" s="16">
        <v>9</v>
      </c>
      <c r="AS35" s="16">
        <v>9</v>
      </c>
      <c r="AT35" s="16">
        <v>4</v>
      </c>
      <c r="AU35" s="16">
        <v>4</v>
      </c>
      <c r="AV35" s="16">
        <v>4</v>
      </c>
      <c r="AW35" s="16">
        <v>4</v>
      </c>
      <c r="AX35" s="16">
        <v>3</v>
      </c>
      <c r="AY35" s="16">
        <v>3</v>
      </c>
      <c r="AZ35" s="16">
        <v>4</v>
      </c>
      <c r="BA35" s="16">
        <v>9</v>
      </c>
      <c r="BB35" s="16">
        <v>4</v>
      </c>
      <c r="BC35" s="16">
        <v>4</v>
      </c>
      <c r="BD35" s="15">
        <v>2</v>
      </c>
      <c r="BE35" s="15">
        <v>1</v>
      </c>
      <c r="BF35" s="15">
        <v>1</v>
      </c>
      <c r="BG35" s="15">
        <v>1</v>
      </c>
      <c r="BH35" s="15" t="s">
        <v>68</v>
      </c>
      <c r="BI35" s="15" t="s">
        <v>66</v>
      </c>
      <c r="BJ35" s="15">
        <v>4</v>
      </c>
      <c r="BK35" s="15">
        <v>4</v>
      </c>
      <c r="BL35" s="17" t="s">
        <v>100</v>
      </c>
    </row>
    <row r="36" spans="2:64" ht="15.75" customHeight="1">
      <c r="B36" s="11">
        <v>31</v>
      </c>
      <c r="C36" s="12">
        <v>45907</v>
      </c>
      <c r="D36" s="13" t="s">
        <v>62</v>
      </c>
      <c r="E36" s="13" t="s">
        <v>63</v>
      </c>
      <c r="F36" s="13" t="s">
        <v>64</v>
      </c>
      <c r="G36" s="14" t="s">
        <v>65</v>
      </c>
      <c r="H36" s="15">
        <v>0</v>
      </c>
      <c r="I36" s="15">
        <v>1</v>
      </c>
      <c r="J36" s="15">
        <v>0</v>
      </c>
      <c r="K36" s="15">
        <v>0</v>
      </c>
      <c r="L36" s="15">
        <v>1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1</v>
      </c>
      <c r="T36" s="15">
        <v>0</v>
      </c>
      <c r="U36" s="15">
        <v>0</v>
      </c>
      <c r="V36" s="15">
        <v>0</v>
      </c>
      <c r="W36" s="15">
        <v>1</v>
      </c>
      <c r="X36" s="15">
        <v>0</v>
      </c>
      <c r="Y36" s="15">
        <v>0</v>
      </c>
      <c r="Z36" s="16">
        <v>4</v>
      </c>
      <c r="AA36" s="16">
        <v>4</v>
      </c>
      <c r="AB36" s="16">
        <v>4</v>
      </c>
      <c r="AC36" s="16">
        <v>4</v>
      </c>
      <c r="AD36" s="16">
        <v>4</v>
      </c>
      <c r="AE36" s="16">
        <v>4</v>
      </c>
      <c r="AF36" s="16">
        <v>4</v>
      </c>
      <c r="AG36" s="16">
        <v>4</v>
      </c>
      <c r="AH36" s="16">
        <v>4</v>
      </c>
      <c r="AI36" s="16">
        <v>4</v>
      </c>
      <c r="AJ36" s="16">
        <v>4</v>
      </c>
      <c r="AK36" s="16">
        <v>9</v>
      </c>
      <c r="AL36" s="16">
        <v>9</v>
      </c>
      <c r="AM36" s="16">
        <v>9</v>
      </c>
      <c r="AN36" s="16">
        <v>9</v>
      </c>
      <c r="AO36" s="16">
        <v>9</v>
      </c>
      <c r="AP36" s="16">
        <v>9</v>
      </c>
      <c r="AQ36" s="16">
        <v>9</v>
      </c>
      <c r="AR36" s="16">
        <v>9</v>
      </c>
      <c r="AS36" s="16">
        <v>9</v>
      </c>
      <c r="AT36" s="16">
        <v>4</v>
      </c>
      <c r="AU36" s="16">
        <v>3</v>
      </c>
      <c r="AV36" s="16">
        <v>3</v>
      </c>
      <c r="AW36" s="16">
        <v>3</v>
      </c>
      <c r="AX36" s="16">
        <v>3</v>
      </c>
      <c r="AY36" s="16">
        <v>4</v>
      </c>
      <c r="AZ36" s="16">
        <v>2</v>
      </c>
      <c r="BA36" s="16">
        <v>9</v>
      </c>
      <c r="BB36" s="16">
        <v>3</v>
      </c>
      <c r="BC36" s="16">
        <v>3</v>
      </c>
      <c r="BD36" s="15">
        <v>2</v>
      </c>
      <c r="BE36" s="15">
        <v>1</v>
      </c>
      <c r="BF36" s="15">
        <v>2</v>
      </c>
      <c r="BG36" s="15">
        <v>1</v>
      </c>
      <c r="BH36" s="15" t="s">
        <v>68</v>
      </c>
      <c r="BI36" s="15" t="s">
        <v>66</v>
      </c>
      <c r="BJ36" s="15">
        <v>4</v>
      </c>
      <c r="BK36" s="15">
        <v>4</v>
      </c>
      <c r="BL36" s="17" t="s">
        <v>101</v>
      </c>
    </row>
    <row r="37" spans="2:64" ht="15.75" customHeight="1">
      <c r="B37" s="11">
        <v>32</v>
      </c>
      <c r="C37" s="12">
        <v>45907</v>
      </c>
      <c r="D37" s="13" t="s">
        <v>62</v>
      </c>
      <c r="E37" s="13" t="s">
        <v>63</v>
      </c>
      <c r="F37" s="13" t="s">
        <v>64</v>
      </c>
      <c r="G37" s="14" t="s">
        <v>65</v>
      </c>
      <c r="H37" s="15">
        <v>0</v>
      </c>
      <c r="I37" s="15">
        <v>1</v>
      </c>
      <c r="J37" s="15">
        <v>1</v>
      </c>
      <c r="K37" s="15">
        <v>1</v>
      </c>
      <c r="L37" s="15">
        <v>1</v>
      </c>
      <c r="M37" s="15">
        <v>0</v>
      </c>
      <c r="N37" s="15">
        <v>1</v>
      </c>
      <c r="O37" s="15">
        <v>1</v>
      </c>
      <c r="P37" s="15">
        <v>1</v>
      </c>
      <c r="Q37" s="15">
        <v>0</v>
      </c>
      <c r="R37" s="15">
        <v>0</v>
      </c>
      <c r="S37" s="15">
        <v>0</v>
      </c>
      <c r="T37" s="15">
        <v>0</v>
      </c>
      <c r="U37" s="15">
        <v>1</v>
      </c>
      <c r="V37" s="15">
        <v>0</v>
      </c>
      <c r="W37" s="15">
        <v>1</v>
      </c>
      <c r="X37" s="15">
        <v>0</v>
      </c>
      <c r="Y37" s="15">
        <v>0</v>
      </c>
      <c r="Z37" s="16">
        <v>4</v>
      </c>
      <c r="AA37" s="16">
        <v>4</v>
      </c>
      <c r="AB37" s="16">
        <v>4</v>
      </c>
      <c r="AC37" s="16">
        <v>4</v>
      </c>
      <c r="AD37" s="16">
        <v>4</v>
      </c>
      <c r="AE37" s="16">
        <v>4</v>
      </c>
      <c r="AF37" s="16">
        <v>4</v>
      </c>
      <c r="AG37" s="16">
        <v>4</v>
      </c>
      <c r="AH37" s="16">
        <v>4</v>
      </c>
      <c r="AI37" s="16">
        <v>4</v>
      </c>
      <c r="AJ37" s="16">
        <v>4</v>
      </c>
      <c r="AK37" s="16">
        <v>9</v>
      </c>
      <c r="AL37" s="16">
        <v>9</v>
      </c>
      <c r="AM37" s="16">
        <v>9</v>
      </c>
      <c r="AN37" s="16">
        <v>9</v>
      </c>
      <c r="AO37" s="16">
        <v>9</v>
      </c>
      <c r="AP37" s="16">
        <v>9</v>
      </c>
      <c r="AQ37" s="16">
        <v>9</v>
      </c>
      <c r="AR37" s="16">
        <v>9</v>
      </c>
      <c r="AS37" s="16">
        <v>9</v>
      </c>
      <c r="AT37" s="16">
        <v>9</v>
      </c>
      <c r="AU37" s="16">
        <v>4</v>
      </c>
      <c r="AV37" s="16">
        <v>4</v>
      </c>
      <c r="AW37" s="16">
        <v>4</v>
      </c>
      <c r="AX37" s="16">
        <v>4</v>
      </c>
      <c r="AY37" s="16">
        <v>4</v>
      </c>
      <c r="AZ37" s="16">
        <v>4</v>
      </c>
      <c r="BA37" s="16">
        <v>9</v>
      </c>
      <c r="BB37" s="16">
        <v>4</v>
      </c>
      <c r="BC37" s="16">
        <v>4</v>
      </c>
      <c r="BD37" s="15">
        <v>2</v>
      </c>
      <c r="BE37" s="15">
        <v>2</v>
      </c>
      <c r="BF37" s="15">
        <v>1</v>
      </c>
      <c r="BG37" s="15">
        <v>1</v>
      </c>
      <c r="BH37" s="15" t="s">
        <v>102</v>
      </c>
      <c r="BI37" s="15" t="s">
        <v>66</v>
      </c>
      <c r="BJ37" s="15">
        <v>4</v>
      </c>
      <c r="BK37" s="15">
        <v>1</v>
      </c>
      <c r="BL37" s="17" t="s">
        <v>69</v>
      </c>
    </row>
    <row r="38" spans="2:64" ht="15.75" customHeight="1">
      <c r="B38" s="11">
        <v>33</v>
      </c>
      <c r="C38" s="12">
        <v>45907</v>
      </c>
      <c r="D38" s="13" t="s">
        <v>62</v>
      </c>
      <c r="E38" s="13" t="s">
        <v>63</v>
      </c>
      <c r="F38" s="13" t="s">
        <v>64</v>
      </c>
      <c r="G38" s="14" t="s">
        <v>65</v>
      </c>
      <c r="H38" s="15">
        <v>0</v>
      </c>
      <c r="I38" s="15">
        <v>1</v>
      </c>
      <c r="J38" s="15">
        <v>1</v>
      </c>
      <c r="K38" s="15">
        <v>0</v>
      </c>
      <c r="L38" s="15">
        <v>1</v>
      </c>
      <c r="M38" s="15">
        <v>0</v>
      </c>
      <c r="N38" s="15">
        <v>0</v>
      </c>
      <c r="O38" s="15">
        <v>1</v>
      </c>
      <c r="P38" s="15">
        <v>1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6">
        <v>4</v>
      </c>
      <c r="AA38" s="16">
        <v>4</v>
      </c>
      <c r="AB38" s="16">
        <v>4</v>
      </c>
      <c r="AC38" s="16">
        <v>4</v>
      </c>
      <c r="AD38" s="16">
        <v>4</v>
      </c>
      <c r="AE38" s="16">
        <v>4</v>
      </c>
      <c r="AF38" s="16">
        <v>4</v>
      </c>
      <c r="AG38" s="16">
        <v>4</v>
      </c>
      <c r="AH38" s="16">
        <v>4</v>
      </c>
      <c r="AI38" s="16">
        <v>4</v>
      </c>
      <c r="AJ38" s="16">
        <v>4</v>
      </c>
      <c r="AK38" s="16">
        <v>9</v>
      </c>
      <c r="AL38" s="16">
        <v>9</v>
      </c>
      <c r="AM38" s="16">
        <v>9</v>
      </c>
      <c r="AN38" s="16">
        <v>9</v>
      </c>
      <c r="AO38" s="16">
        <v>9</v>
      </c>
      <c r="AP38" s="16">
        <v>9</v>
      </c>
      <c r="AQ38" s="16">
        <v>9</v>
      </c>
      <c r="AR38" s="16">
        <v>9</v>
      </c>
      <c r="AS38" s="16">
        <v>9</v>
      </c>
      <c r="AT38" s="16">
        <v>9</v>
      </c>
      <c r="AU38" s="16">
        <v>4</v>
      </c>
      <c r="AV38" s="16">
        <v>4</v>
      </c>
      <c r="AW38" s="16">
        <v>4</v>
      </c>
      <c r="AX38" s="16">
        <v>4</v>
      </c>
      <c r="AY38" s="16">
        <v>4</v>
      </c>
      <c r="AZ38" s="16">
        <v>4</v>
      </c>
      <c r="BA38" s="16">
        <v>9</v>
      </c>
      <c r="BB38" s="16">
        <v>4</v>
      </c>
      <c r="BC38" s="16">
        <v>4</v>
      </c>
      <c r="BD38" s="15">
        <v>2</v>
      </c>
      <c r="BE38" s="15">
        <v>2</v>
      </c>
      <c r="BF38" s="15">
        <v>2</v>
      </c>
      <c r="BG38" s="15">
        <v>1</v>
      </c>
      <c r="BH38" s="15" t="s">
        <v>68</v>
      </c>
      <c r="BI38" s="15" t="s">
        <v>66</v>
      </c>
      <c r="BJ38" s="15">
        <v>5</v>
      </c>
      <c r="BK38" s="15">
        <v>1</v>
      </c>
      <c r="BL38" s="17" t="s">
        <v>103</v>
      </c>
    </row>
    <row r="39" spans="2:64" ht="15.75" customHeight="1">
      <c r="B39" s="11">
        <v>34</v>
      </c>
      <c r="C39" s="12">
        <v>45907</v>
      </c>
      <c r="D39" s="13" t="s">
        <v>62</v>
      </c>
      <c r="E39" s="13" t="s">
        <v>63</v>
      </c>
      <c r="F39" s="13" t="s">
        <v>64</v>
      </c>
      <c r="G39" s="14" t="s">
        <v>65</v>
      </c>
      <c r="H39" s="15">
        <v>0</v>
      </c>
      <c r="I39" s="15">
        <v>1</v>
      </c>
      <c r="J39" s="15">
        <v>1</v>
      </c>
      <c r="K39" s="15">
        <v>0</v>
      </c>
      <c r="L39" s="15">
        <v>1</v>
      </c>
      <c r="M39" s="15">
        <v>0</v>
      </c>
      <c r="N39" s="15">
        <v>1</v>
      </c>
      <c r="O39" s="15">
        <v>0</v>
      </c>
      <c r="P39" s="15">
        <v>0</v>
      </c>
      <c r="Q39" s="15">
        <v>1</v>
      </c>
      <c r="R39" s="15">
        <v>1</v>
      </c>
      <c r="S39" s="15">
        <v>0</v>
      </c>
      <c r="T39" s="15">
        <v>0</v>
      </c>
      <c r="U39" s="15">
        <v>0</v>
      </c>
      <c r="V39" s="15">
        <v>0</v>
      </c>
      <c r="W39" s="15">
        <v>1</v>
      </c>
      <c r="X39" s="15">
        <v>0</v>
      </c>
      <c r="Y39" s="15">
        <v>0</v>
      </c>
      <c r="Z39" s="16">
        <v>4</v>
      </c>
      <c r="AA39" s="16">
        <v>4</v>
      </c>
      <c r="AB39" s="16">
        <v>4</v>
      </c>
      <c r="AC39" s="16">
        <v>4</v>
      </c>
      <c r="AD39" s="16">
        <v>4</v>
      </c>
      <c r="AE39" s="16">
        <v>4</v>
      </c>
      <c r="AF39" s="16">
        <v>4</v>
      </c>
      <c r="AG39" s="16">
        <v>4</v>
      </c>
      <c r="AH39" s="16">
        <v>4</v>
      </c>
      <c r="AI39" s="16">
        <v>4</v>
      </c>
      <c r="AJ39" s="16">
        <v>3</v>
      </c>
      <c r="AK39" s="16">
        <v>9</v>
      </c>
      <c r="AL39" s="16">
        <v>9</v>
      </c>
      <c r="AM39" s="16">
        <v>9</v>
      </c>
      <c r="AN39" s="16">
        <v>9</v>
      </c>
      <c r="AO39" s="16">
        <v>9</v>
      </c>
      <c r="AP39" s="16">
        <v>9</v>
      </c>
      <c r="AQ39" s="16">
        <v>9</v>
      </c>
      <c r="AR39" s="16">
        <v>9</v>
      </c>
      <c r="AS39" s="16">
        <v>9</v>
      </c>
      <c r="AT39" s="16">
        <v>9</v>
      </c>
      <c r="AU39" s="16">
        <v>4</v>
      </c>
      <c r="AV39" s="16">
        <v>4</v>
      </c>
      <c r="AW39" s="16">
        <v>4</v>
      </c>
      <c r="AX39" s="16">
        <v>4</v>
      </c>
      <c r="AY39" s="16">
        <v>4</v>
      </c>
      <c r="AZ39" s="16">
        <v>2</v>
      </c>
      <c r="BA39" s="16">
        <v>9</v>
      </c>
      <c r="BB39" s="16">
        <v>4</v>
      </c>
      <c r="BC39" s="16">
        <v>4</v>
      </c>
      <c r="BD39" s="15">
        <v>2</v>
      </c>
      <c r="BE39" s="15">
        <v>1</v>
      </c>
      <c r="BF39" s="15">
        <v>1</v>
      </c>
      <c r="BG39" s="15">
        <v>1</v>
      </c>
      <c r="BH39" s="15" t="s">
        <v>68</v>
      </c>
      <c r="BI39" s="15" t="s">
        <v>66</v>
      </c>
      <c r="BJ39" s="15">
        <v>4</v>
      </c>
      <c r="BK39" s="15">
        <v>1</v>
      </c>
      <c r="BL39" s="17" t="s">
        <v>104</v>
      </c>
    </row>
    <row r="40" spans="2:64" ht="15.75" customHeight="1">
      <c r="B40" s="11">
        <v>35</v>
      </c>
      <c r="C40" s="12">
        <v>45907</v>
      </c>
      <c r="D40" s="13" t="s">
        <v>62</v>
      </c>
      <c r="E40" s="13" t="s">
        <v>63</v>
      </c>
      <c r="F40" s="13" t="s">
        <v>64</v>
      </c>
      <c r="G40" s="14" t="s">
        <v>65</v>
      </c>
      <c r="H40" s="15">
        <v>0</v>
      </c>
      <c r="I40" s="15">
        <v>9</v>
      </c>
      <c r="J40" s="15">
        <v>1</v>
      </c>
      <c r="K40" s="15">
        <v>0</v>
      </c>
      <c r="L40" s="15">
        <v>1</v>
      </c>
      <c r="M40" s="15">
        <v>0</v>
      </c>
      <c r="N40" s="15">
        <v>1</v>
      </c>
      <c r="O40" s="15">
        <v>1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1</v>
      </c>
      <c r="V40" s="15">
        <v>0</v>
      </c>
      <c r="W40" s="15">
        <v>1</v>
      </c>
      <c r="X40" s="15">
        <v>0</v>
      </c>
      <c r="Y40" s="15">
        <v>0</v>
      </c>
      <c r="Z40" s="16">
        <v>4</v>
      </c>
      <c r="AA40" s="16">
        <v>4</v>
      </c>
      <c r="AB40" s="16">
        <v>3</v>
      </c>
      <c r="AC40" s="16">
        <v>4</v>
      </c>
      <c r="AD40" s="16">
        <v>4</v>
      </c>
      <c r="AE40" s="16">
        <v>3</v>
      </c>
      <c r="AF40" s="16">
        <v>3</v>
      </c>
      <c r="AG40" s="16">
        <v>3</v>
      </c>
      <c r="AH40" s="16">
        <v>3</v>
      </c>
      <c r="AI40" s="16">
        <v>3</v>
      </c>
      <c r="AJ40" s="16">
        <v>3</v>
      </c>
      <c r="AK40" s="16">
        <v>9</v>
      </c>
      <c r="AL40" s="16">
        <v>9</v>
      </c>
      <c r="AM40" s="16">
        <v>9</v>
      </c>
      <c r="AN40" s="16">
        <v>9</v>
      </c>
      <c r="AO40" s="16">
        <v>9</v>
      </c>
      <c r="AP40" s="16">
        <v>9</v>
      </c>
      <c r="AQ40" s="16">
        <v>9</v>
      </c>
      <c r="AR40" s="16">
        <v>9</v>
      </c>
      <c r="AS40" s="16">
        <v>9</v>
      </c>
      <c r="AT40" s="16">
        <v>9</v>
      </c>
      <c r="AU40" s="16">
        <v>4</v>
      </c>
      <c r="AV40" s="16">
        <v>4</v>
      </c>
      <c r="AW40" s="16">
        <v>4</v>
      </c>
      <c r="AX40" s="16">
        <v>4</v>
      </c>
      <c r="AY40" s="16">
        <v>4</v>
      </c>
      <c r="AZ40" s="16">
        <v>3</v>
      </c>
      <c r="BA40" s="16">
        <v>9</v>
      </c>
      <c r="BB40" s="16">
        <v>4</v>
      </c>
      <c r="BC40" s="16">
        <v>3</v>
      </c>
      <c r="BD40" s="15">
        <v>2</v>
      </c>
      <c r="BE40" s="15">
        <v>1</v>
      </c>
      <c r="BF40" s="15">
        <v>1</v>
      </c>
      <c r="BG40" s="15">
        <v>1</v>
      </c>
      <c r="BH40" s="15" t="s">
        <v>68</v>
      </c>
      <c r="BI40" s="15" t="s">
        <v>66</v>
      </c>
      <c r="BJ40" s="15">
        <v>4</v>
      </c>
      <c r="BK40" s="15">
        <v>1</v>
      </c>
      <c r="BL40" s="17" t="s">
        <v>105</v>
      </c>
    </row>
    <row r="41" spans="2:64" ht="15.75" customHeight="1">
      <c r="B41" s="11">
        <v>36</v>
      </c>
      <c r="C41" s="12">
        <v>45907</v>
      </c>
      <c r="D41" s="13" t="s">
        <v>62</v>
      </c>
      <c r="E41" s="13" t="s">
        <v>63</v>
      </c>
      <c r="F41" s="13" t="s">
        <v>64</v>
      </c>
      <c r="G41" s="14" t="s">
        <v>65</v>
      </c>
      <c r="H41" s="15">
        <v>0</v>
      </c>
      <c r="I41" s="15">
        <v>1</v>
      </c>
      <c r="J41" s="15">
        <v>1</v>
      </c>
      <c r="K41" s="15">
        <v>0</v>
      </c>
      <c r="L41" s="15">
        <v>1</v>
      </c>
      <c r="M41" s="15">
        <v>0</v>
      </c>
      <c r="N41" s="15">
        <v>1</v>
      </c>
      <c r="O41" s="15">
        <v>0</v>
      </c>
      <c r="P41" s="15">
        <v>1</v>
      </c>
      <c r="Q41" s="15">
        <v>1</v>
      </c>
      <c r="R41" s="15">
        <v>0</v>
      </c>
      <c r="S41" s="15">
        <v>1</v>
      </c>
      <c r="T41" s="15">
        <v>0</v>
      </c>
      <c r="U41" s="15">
        <v>0</v>
      </c>
      <c r="V41" s="15">
        <v>0</v>
      </c>
      <c r="W41" s="15">
        <v>1</v>
      </c>
      <c r="X41" s="15">
        <v>0</v>
      </c>
      <c r="Y41" s="15">
        <v>0</v>
      </c>
      <c r="Z41" s="16">
        <v>4</v>
      </c>
      <c r="AA41" s="16">
        <v>4</v>
      </c>
      <c r="AB41" s="16">
        <v>4</v>
      </c>
      <c r="AC41" s="16">
        <v>3</v>
      </c>
      <c r="AD41" s="16">
        <v>3</v>
      </c>
      <c r="AE41" s="16">
        <v>4</v>
      </c>
      <c r="AF41" s="16">
        <v>4</v>
      </c>
      <c r="AG41" s="16">
        <v>4</v>
      </c>
      <c r="AH41" s="16">
        <v>4</v>
      </c>
      <c r="AI41" s="16">
        <v>4</v>
      </c>
      <c r="AJ41" s="16">
        <v>4</v>
      </c>
      <c r="AK41" s="16">
        <v>9</v>
      </c>
      <c r="AL41" s="16">
        <v>9</v>
      </c>
      <c r="AM41" s="16">
        <v>9</v>
      </c>
      <c r="AN41" s="16">
        <v>9</v>
      </c>
      <c r="AO41" s="16">
        <v>9</v>
      </c>
      <c r="AP41" s="16">
        <v>9</v>
      </c>
      <c r="AQ41" s="16">
        <v>9</v>
      </c>
      <c r="AR41" s="16">
        <v>9</v>
      </c>
      <c r="AS41" s="16">
        <v>9</v>
      </c>
      <c r="AT41" s="16">
        <v>9</v>
      </c>
      <c r="AU41" s="16">
        <v>4</v>
      </c>
      <c r="AV41" s="16">
        <v>4</v>
      </c>
      <c r="AW41" s="16">
        <v>4</v>
      </c>
      <c r="AX41" s="16">
        <v>4</v>
      </c>
      <c r="AY41" s="16">
        <v>4</v>
      </c>
      <c r="AZ41" s="16">
        <v>3</v>
      </c>
      <c r="BA41" s="16">
        <v>9</v>
      </c>
      <c r="BB41" s="16">
        <v>4</v>
      </c>
      <c r="BC41" s="16">
        <v>4</v>
      </c>
      <c r="BD41" s="15">
        <v>1</v>
      </c>
      <c r="BE41" s="15">
        <v>2</v>
      </c>
      <c r="BF41" s="15">
        <v>1</v>
      </c>
      <c r="BG41" s="15">
        <v>1</v>
      </c>
      <c r="BH41" s="15" t="s">
        <v>68</v>
      </c>
      <c r="BI41" s="15" t="s">
        <v>66</v>
      </c>
      <c r="BJ41" s="15">
        <v>4</v>
      </c>
      <c r="BK41" s="15">
        <v>4</v>
      </c>
      <c r="BL41" s="17" t="s">
        <v>106</v>
      </c>
    </row>
    <row r="42" spans="2:64" ht="15.75" customHeight="1">
      <c r="B42" s="11">
        <v>37</v>
      </c>
      <c r="C42" s="12">
        <v>45907</v>
      </c>
      <c r="D42" s="13" t="s">
        <v>62</v>
      </c>
      <c r="E42" s="13" t="s">
        <v>63</v>
      </c>
      <c r="F42" s="13" t="s">
        <v>64</v>
      </c>
      <c r="G42" s="14" t="s">
        <v>65</v>
      </c>
      <c r="H42" s="15">
        <v>0</v>
      </c>
      <c r="I42" s="15">
        <v>1</v>
      </c>
      <c r="J42" s="15">
        <v>1</v>
      </c>
      <c r="K42" s="15">
        <v>0</v>
      </c>
      <c r="L42" s="15">
        <v>1</v>
      </c>
      <c r="M42" s="15">
        <v>0</v>
      </c>
      <c r="N42" s="15">
        <v>1</v>
      </c>
      <c r="O42" s="15">
        <v>0</v>
      </c>
      <c r="P42" s="15">
        <v>0</v>
      </c>
      <c r="Q42" s="15">
        <v>0</v>
      </c>
      <c r="R42" s="15">
        <v>0</v>
      </c>
      <c r="S42" s="15">
        <v>1</v>
      </c>
      <c r="T42" s="15">
        <v>0</v>
      </c>
      <c r="U42" s="15">
        <v>0</v>
      </c>
      <c r="V42" s="15">
        <v>0</v>
      </c>
      <c r="W42" s="15">
        <v>1</v>
      </c>
      <c r="X42" s="15">
        <v>0</v>
      </c>
      <c r="Y42" s="15">
        <v>0</v>
      </c>
      <c r="Z42" s="16">
        <v>4</v>
      </c>
      <c r="AA42" s="16">
        <v>4</v>
      </c>
      <c r="AB42" s="16">
        <v>4</v>
      </c>
      <c r="AC42" s="16">
        <v>4</v>
      </c>
      <c r="AD42" s="16">
        <v>4</v>
      </c>
      <c r="AE42" s="16">
        <v>4</v>
      </c>
      <c r="AF42" s="16">
        <v>4</v>
      </c>
      <c r="AG42" s="16">
        <v>4</v>
      </c>
      <c r="AH42" s="16">
        <v>4</v>
      </c>
      <c r="AI42" s="16">
        <v>4</v>
      </c>
      <c r="AJ42" s="16">
        <v>4</v>
      </c>
      <c r="AK42" s="16">
        <v>9</v>
      </c>
      <c r="AL42" s="16">
        <v>9</v>
      </c>
      <c r="AM42" s="16">
        <v>9</v>
      </c>
      <c r="AN42" s="16">
        <v>9</v>
      </c>
      <c r="AO42" s="16">
        <v>9</v>
      </c>
      <c r="AP42" s="16">
        <v>9</v>
      </c>
      <c r="AQ42" s="16">
        <v>9</v>
      </c>
      <c r="AR42" s="16">
        <v>9</v>
      </c>
      <c r="AS42" s="16">
        <v>9</v>
      </c>
      <c r="AT42" s="16">
        <v>4</v>
      </c>
      <c r="AU42" s="16">
        <v>4</v>
      </c>
      <c r="AV42" s="16">
        <v>4</v>
      </c>
      <c r="AW42" s="16">
        <v>4</v>
      </c>
      <c r="AX42" s="16">
        <v>4</v>
      </c>
      <c r="AY42" s="16">
        <v>4</v>
      </c>
      <c r="AZ42" s="16">
        <v>4</v>
      </c>
      <c r="BA42" s="16">
        <v>9</v>
      </c>
      <c r="BB42" s="16">
        <v>4</v>
      </c>
      <c r="BC42" s="16">
        <v>4</v>
      </c>
      <c r="BD42" s="15">
        <v>2</v>
      </c>
      <c r="BE42" s="15">
        <v>2</v>
      </c>
      <c r="BF42" s="15">
        <v>1</v>
      </c>
      <c r="BG42" s="15">
        <v>1</v>
      </c>
      <c r="BH42" s="15" t="s">
        <v>68</v>
      </c>
      <c r="BI42" s="15" t="s">
        <v>66</v>
      </c>
      <c r="BJ42" s="15">
        <v>4</v>
      </c>
      <c r="BK42" s="15">
        <v>1</v>
      </c>
      <c r="BL42" s="17" t="s">
        <v>107</v>
      </c>
    </row>
    <row r="43" spans="2:64" ht="15.75" customHeight="1">
      <c r="B43" s="11">
        <v>38</v>
      </c>
      <c r="C43" s="12">
        <v>45907</v>
      </c>
      <c r="D43" s="13" t="s">
        <v>62</v>
      </c>
      <c r="E43" s="13" t="s">
        <v>63</v>
      </c>
      <c r="F43" s="13" t="s">
        <v>64</v>
      </c>
      <c r="G43" s="14" t="s">
        <v>65</v>
      </c>
      <c r="H43" s="15">
        <v>0</v>
      </c>
      <c r="I43" s="15">
        <v>1</v>
      </c>
      <c r="J43" s="15">
        <v>0</v>
      </c>
      <c r="K43" s="15">
        <v>0</v>
      </c>
      <c r="L43" s="15">
        <v>1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1</v>
      </c>
      <c r="V43" s="15">
        <v>0</v>
      </c>
      <c r="W43" s="15">
        <v>1</v>
      </c>
      <c r="X43" s="15">
        <v>0</v>
      </c>
      <c r="Y43" s="15">
        <v>0</v>
      </c>
      <c r="Z43" s="16">
        <v>4</v>
      </c>
      <c r="AA43" s="16">
        <v>4</v>
      </c>
      <c r="AB43" s="16">
        <v>4</v>
      </c>
      <c r="AC43" s="16">
        <v>4</v>
      </c>
      <c r="AD43" s="16">
        <v>4</v>
      </c>
      <c r="AE43" s="16">
        <v>3</v>
      </c>
      <c r="AF43" s="16">
        <v>4</v>
      </c>
      <c r="AG43" s="16">
        <v>4</v>
      </c>
      <c r="AH43" s="16">
        <v>4</v>
      </c>
      <c r="AI43" s="16">
        <v>3</v>
      </c>
      <c r="AJ43" s="16">
        <v>3</v>
      </c>
      <c r="AK43" s="16">
        <v>9</v>
      </c>
      <c r="AL43" s="16">
        <v>9</v>
      </c>
      <c r="AM43" s="16">
        <v>9</v>
      </c>
      <c r="AN43" s="16">
        <v>9</v>
      </c>
      <c r="AO43" s="16">
        <v>9</v>
      </c>
      <c r="AP43" s="16">
        <v>9</v>
      </c>
      <c r="AQ43" s="16">
        <v>9</v>
      </c>
      <c r="AR43" s="16">
        <v>9</v>
      </c>
      <c r="AS43" s="16">
        <v>9</v>
      </c>
      <c r="AT43" s="16">
        <v>4</v>
      </c>
      <c r="AU43" s="16">
        <v>4</v>
      </c>
      <c r="AV43" s="16">
        <v>4</v>
      </c>
      <c r="AW43" s="16">
        <v>3</v>
      </c>
      <c r="AX43" s="16">
        <v>3</v>
      </c>
      <c r="AY43" s="16">
        <v>4</v>
      </c>
      <c r="AZ43" s="16">
        <v>9</v>
      </c>
      <c r="BA43" s="16">
        <v>9</v>
      </c>
      <c r="BB43" s="16">
        <v>4</v>
      </c>
      <c r="BC43" s="16">
        <v>4</v>
      </c>
      <c r="BD43" s="15">
        <v>2</v>
      </c>
      <c r="BE43" s="15">
        <v>2</v>
      </c>
      <c r="BF43" s="15">
        <v>1</v>
      </c>
      <c r="BG43" s="15">
        <v>1</v>
      </c>
      <c r="BH43" s="15" t="s">
        <v>68</v>
      </c>
      <c r="BI43" s="15" t="s">
        <v>66</v>
      </c>
      <c r="BJ43" s="15">
        <v>4</v>
      </c>
      <c r="BK43" s="15">
        <v>1</v>
      </c>
      <c r="BL43" s="17" t="s">
        <v>108</v>
      </c>
    </row>
    <row r="44" spans="2:64" ht="15.75" customHeight="1">
      <c r="B44" s="11">
        <v>39</v>
      </c>
      <c r="C44" s="12">
        <v>45907</v>
      </c>
      <c r="D44" s="13" t="s">
        <v>62</v>
      </c>
      <c r="E44" s="13" t="s">
        <v>63</v>
      </c>
      <c r="F44" s="13" t="s">
        <v>64</v>
      </c>
      <c r="G44" s="14" t="s">
        <v>65</v>
      </c>
      <c r="H44" s="15">
        <v>0</v>
      </c>
      <c r="I44" s="15">
        <v>1</v>
      </c>
      <c r="J44" s="15">
        <v>0</v>
      </c>
      <c r="K44" s="15">
        <v>0</v>
      </c>
      <c r="L44" s="15">
        <v>1</v>
      </c>
      <c r="M44" s="15">
        <v>0</v>
      </c>
      <c r="N44" s="15">
        <v>1</v>
      </c>
      <c r="O44" s="15">
        <v>0</v>
      </c>
      <c r="P44" s="15">
        <v>1</v>
      </c>
      <c r="Q44" s="15">
        <v>0</v>
      </c>
      <c r="R44" s="15">
        <v>0</v>
      </c>
      <c r="S44" s="15">
        <v>1</v>
      </c>
      <c r="T44" s="15">
        <v>0</v>
      </c>
      <c r="U44" s="15">
        <v>0</v>
      </c>
      <c r="V44" s="15">
        <v>0</v>
      </c>
      <c r="W44" s="15">
        <v>1</v>
      </c>
      <c r="X44" s="15">
        <v>0</v>
      </c>
      <c r="Y44" s="15">
        <v>0</v>
      </c>
      <c r="Z44" s="16">
        <v>4</v>
      </c>
      <c r="AA44" s="16">
        <v>3</v>
      </c>
      <c r="AB44" s="16">
        <v>3</v>
      </c>
      <c r="AC44" s="16">
        <v>4</v>
      </c>
      <c r="AD44" s="16">
        <v>3</v>
      </c>
      <c r="AE44" s="16">
        <v>3</v>
      </c>
      <c r="AF44" s="16">
        <v>4</v>
      </c>
      <c r="AG44" s="16">
        <v>4</v>
      </c>
      <c r="AH44" s="16">
        <v>4</v>
      </c>
      <c r="AI44" s="16">
        <v>4</v>
      </c>
      <c r="AJ44" s="16">
        <v>3</v>
      </c>
      <c r="AK44" s="16">
        <v>9</v>
      </c>
      <c r="AL44" s="16">
        <v>9</v>
      </c>
      <c r="AM44" s="16">
        <v>9</v>
      </c>
      <c r="AN44" s="16">
        <v>9</v>
      </c>
      <c r="AO44" s="16">
        <v>9</v>
      </c>
      <c r="AP44" s="16">
        <v>9</v>
      </c>
      <c r="AQ44" s="16">
        <v>9</v>
      </c>
      <c r="AR44" s="16">
        <v>9</v>
      </c>
      <c r="AS44" s="16">
        <v>9</v>
      </c>
      <c r="AT44" s="16">
        <v>4</v>
      </c>
      <c r="AU44" s="16">
        <v>3</v>
      </c>
      <c r="AV44" s="16">
        <v>3</v>
      </c>
      <c r="AW44" s="16">
        <v>3</v>
      </c>
      <c r="AX44" s="16">
        <v>3</v>
      </c>
      <c r="AY44" s="16">
        <v>3</v>
      </c>
      <c r="AZ44" s="16">
        <v>9</v>
      </c>
      <c r="BA44" s="16">
        <v>9</v>
      </c>
      <c r="BB44" s="16">
        <v>3</v>
      </c>
      <c r="BC44" s="16">
        <v>2</v>
      </c>
      <c r="BD44" s="15">
        <v>2</v>
      </c>
      <c r="BE44" s="15">
        <v>2</v>
      </c>
      <c r="BF44" s="15">
        <v>1</v>
      </c>
      <c r="BG44" s="15">
        <v>1</v>
      </c>
      <c r="BH44" s="15" t="s">
        <v>68</v>
      </c>
      <c r="BI44" s="15" t="s">
        <v>66</v>
      </c>
      <c r="BJ44" s="15">
        <v>4</v>
      </c>
      <c r="BK44" s="15">
        <v>1</v>
      </c>
      <c r="BL44" s="17" t="s">
        <v>109</v>
      </c>
    </row>
    <row r="45" spans="2:64" ht="15.75" customHeight="1">
      <c r="B45" s="11">
        <v>40</v>
      </c>
      <c r="C45" s="12">
        <v>45907</v>
      </c>
      <c r="D45" s="13" t="s">
        <v>62</v>
      </c>
      <c r="E45" s="13" t="s">
        <v>63</v>
      </c>
      <c r="F45" s="13" t="s">
        <v>64</v>
      </c>
      <c r="G45" s="14" t="s">
        <v>65</v>
      </c>
      <c r="H45" s="15">
        <v>0</v>
      </c>
      <c r="I45" s="15">
        <v>1</v>
      </c>
      <c r="J45" s="15">
        <v>0</v>
      </c>
      <c r="K45" s="15">
        <v>0</v>
      </c>
      <c r="L45" s="15">
        <v>1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1</v>
      </c>
      <c r="T45" s="15">
        <v>0</v>
      </c>
      <c r="U45" s="15">
        <v>0</v>
      </c>
      <c r="V45" s="15">
        <v>0</v>
      </c>
      <c r="W45" s="15">
        <v>1</v>
      </c>
      <c r="X45" s="15">
        <v>0</v>
      </c>
      <c r="Y45" s="15">
        <v>0</v>
      </c>
      <c r="Z45" s="16">
        <v>4</v>
      </c>
      <c r="AA45" s="16">
        <v>4</v>
      </c>
      <c r="AB45" s="16">
        <v>4</v>
      </c>
      <c r="AC45" s="16">
        <v>4</v>
      </c>
      <c r="AD45" s="16">
        <v>4</v>
      </c>
      <c r="AE45" s="16">
        <v>4</v>
      </c>
      <c r="AF45" s="16">
        <v>4</v>
      </c>
      <c r="AG45" s="16">
        <v>4</v>
      </c>
      <c r="AH45" s="16">
        <v>4</v>
      </c>
      <c r="AI45" s="16">
        <v>4</v>
      </c>
      <c r="AJ45" s="16">
        <v>4</v>
      </c>
      <c r="AK45" s="16">
        <v>9</v>
      </c>
      <c r="AL45" s="16">
        <v>9</v>
      </c>
      <c r="AM45" s="16">
        <v>9</v>
      </c>
      <c r="AN45" s="16">
        <v>9</v>
      </c>
      <c r="AO45" s="16">
        <v>9</v>
      </c>
      <c r="AP45" s="16">
        <v>9</v>
      </c>
      <c r="AQ45" s="16">
        <v>9</v>
      </c>
      <c r="AR45" s="16">
        <v>9</v>
      </c>
      <c r="AS45" s="16">
        <v>9</v>
      </c>
      <c r="AT45" s="16">
        <v>9</v>
      </c>
      <c r="AU45" s="16">
        <v>4</v>
      </c>
      <c r="AV45" s="16">
        <v>4</v>
      </c>
      <c r="AW45" s="16">
        <v>4</v>
      </c>
      <c r="AX45" s="16">
        <v>4</v>
      </c>
      <c r="AY45" s="16">
        <v>4</v>
      </c>
      <c r="AZ45" s="16">
        <v>3</v>
      </c>
      <c r="BA45" s="16">
        <v>9</v>
      </c>
      <c r="BB45" s="16">
        <v>4</v>
      </c>
      <c r="BC45" s="16">
        <v>4</v>
      </c>
      <c r="BD45" s="15">
        <v>1</v>
      </c>
      <c r="BE45" s="15">
        <v>2</v>
      </c>
      <c r="BF45" s="15">
        <v>4</v>
      </c>
      <c r="BG45" s="15">
        <v>1</v>
      </c>
      <c r="BH45" s="15" t="s">
        <v>68</v>
      </c>
      <c r="BI45" s="15" t="s">
        <v>66</v>
      </c>
      <c r="BJ45" s="15">
        <v>5</v>
      </c>
      <c r="BK45" s="15">
        <v>2</v>
      </c>
      <c r="BL45" s="17" t="s">
        <v>110</v>
      </c>
    </row>
    <row r="46" spans="2:64" ht="15.75" customHeight="1">
      <c r="B46" s="11">
        <v>41</v>
      </c>
      <c r="C46" s="12">
        <v>45907</v>
      </c>
      <c r="D46" s="13" t="s">
        <v>62</v>
      </c>
      <c r="E46" s="13" t="s">
        <v>63</v>
      </c>
      <c r="F46" s="13" t="s">
        <v>64</v>
      </c>
      <c r="G46" s="14" t="s">
        <v>65</v>
      </c>
      <c r="H46" s="15">
        <v>0</v>
      </c>
      <c r="I46" s="15">
        <v>1</v>
      </c>
      <c r="J46" s="15">
        <v>0</v>
      </c>
      <c r="K46" s="15">
        <v>0</v>
      </c>
      <c r="L46" s="15">
        <v>1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1</v>
      </c>
      <c r="T46" s="15">
        <v>0</v>
      </c>
      <c r="U46" s="15">
        <v>0</v>
      </c>
      <c r="V46" s="15">
        <v>0</v>
      </c>
      <c r="W46" s="15">
        <v>1</v>
      </c>
      <c r="X46" s="15">
        <v>0</v>
      </c>
      <c r="Y46" s="15">
        <v>0</v>
      </c>
      <c r="Z46" s="16">
        <v>4</v>
      </c>
      <c r="AA46" s="16">
        <v>4</v>
      </c>
      <c r="AB46" s="16">
        <v>4</v>
      </c>
      <c r="AC46" s="16">
        <v>4</v>
      </c>
      <c r="AD46" s="16">
        <v>4</v>
      </c>
      <c r="AE46" s="16">
        <v>3</v>
      </c>
      <c r="AF46" s="16">
        <v>4</v>
      </c>
      <c r="AG46" s="16">
        <v>4</v>
      </c>
      <c r="AH46" s="16">
        <v>4</v>
      </c>
      <c r="AI46" s="16">
        <v>4</v>
      </c>
      <c r="AJ46" s="16">
        <v>3</v>
      </c>
      <c r="AK46" s="16">
        <v>9</v>
      </c>
      <c r="AL46" s="16">
        <v>9</v>
      </c>
      <c r="AM46" s="16">
        <v>9</v>
      </c>
      <c r="AN46" s="16">
        <v>9</v>
      </c>
      <c r="AO46" s="16">
        <v>9</v>
      </c>
      <c r="AP46" s="16">
        <v>9</v>
      </c>
      <c r="AQ46" s="16">
        <v>9</v>
      </c>
      <c r="AR46" s="16">
        <v>9</v>
      </c>
      <c r="AS46" s="16">
        <v>9</v>
      </c>
      <c r="AT46" s="16">
        <v>4</v>
      </c>
      <c r="AU46" s="16">
        <v>4</v>
      </c>
      <c r="AV46" s="16">
        <v>4</v>
      </c>
      <c r="AW46" s="16">
        <v>4</v>
      </c>
      <c r="AX46" s="16">
        <v>4</v>
      </c>
      <c r="AY46" s="16">
        <v>4</v>
      </c>
      <c r="AZ46" s="16">
        <v>3</v>
      </c>
      <c r="BA46" s="16">
        <v>9</v>
      </c>
      <c r="BB46" s="16">
        <v>4</v>
      </c>
      <c r="BC46" s="16">
        <v>4</v>
      </c>
      <c r="BD46" s="15">
        <v>1</v>
      </c>
      <c r="BE46" s="15">
        <v>1</v>
      </c>
      <c r="BF46" s="15">
        <v>1</v>
      </c>
      <c r="BG46" s="15">
        <v>1</v>
      </c>
      <c r="BH46" s="15" t="s">
        <v>68</v>
      </c>
      <c r="BI46" s="15" t="s">
        <v>66</v>
      </c>
      <c r="BJ46" s="15">
        <v>4</v>
      </c>
      <c r="BK46" s="15">
        <v>1</v>
      </c>
      <c r="BL46" s="17" t="s">
        <v>111</v>
      </c>
    </row>
    <row r="47" spans="2:64" ht="15.75" customHeight="1">
      <c r="B47" s="11">
        <v>42</v>
      </c>
      <c r="C47" s="12">
        <v>45907</v>
      </c>
      <c r="D47" s="13" t="s">
        <v>62</v>
      </c>
      <c r="E47" s="13" t="s">
        <v>63</v>
      </c>
      <c r="F47" s="13" t="s">
        <v>64</v>
      </c>
      <c r="G47" s="14" t="s">
        <v>65</v>
      </c>
      <c r="H47" s="15">
        <v>0</v>
      </c>
      <c r="I47" s="15">
        <v>1</v>
      </c>
      <c r="J47" s="15">
        <v>0</v>
      </c>
      <c r="K47" s="15">
        <v>0</v>
      </c>
      <c r="L47" s="15">
        <v>1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1</v>
      </c>
      <c r="T47" s="15">
        <v>0</v>
      </c>
      <c r="U47" s="15">
        <v>0</v>
      </c>
      <c r="V47" s="15">
        <v>0</v>
      </c>
      <c r="W47" s="15">
        <v>1</v>
      </c>
      <c r="X47" s="15">
        <v>0</v>
      </c>
      <c r="Y47" s="15">
        <v>0</v>
      </c>
      <c r="Z47" s="16">
        <v>4</v>
      </c>
      <c r="AA47" s="16">
        <v>4</v>
      </c>
      <c r="AB47" s="16">
        <v>4</v>
      </c>
      <c r="AC47" s="16">
        <v>4</v>
      </c>
      <c r="AD47" s="16">
        <v>3</v>
      </c>
      <c r="AE47" s="16">
        <v>3</v>
      </c>
      <c r="AF47" s="16">
        <v>4</v>
      </c>
      <c r="AG47" s="16">
        <v>4</v>
      </c>
      <c r="AH47" s="16">
        <v>4</v>
      </c>
      <c r="AI47" s="16">
        <v>4</v>
      </c>
      <c r="AJ47" s="16">
        <v>3</v>
      </c>
      <c r="AK47" s="16">
        <v>9</v>
      </c>
      <c r="AL47" s="16">
        <v>9</v>
      </c>
      <c r="AM47" s="16">
        <v>9</v>
      </c>
      <c r="AN47" s="16">
        <v>9</v>
      </c>
      <c r="AO47" s="16">
        <v>9</v>
      </c>
      <c r="AP47" s="16">
        <v>9</v>
      </c>
      <c r="AQ47" s="16">
        <v>9</v>
      </c>
      <c r="AR47" s="16">
        <v>9</v>
      </c>
      <c r="AS47" s="16">
        <v>9</v>
      </c>
      <c r="AT47" s="16">
        <v>4</v>
      </c>
      <c r="AU47" s="16">
        <v>4</v>
      </c>
      <c r="AV47" s="16">
        <v>4</v>
      </c>
      <c r="AW47" s="16">
        <v>4</v>
      </c>
      <c r="AX47" s="16">
        <v>4</v>
      </c>
      <c r="AY47" s="16">
        <v>4</v>
      </c>
      <c r="AZ47" s="16">
        <v>9</v>
      </c>
      <c r="BA47" s="16">
        <v>9</v>
      </c>
      <c r="BB47" s="16">
        <v>4</v>
      </c>
      <c r="BC47" s="16">
        <v>3</v>
      </c>
      <c r="BD47" s="15">
        <v>2</v>
      </c>
      <c r="BE47" s="15">
        <v>1</v>
      </c>
      <c r="BF47" s="15">
        <v>1</v>
      </c>
      <c r="BG47" s="15">
        <v>1</v>
      </c>
      <c r="BH47" s="15" t="s">
        <v>68</v>
      </c>
      <c r="BI47" s="15" t="s">
        <v>66</v>
      </c>
      <c r="BJ47" s="15">
        <v>4</v>
      </c>
      <c r="BK47" s="15">
        <v>1</v>
      </c>
      <c r="BL47" s="17" t="s">
        <v>112</v>
      </c>
    </row>
    <row r="48" spans="2:64" ht="15.75" customHeight="1">
      <c r="B48" s="11">
        <v>43</v>
      </c>
      <c r="C48" s="12">
        <v>45908</v>
      </c>
      <c r="D48" s="13" t="s">
        <v>62</v>
      </c>
      <c r="E48" s="13" t="s">
        <v>63</v>
      </c>
      <c r="F48" s="13" t="s">
        <v>64</v>
      </c>
      <c r="G48" s="14" t="s">
        <v>65</v>
      </c>
      <c r="H48" s="15">
        <v>0</v>
      </c>
      <c r="I48" s="15">
        <v>1</v>
      </c>
      <c r="J48" s="15">
        <v>1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1</v>
      </c>
      <c r="T48" s="15">
        <v>0</v>
      </c>
      <c r="U48" s="15">
        <v>0</v>
      </c>
      <c r="V48" s="15">
        <v>0</v>
      </c>
      <c r="W48" s="15">
        <v>1</v>
      </c>
      <c r="X48" s="15">
        <v>0</v>
      </c>
      <c r="Y48" s="15">
        <v>0</v>
      </c>
      <c r="Z48" s="16">
        <v>4</v>
      </c>
      <c r="AA48" s="16">
        <v>4</v>
      </c>
      <c r="AB48" s="16">
        <v>4</v>
      </c>
      <c r="AC48" s="16">
        <v>4</v>
      </c>
      <c r="AD48" s="16">
        <v>4</v>
      </c>
      <c r="AE48" s="16">
        <v>4</v>
      </c>
      <c r="AF48" s="16">
        <v>4</v>
      </c>
      <c r="AG48" s="16">
        <v>4</v>
      </c>
      <c r="AH48" s="16">
        <v>4</v>
      </c>
      <c r="AI48" s="16">
        <v>4</v>
      </c>
      <c r="AJ48" s="16">
        <v>4</v>
      </c>
      <c r="AK48" s="16">
        <v>9</v>
      </c>
      <c r="AL48" s="16">
        <v>9</v>
      </c>
      <c r="AM48" s="16">
        <v>9</v>
      </c>
      <c r="AN48" s="16">
        <v>9</v>
      </c>
      <c r="AO48" s="16">
        <v>9</v>
      </c>
      <c r="AP48" s="16">
        <v>9</v>
      </c>
      <c r="AQ48" s="16">
        <v>9</v>
      </c>
      <c r="AR48" s="16">
        <v>9</v>
      </c>
      <c r="AS48" s="16">
        <v>9</v>
      </c>
      <c r="AT48" s="16">
        <v>9</v>
      </c>
      <c r="AU48" s="16">
        <v>3</v>
      </c>
      <c r="AV48" s="16">
        <v>3</v>
      </c>
      <c r="AW48" s="16">
        <v>3</v>
      </c>
      <c r="AX48" s="16">
        <v>3</v>
      </c>
      <c r="AY48" s="16">
        <v>3</v>
      </c>
      <c r="AZ48" s="16">
        <v>3</v>
      </c>
      <c r="BA48" s="16">
        <v>9</v>
      </c>
      <c r="BB48" s="16">
        <v>9</v>
      </c>
      <c r="BC48" s="16">
        <v>9</v>
      </c>
      <c r="BD48" s="15">
        <v>9</v>
      </c>
      <c r="BE48" s="15">
        <v>1</v>
      </c>
      <c r="BF48" s="15">
        <v>2</v>
      </c>
      <c r="BG48" s="15">
        <v>1</v>
      </c>
      <c r="BH48" s="15" t="s">
        <v>72</v>
      </c>
      <c r="BI48" s="15" t="s">
        <v>66</v>
      </c>
      <c r="BJ48" s="15">
        <v>9</v>
      </c>
      <c r="BK48" s="15">
        <v>9</v>
      </c>
      <c r="BL48" s="17" t="s">
        <v>69</v>
      </c>
    </row>
    <row r="49" spans="2:64" ht="15.75" customHeight="1">
      <c r="B49" s="11">
        <v>44</v>
      </c>
      <c r="C49" s="12">
        <v>45908</v>
      </c>
      <c r="D49" s="13" t="s">
        <v>62</v>
      </c>
      <c r="E49" s="13" t="s">
        <v>63</v>
      </c>
      <c r="F49" s="13" t="s">
        <v>64</v>
      </c>
      <c r="G49" s="14" t="s">
        <v>65</v>
      </c>
      <c r="H49" s="15">
        <v>0</v>
      </c>
      <c r="I49" s="15">
        <v>1</v>
      </c>
      <c r="J49" s="15">
        <v>1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1</v>
      </c>
      <c r="T49" s="15">
        <v>0</v>
      </c>
      <c r="U49" s="15">
        <v>0</v>
      </c>
      <c r="V49" s="15">
        <v>0</v>
      </c>
      <c r="W49" s="15">
        <v>1</v>
      </c>
      <c r="X49" s="15">
        <v>0</v>
      </c>
      <c r="Y49" s="15">
        <v>0</v>
      </c>
      <c r="Z49" s="16">
        <v>3</v>
      </c>
      <c r="AA49" s="16">
        <v>4</v>
      </c>
      <c r="AB49" s="16">
        <v>3</v>
      </c>
      <c r="AC49" s="16">
        <v>4</v>
      </c>
      <c r="AD49" s="16">
        <v>3</v>
      </c>
      <c r="AE49" s="16">
        <v>3</v>
      </c>
      <c r="AF49" s="16">
        <v>4</v>
      </c>
      <c r="AG49" s="16">
        <v>3</v>
      </c>
      <c r="AH49" s="16">
        <v>4</v>
      </c>
      <c r="AI49" s="16">
        <v>4</v>
      </c>
      <c r="AJ49" s="16">
        <v>4</v>
      </c>
      <c r="AK49" s="16">
        <v>9</v>
      </c>
      <c r="AL49" s="16">
        <v>9</v>
      </c>
      <c r="AM49" s="16">
        <v>9</v>
      </c>
      <c r="AN49" s="16">
        <v>9</v>
      </c>
      <c r="AO49" s="16">
        <v>9</v>
      </c>
      <c r="AP49" s="16">
        <v>9</v>
      </c>
      <c r="AQ49" s="16">
        <v>9</v>
      </c>
      <c r="AR49" s="16">
        <v>9</v>
      </c>
      <c r="AS49" s="16">
        <v>9</v>
      </c>
      <c r="AT49" s="16">
        <v>9</v>
      </c>
      <c r="AU49" s="16">
        <v>4</v>
      </c>
      <c r="AV49" s="16">
        <v>4</v>
      </c>
      <c r="AW49" s="16">
        <v>4</v>
      </c>
      <c r="AX49" s="16">
        <v>4</v>
      </c>
      <c r="AY49" s="16">
        <v>3</v>
      </c>
      <c r="AZ49" s="16">
        <v>3</v>
      </c>
      <c r="BA49" s="16">
        <v>9</v>
      </c>
      <c r="BB49" s="16">
        <v>4</v>
      </c>
      <c r="BC49" s="16">
        <v>3</v>
      </c>
      <c r="BD49" s="15">
        <v>2</v>
      </c>
      <c r="BE49" s="15">
        <v>2</v>
      </c>
      <c r="BF49" s="15">
        <v>3</v>
      </c>
      <c r="BG49" s="15">
        <v>1</v>
      </c>
      <c r="BH49" s="15" t="s">
        <v>72</v>
      </c>
      <c r="BI49" s="15" t="s">
        <v>66</v>
      </c>
      <c r="BJ49" s="15">
        <v>2</v>
      </c>
      <c r="BK49" s="15">
        <v>9</v>
      </c>
      <c r="BL49" s="17" t="s">
        <v>113</v>
      </c>
    </row>
    <row r="50" spans="2:64" ht="15.75" customHeight="1">
      <c r="B50" s="11">
        <v>45</v>
      </c>
      <c r="C50" s="12">
        <v>45908</v>
      </c>
      <c r="D50" s="13" t="s">
        <v>62</v>
      </c>
      <c r="E50" s="13" t="s">
        <v>63</v>
      </c>
      <c r="F50" s="13" t="s">
        <v>64</v>
      </c>
      <c r="G50" s="14" t="s">
        <v>65</v>
      </c>
      <c r="H50" s="15">
        <v>0</v>
      </c>
      <c r="I50" s="15">
        <v>1</v>
      </c>
      <c r="J50" s="15">
        <v>0</v>
      </c>
      <c r="K50" s="15">
        <v>0</v>
      </c>
      <c r="L50" s="15">
        <v>0</v>
      </c>
      <c r="M50" s="15">
        <v>1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1</v>
      </c>
      <c r="T50" s="15">
        <v>0</v>
      </c>
      <c r="U50" s="15">
        <v>0</v>
      </c>
      <c r="V50" s="15">
        <v>0</v>
      </c>
      <c r="W50" s="15">
        <v>1</v>
      </c>
      <c r="X50" s="15">
        <v>0</v>
      </c>
      <c r="Y50" s="15">
        <v>0</v>
      </c>
      <c r="Z50" s="16">
        <v>4</v>
      </c>
      <c r="AA50" s="16">
        <v>4</v>
      </c>
      <c r="AB50" s="16">
        <v>4</v>
      </c>
      <c r="AC50" s="16">
        <v>4</v>
      </c>
      <c r="AD50" s="16">
        <v>3</v>
      </c>
      <c r="AE50" s="16">
        <v>3</v>
      </c>
      <c r="AF50" s="16">
        <v>4</v>
      </c>
      <c r="AG50" s="16">
        <v>3</v>
      </c>
      <c r="AH50" s="16">
        <v>4</v>
      </c>
      <c r="AI50" s="16">
        <v>4</v>
      </c>
      <c r="AJ50" s="16">
        <v>4</v>
      </c>
      <c r="AK50" s="16">
        <v>9</v>
      </c>
      <c r="AL50" s="16">
        <v>9</v>
      </c>
      <c r="AM50" s="16">
        <v>9</v>
      </c>
      <c r="AN50" s="16">
        <v>9</v>
      </c>
      <c r="AO50" s="16">
        <v>9</v>
      </c>
      <c r="AP50" s="16">
        <v>9</v>
      </c>
      <c r="AQ50" s="16">
        <v>9</v>
      </c>
      <c r="AR50" s="16">
        <v>9</v>
      </c>
      <c r="AS50" s="16">
        <v>9</v>
      </c>
      <c r="AT50" s="16">
        <v>9</v>
      </c>
      <c r="AU50" s="16">
        <v>3</v>
      </c>
      <c r="AV50" s="16">
        <v>3</v>
      </c>
      <c r="AW50" s="16">
        <v>3</v>
      </c>
      <c r="AX50" s="16">
        <v>3</v>
      </c>
      <c r="AY50" s="16">
        <v>3</v>
      </c>
      <c r="AZ50" s="16">
        <v>3</v>
      </c>
      <c r="BA50" s="16">
        <v>9</v>
      </c>
      <c r="BB50" s="16">
        <v>9</v>
      </c>
      <c r="BC50" s="16">
        <v>9</v>
      </c>
      <c r="BD50" s="15">
        <v>9</v>
      </c>
      <c r="BE50" s="15">
        <v>1</v>
      </c>
      <c r="BF50" s="15">
        <v>9</v>
      </c>
      <c r="BG50" s="15">
        <v>1</v>
      </c>
      <c r="BH50" s="15" t="s">
        <v>72</v>
      </c>
      <c r="BI50" s="15" t="s">
        <v>66</v>
      </c>
      <c r="BJ50" s="15">
        <v>1</v>
      </c>
      <c r="BK50" s="15">
        <v>3</v>
      </c>
      <c r="BL50" s="17"/>
    </row>
    <row r="51" spans="2:64" ht="15.75" customHeight="1">
      <c r="B51" s="11">
        <v>46</v>
      </c>
      <c r="C51" s="12">
        <v>45908</v>
      </c>
      <c r="D51" s="13" t="s">
        <v>62</v>
      </c>
      <c r="E51" s="13" t="s">
        <v>63</v>
      </c>
      <c r="F51" s="13" t="s">
        <v>64</v>
      </c>
      <c r="G51" s="14" t="s">
        <v>65</v>
      </c>
      <c r="H51" s="15">
        <v>0</v>
      </c>
      <c r="I51" s="15">
        <v>9</v>
      </c>
      <c r="J51" s="15">
        <v>1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1</v>
      </c>
      <c r="T51" s="15">
        <v>0</v>
      </c>
      <c r="U51" s="15">
        <v>0</v>
      </c>
      <c r="V51" s="15">
        <v>0</v>
      </c>
      <c r="W51" s="15">
        <v>1</v>
      </c>
      <c r="X51" s="15">
        <v>0</v>
      </c>
      <c r="Y51" s="15">
        <v>0</v>
      </c>
      <c r="Z51" s="16">
        <v>4</v>
      </c>
      <c r="AA51" s="16">
        <v>4</v>
      </c>
      <c r="AB51" s="16">
        <v>4</v>
      </c>
      <c r="AC51" s="16">
        <v>4</v>
      </c>
      <c r="AD51" s="16">
        <v>4</v>
      </c>
      <c r="AE51" s="16">
        <v>3</v>
      </c>
      <c r="AF51" s="16">
        <v>4</v>
      </c>
      <c r="AG51" s="16">
        <v>3</v>
      </c>
      <c r="AH51" s="16">
        <v>4</v>
      </c>
      <c r="AI51" s="16">
        <v>4</v>
      </c>
      <c r="AJ51" s="16">
        <v>4</v>
      </c>
      <c r="AK51" s="16">
        <v>9</v>
      </c>
      <c r="AL51" s="16">
        <v>9</v>
      </c>
      <c r="AM51" s="16">
        <v>9</v>
      </c>
      <c r="AN51" s="16">
        <v>9</v>
      </c>
      <c r="AO51" s="16">
        <v>9</v>
      </c>
      <c r="AP51" s="16">
        <v>9</v>
      </c>
      <c r="AQ51" s="16">
        <v>9</v>
      </c>
      <c r="AR51" s="16">
        <v>9</v>
      </c>
      <c r="AS51" s="16">
        <v>9</v>
      </c>
      <c r="AT51" s="16">
        <v>9</v>
      </c>
      <c r="AU51" s="16">
        <v>4</v>
      </c>
      <c r="AV51" s="16">
        <v>4</v>
      </c>
      <c r="AW51" s="16">
        <v>4</v>
      </c>
      <c r="AX51" s="16">
        <v>4</v>
      </c>
      <c r="AY51" s="16">
        <v>3</v>
      </c>
      <c r="AZ51" s="16">
        <v>3</v>
      </c>
      <c r="BA51" s="16">
        <v>9</v>
      </c>
      <c r="BB51" s="16">
        <v>4</v>
      </c>
      <c r="BC51" s="16">
        <v>3</v>
      </c>
      <c r="BD51" s="15">
        <v>3</v>
      </c>
      <c r="BE51" s="15">
        <v>1</v>
      </c>
      <c r="BF51" s="15">
        <v>2</v>
      </c>
      <c r="BG51" s="15">
        <v>1</v>
      </c>
      <c r="BH51" s="15" t="s">
        <v>72</v>
      </c>
      <c r="BI51" s="15" t="s">
        <v>66</v>
      </c>
      <c r="BJ51" s="15">
        <v>2</v>
      </c>
      <c r="BK51" s="15">
        <v>9</v>
      </c>
      <c r="BL51" s="17"/>
    </row>
    <row r="52" spans="2:64" ht="15.75" customHeight="1">
      <c r="B52" s="11">
        <v>47</v>
      </c>
      <c r="C52" s="12">
        <v>45921</v>
      </c>
      <c r="D52" s="13" t="s">
        <v>62</v>
      </c>
      <c r="E52" s="13" t="s">
        <v>63</v>
      </c>
      <c r="F52" s="13" t="s">
        <v>64</v>
      </c>
      <c r="G52" s="14" t="s">
        <v>65</v>
      </c>
      <c r="H52" s="15">
        <v>0</v>
      </c>
      <c r="I52" s="15">
        <v>1</v>
      </c>
      <c r="J52" s="15">
        <v>1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1</v>
      </c>
      <c r="T52" s="15">
        <v>0</v>
      </c>
      <c r="U52" s="15">
        <v>0</v>
      </c>
      <c r="V52" s="15">
        <v>0</v>
      </c>
      <c r="W52" s="15">
        <v>1</v>
      </c>
      <c r="X52" s="15">
        <v>0</v>
      </c>
      <c r="Y52" s="15">
        <v>0</v>
      </c>
      <c r="Z52" s="16">
        <v>4</v>
      </c>
      <c r="AA52" s="16">
        <v>4</v>
      </c>
      <c r="AB52" s="16">
        <v>4</v>
      </c>
      <c r="AC52" s="16">
        <v>4</v>
      </c>
      <c r="AD52" s="16">
        <v>4</v>
      </c>
      <c r="AE52" s="16">
        <v>4</v>
      </c>
      <c r="AF52" s="16">
        <v>4</v>
      </c>
      <c r="AG52" s="16">
        <v>4</v>
      </c>
      <c r="AH52" s="16">
        <v>4</v>
      </c>
      <c r="AI52" s="16">
        <v>4</v>
      </c>
      <c r="AJ52" s="16">
        <v>4</v>
      </c>
      <c r="AK52" s="16">
        <v>9</v>
      </c>
      <c r="AL52" s="16">
        <v>9</v>
      </c>
      <c r="AM52" s="16">
        <v>9</v>
      </c>
      <c r="AN52" s="16">
        <v>9</v>
      </c>
      <c r="AO52" s="16">
        <v>9</v>
      </c>
      <c r="AP52" s="16">
        <v>9</v>
      </c>
      <c r="AQ52" s="16">
        <v>9</v>
      </c>
      <c r="AR52" s="16">
        <v>9</v>
      </c>
      <c r="AS52" s="16">
        <v>9</v>
      </c>
      <c r="AT52" s="16">
        <v>9</v>
      </c>
      <c r="AU52" s="16">
        <v>4</v>
      </c>
      <c r="AV52" s="16">
        <v>4</v>
      </c>
      <c r="AW52" s="16">
        <v>4</v>
      </c>
      <c r="AX52" s="16">
        <v>4</v>
      </c>
      <c r="AY52" s="16">
        <v>4</v>
      </c>
      <c r="AZ52" s="16">
        <v>4</v>
      </c>
      <c r="BA52" s="16">
        <v>9</v>
      </c>
      <c r="BB52" s="16">
        <v>4</v>
      </c>
      <c r="BC52" s="16">
        <v>4</v>
      </c>
      <c r="BD52" s="15">
        <v>2</v>
      </c>
      <c r="BE52" s="15">
        <v>2</v>
      </c>
      <c r="BF52" s="15">
        <v>3</v>
      </c>
      <c r="BG52" s="15">
        <v>1</v>
      </c>
      <c r="BH52" s="15"/>
      <c r="BI52" s="15" t="s">
        <v>66</v>
      </c>
      <c r="BJ52" s="15">
        <v>5</v>
      </c>
      <c r="BK52" s="15">
        <v>2</v>
      </c>
      <c r="BL52" s="17" t="s">
        <v>69</v>
      </c>
    </row>
    <row r="53" spans="2:64" ht="15.75" customHeight="1">
      <c r="B53" s="11">
        <v>48</v>
      </c>
      <c r="C53" s="12">
        <v>45921</v>
      </c>
      <c r="D53" s="13" t="s">
        <v>62</v>
      </c>
      <c r="E53" s="13" t="s">
        <v>63</v>
      </c>
      <c r="F53" s="13" t="s">
        <v>64</v>
      </c>
      <c r="G53" s="14" t="s">
        <v>65</v>
      </c>
      <c r="H53" s="15">
        <v>0</v>
      </c>
      <c r="I53" s="15">
        <v>1</v>
      </c>
      <c r="J53" s="15">
        <v>1</v>
      </c>
      <c r="K53" s="15">
        <v>1</v>
      </c>
      <c r="L53" s="15">
        <v>1</v>
      </c>
      <c r="M53" s="15">
        <v>1</v>
      </c>
      <c r="N53" s="15">
        <v>1</v>
      </c>
      <c r="O53" s="15">
        <v>1</v>
      </c>
      <c r="P53" s="15">
        <v>1</v>
      </c>
      <c r="Q53" s="15">
        <v>0</v>
      </c>
      <c r="R53" s="15">
        <v>1</v>
      </c>
      <c r="S53" s="15">
        <v>0</v>
      </c>
      <c r="T53" s="15">
        <v>0</v>
      </c>
      <c r="U53" s="15">
        <v>0</v>
      </c>
      <c r="V53" s="15">
        <v>0</v>
      </c>
      <c r="W53" s="15">
        <v>1</v>
      </c>
      <c r="X53" s="15">
        <v>0</v>
      </c>
      <c r="Y53" s="15">
        <v>0</v>
      </c>
      <c r="Z53" s="16">
        <v>3</v>
      </c>
      <c r="AA53" s="16">
        <v>4</v>
      </c>
      <c r="AB53" s="16">
        <v>4</v>
      </c>
      <c r="AC53" s="16">
        <v>4</v>
      </c>
      <c r="AD53" s="16">
        <v>4</v>
      </c>
      <c r="AE53" s="16">
        <v>3</v>
      </c>
      <c r="AF53" s="16">
        <v>4</v>
      </c>
      <c r="AG53" s="16">
        <v>3</v>
      </c>
      <c r="AH53" s="16">
        <v>4</v>
      </c>
      <c r="AI53" s="16">
        <v>3</v>
      </c>
      <c r="AJ53" s="16">
        <v>3</v>
      </c>
      <c r="AK53" s="16">
        <v>9</v>
      </c>
      <c r="AL53" s="16">
        <v>9</v>
      </c>
      <c r="AM53" s="16">
        <v>9</v>
      </c>
      <c r="AN53" s="16">
        <v>9</v>
      </c>
      <c r="AO53" s="16">
        <v>9</v>
      </c>
      <c r="AP53" s="16">
        <v>9</v>
      </c>
      <c r="AQ53" s="16">
        <v>9</v>
      </c>
      <c r="AR53" s="16">
        <v>9</v>
      </c>
      <c r="AS53" s="16">
        <v>9</v>
      </c>
      <c r="AT53" s="16">
        <v>4</v>
      </c>
      <c r="AU53" s="16">
        <v>4</v>
      </c>
      <c r="AV53" s="16">
        <v>3</v>
      </c>
      <c r="AW53" s="16">
        <v>4</v>
      </c>
      <c r="AX53" s="16">
        <v>4</v>
      </c>
      <c r="AY53" s="16">
        <v>4</v>
      </c>
      <c r="AZ53" s="16">
        <v>3</v>
      </c>
      <c r="BA53" s="16">
        <v>9</v>
      </c>
      <c r="BB53" s="16">
        <v>4</v>
      </c>
      <c r="BC53" s="16">
        <v>3</v>
      </c>
      <c r="BD53" s="15">
        <v>2</v>
      </c>
      <c r="BE53" s="15">
        <v>2</v>
      </c>
      <c r="BF53" s="15">
        <v>2</v>
      </c>
      <c r="BG53" s="15">
        <v>1</v>
      </c>
      <c r="BH53" s="15" t="s">
        <v>75</v>
      </c>
      <c r="BI53" s="15" t="s">
        <v>66</v>
      </c>
      <c r="BJ53" s="15">
        <v>4</v>
      </c>
      <c r="BK53" s="15">
        <v>4</v>
      </c>
      <c r="BL53" s="17" t="s">
        <v>114</v>
      </c>
    </row>
    <row r="54" spans="2:64" ht="15.75" customHeight="1">
      <c r="B54" s="11">
        <v>49</v>
      </c>
      <c r="C54" s="12">
        <v>45921</v>
      </c>
      <c r="D54" s="13" t="s">
        <v>62</v>
      </c>
      <c r="E54" s="13" t="s">
        <v>63</v>
      </c>
      <c r="F54" s="13" t="s">
        <v>64</v>
      </c>
      <c r="G54" s="14" t="s">
        <v>65</v>
      </c>
      <c r="H54" s="15">
        <v>0</v>
      </c>
      <c r="I54" s="15">
        <v>1</v>
      </c>
      <c r="J54" s="15">
        <v>1</v>
      </c>
      <c r="K54" s="15">
        <v>1</v>
      </c>
      <c r="L54" s="15">
        <v>0</v>
      </c>
      <c r="M54" s="15">
        <v>0</v>
      </c>
      <c r="N54" s="15">
        <v>1</v>
      </c>
      <c r="O54" s="15">
        <v>1</v>
      </c>
      <c r="P54" s="15">
        <v>1</v>
      </c>
      <c r="Q54" s="15">
        <v>0</v>
      </c>
      <c r="R54" s="15">
        <v>1</v>
      </c>
      <c r="S54" s="15">
        <v>0</v>
      </c>
      <c r="T54" s="15">
        <v>0</v>
      </c>
      <c r="U54" s="15">
        <v>0</v>
      </c>
      <c r="V54" s="15">
        <v>0</v>
      </c>
      <c r="W54" s="15">
        <v>1</v>
      </c>
      <c r="X54" s="15">
        <v>0</v>
      </c>
      <c r="Y54" s="15">
        <v>0</v>
      </c>
      <c r="Z54" s="16">
        <v>4</v>
      </c>
      <c r="AA54" s="16">
        <v>4</v>
      </c>
      <c r="AB54" s="16">
        <v>4</v>
      </c>
      <c r="AC54" s="16">
        <v>4</v>
      </c>
      <c r="AD54" s="16">
        <v>4</v>
      </c>
      <c r="AE54" s="16">
        <v>3</v>
      </c>
      <c r="AF54" s="16">
        <v>4</v>
      </c>
      <c r="AG54" s="16">
        <v>4</v>
      </c>
      <c r="AH54" s="16">
        <v>4</v>
      </c>
      <c r="AI54" s="16">
        <v>4</v>
      </c>
      <c r="AJ54" s="16">
        <v>3</v>
      </c>
      <c r="AK54" s="16">
        <v>9</v>
      </c>
      <c r="AL54" s="16">
        <v>9</v>
      </c>
      <c r="AM54" s="16">
        <v>9</v>
      </c>
      <c r="AN54" s="16">
        <v>9</v>
      </c>
      <c r="AO54" s="16">
        <v>9</v>
      </c>
      <c r="AP54" s="16">
        <v>9</v>
      </c>
      <c r="AQ54" s="16">
        <v>9</v>
      </c>
      <c r="AR54" s="16">
        <v>9</v>
      </c>
      <c r="AS54" s="16">
        <v>9</v>
      </c>
      <c r="AT54" s="16">
        <v>4</v>
      </c>
      <c r="AU54" s="16">
        <v>4</v>
      </c>
      <c r="AV54" s="16">
        <v>4</v>
      </c>
      <c r="AW54" s="16">
        <v>4</v>
      </c>
      <c r="AX54" s="16">
        <v>4</v>
      </c>
      <c r="AY54" s="16">
        <v>4</v>
      </c>
      <c r="AZ54" s="16">
        <v>4</v>
      </c>
      <c r="BA54" s="16">
        <v>9</v>
      </c>
      <c r="BB54" s="16">
        <v>4</v>
      </c>
      <c r="BC54" s="16">
        <v>4</v>
      </c>
      <c r="BD54" s="15">
        <v>2</v>
      </c>
      <c r="BE54" s="15">
        <v>1</v>
      </c>
      <c r="BF54" s="15">
        <v>2</v>
      </c>
      <c r="BG54" s="15">
        <v>1</v>
      </c>
      <c r="BH54" s="15" t="s">
        <v>75</v>
      </c>
      <c r="BI54" s="15" t="s">
        <v>66</v>
      </c>
      <c r="BJ54" s="15">
        <v>4</v>
      </c>
      <c r="BK54" s="15">
        <v>2</v>
      </c>
      <c r="BL54" s="17" t="s">
        <v>115</v>
      </c>
    </row>
    <row r="55" spans="2:64" ht="15.75" customHeight="1">
      <c r="B55" s="11">
        <v>50</v>
      </c>
      <c r="C55" s="12">
        <v>45929</v>
      </c>
      <c r="D55" s="13" t="s">
        <v>62</v>
      </c>
      <c r="E55" s="13" t="s">
        <v>63</v>
      </c>
      <c r="F55" s="13" t="s">
        <v>64</v>
      </c>
      <c r="G55" s="14" t="s">
        <v>65</v>
      </c>
      <c r="H55" s="15">
        <v>0</v>
      </c>
      <c r="I55" s="15">
        <v>1</v>
      </c>
      <c r="J55" s="15">
        <v>1</v>
      </c>
      <c r="K55" s="15">
        <v>0</v>
      </c>
      <c r="L55" s="15">
        <v>1</v>
      </c>
      <c r="M55" s="15">
        <v>0</v>
      </c>
      <c r="N55" s="15">
        <v>0</v>
      </c>
      <c r="O55" s="15">
        <v>0</v>
      </c>
      <c r="P55" s="15">
        <v>1</v>
      </c>
      <c r="Q55" s="15">
        <v>0</v>
      </c>
      <c r="R55" s="15">
        <v>0</v>
      </c>
      <c r="S55" s="15">
        <v>1</v>
      </c>
      <c r="T55" s="15">
        <v>0</v>
      </c>
      <c r="U55" s="15">
        <v>0</v>
      </c>
      <c r="V55" s="15">
        <v>0</v>
      </c>
      <c r="W55" s="15">
        <v>0</v>
      </c>
      <c r="X55" s="15">
        <v>1</v>
      </c>
      <c r="Y55" s="15">
        <v>0</v>
      </c>
      <c r="Z55" s="16">
        <v>4</v>
      </c>
      <c r="AA55" s="16">
        <v>4</v>
      </c>
      <c r="AB55" s="16">
        <v>4</v>
      </c>
      <c r="AC55" s="16">
        <v>4</v>
      </c>
      <c r="AD55" s="16">
        <v>4</v>
      </c>
      <c r="AE55" s="16">
        <v>3</v>
      </c>
      <c r="AF55" s="16">
        <v>4</v>
      </c>
      <c r="AG55" s="16">
        <v>4</v>
      </c>
      <c r="AH55" s="16">
        <v>4</v>
      </c>
      <c r="AI55" s="16">
        <v>4</v>
      </c>
      <c r="AJ55" s="16">
        <v>4</v>
      </c>
      <c r="AK55" s="16">
        <v>9</v>
      </c>
      <c r="AL55" s="16">
        <v>9</v>
      </c>
      <c r="AM55" s="16">
        <v>9</v>
      </c>
      <c r="AN55" s="16">
        <v>9</v>
      </c>
      <c r="AO55" s="16">
        <v>9</v>
      </c>
      <c r="AP55" s="16">
        <v>9</v>
      </c>
      <c r="AQ55" s="16">
        <v>9</v>
      </c>
      <c r="AR55" s="16">
        <v>9</v>
      </c>
      <c r="AS55" s="16">
        <v>9</v>
      </c>
      <c r="AT55" s="16">
        <v>4</v>
      </c>
      <c r="AU55" s="16">
        <v>3</v>
      </c>
      <c r="AV55" s="16">
        <v>4</v>
      </c>
      <c r="AW55" s="16">
        <v>4</v>
      </c>
      <c r="AX55" s="16">
        <v>3</v>
      </c>
      <c r="AY55" s="16">
        <v>4</v>
      </c>
      <c r="AZ55" s="16">
        <v>4</v>
      </c>
      <c r="BA55" s="16">
        <v>9</v>
      </c>
      <c r="BB55" s="16">
        <v>4</v>
      </c>
      <c r="BC55" s="16">
        <v>4</v>
      </c>
      <c r="BD55" s="15">
        <v>2</v>
      </c>
      <c r="BE55" s="15">
        <v>1</v>
      </c>
      <c r="BF55" s="15">
        <v>1</v>
      </c>
      <c r="BG55" s="15">
        <v>1</v>
      </c>
      <c r="BH55" s="15" t="s">
        <v>94</v>
      </c>
      <c r="BI55" s="15" t="s">
        <v>66</v>
      </c>
      <c r="BJ55" s="15">
        <v>4</v>
      </c>
      <c r="BK55" s="15">
        <v>1</v>
      </c>
      <c r="BL55" s="17" t="s">
        <v>116</v>
      </c>
    </row>
    <row r="56" spans="2:64" ht="15.75" customHeight="1">
      <c r="B56" s="11">
        <v>51</v>
      </c>
      <c r="C56" s="12">
        <v>45929</v>
      </c>
      <c r="D56" s="13" t="s">
        <v>62</v>
      </c>
      <c r="E56" s="13" t="s">
        <v>63</v>
      </c>
      <c r="F56" s="13" t="s">
        <v>64</v>
      </c>
      <c r="G56" s="14" t="s">
        <v>65</v>
      </c>
      <c r="H56" s="15">
        <v>0</v>
      </c>
      <c r="I56" s="15">
        <v>9</v>
      </c>
      <c r="J56" s="15">
        <v>0</v>
      </c>
      <c r="K56" s="15">
        <v>1</v>
      </c>
      <c r="L56" s="15">
        <v>1</v>
      </c>
      <c r="M56" s="15">
        <v>0</v>
      </c>
      <c r="N56" s="15">
        <v>0</v>
      </c>
      <c r="O56" s="15">
        <v>0</v>
      </c>
      <c r="P56" s="15">
        <v>1</v>
      </c>
      <c r="Q56" s="15">
        <v>0</v>
      </c>
      <c r="R56" s="15">
        <v>1</v>
      </c>
      <c r="S56" s="15">
        <v>1</v>
      </c>
      <c r="T56" s="15">
        <v>0</v>
      </c>
      <c r="U56" s="15">
        <v>0</v>
      </c>
      <c r="V56" s="15">
        <v>0</v>
      </c>
      <c r="W56" s="15">
        <v>0</v>
      </c>
      <c r="X56" s="15">
        <v>1</v>
      </c>
      <c r="Y56" s="15">
        <v>0</v>
      </c>
      <c r="Z56" s="16">
        <v>4</v>
      </c>
      <c r="AA56" s="16">
        <v>4</v>
      </c>
      <c r="AB56" s="16">
        <v>3</v>
      </c>
      <c r="AC56" s="16">
        <v>4</v>
      </c>
      <c r="AD56" s="16">
        <v>4</v>
      </c>
      <c r="AE56" s="16">
        <v>3</v>
      </c>
      <c r="AF56" s="16">
        <v>4</v>
      </c>
      <c r="AG56" s="16">
        <v>4</v>
      </c>
      <c r="AH56" s="16">
        <v>4</v>
      </c>
      <c r="AI56" s="16">
        <v>3</v>
      </c>
      <c r="AJ56" s="16">
        <v>3</v>
      </c>
      <c r="AK56" s="16">
        <v>9</v>
      </c>
      <c r="AL56" s="16">
        <v>9</v>
      </c>
      <c r="AM56" s="16">
        <v>9</v>
      </c>
      <c r="AN56" s="16">
        <v>9</v>
      </c>
      <c r="AO56" s="16">
        <v>9</v>
      </c>
      <c r="AP56" s="16">
        <v>9</v>
      </c>
      <c r="AQ56" s="16">
        <v>9</v>
      </c>
      <c r="AR56" s="16">
        <v>9</v>
      </c>
      <c r="AS56" s="16">
        <v>9</v>
      </c>
      <c r="AT56" s="16">
        <v>9</v>
      </c>
      <c r="AU56" s="16">
        <v>4</v>
      </c>
      <c r="AV56" s="16">
        <v>4</v>
      </c>
      <c r="AW56" s="16">
        <v>4</v>
      </c>
      <c r="AX56" s="16">
        <v>4</v>
      </c>
      <c r="AY56" s="16">
        <v>3</v>
      </c>
      <c r="AZ56" s="16">
        <v>4</v>
      </c>
      <c r="BA56" s="16">
        <v>9</v>
      </c>
      <c r="BB56" s="16">
        <v>4</v>
      </c>
      <c r="BC56" s="16">
        <v>4</v>
      </c>
      <c r="BD56" s="15">
        <v>2</v>
      </c>
      <c r="BE56" s="15">
        <v>1</v>
      </c>
      <c r="BF56" s="15">
        <v>1</v>
      </c>
      <c r="BG56" s="15">
        <v>1</v>
      </c>
      <c r="BH56" s="15" t="s">
        <v>94</v>
      </c>
      <c r="BI56" s="15" t="s">
        <v>66</v>
      </c>
      <c r="BJ56" s="15">
        <v>4</v>
      </c>
      <c r="BK56" s="15">
        <v>1</v>
      </c>
      <c r="BL56" s="17" t="s">
        <v>69</v>
      </c>
    </row>
    <row r="57" spans="2:64" ht="15.75" customHeight="1">
      <c r="B57" s="11">
        <v>52</v>
      </c>
      <c r="C57" s="12">
        <v>45929</v>
      </c>
      <c r="D57" s="13" t="s">
        <v>62</v>
      </c>
      <c r="E57" s="13" t="s">
        <v>63</v>
      </c>
      <c r="F57" s="13" t="s">
        <v>64</v>
      </c>
      <c r="G57" s="14" t="s">
        <v>65</v>
      </c>
      <c r="H57" s="15">
        <v>0</v>
      </c>
      <c r="I57" s="15">
        <v>1</v>
      </c>
      <c r="J57" s="15">
        <v>0</v>
      </c>
      <c r="K57" s="15">
        <v>0</v>
      </c>
      <c r="L57" s="15">
        <v>1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1</v>
      </c>
      <c r="T57" s="15">
        <v>0</v>
      </c>
      <c r="U57" s="15">
        <v>0</v>
      </c>
      <c r="V57" s="15">
        <v>0</v>
      </c>
      <c r="W57" s="15">
        <v>0</v>
      </c>
      <c r="X57" s="15">
        <v>1</v>
      </c>
      <c r="Y57" s="15">
        <v>0</v>
      </c>
      <c r="Z57" s="16">
        <v>4</v>
      </c>
      <c r="AA57" s="16">
        <v>4</v>
      </c>
      <c r="AB57" s="16">
        <v>4</v>
      </c>
      <c r="AC57" s="16">
        <v>4</v>
      </c>
      <c r="AD57" s="16">
        <v>3</v>
      </c>
      <c r="AE57" s="16">
        <v>3</v>
      </c>
      <c r="AF57" s="16">
        <v>4</v>
      </c>
      <c r="AG57" s="16">
        <v>4</v>
      </c>
      <c r="AH57" s="16">
        <v>4</v>
      </c>
      <c r="AI57" s="16">
        <v>4</v>
      </c>
      <c r="AJ57" s="16">
        <v>2</v>
      </c>
      <c r="AK57" s="16">
        <v>9</v>
      </c>
      <c r="AL57" s="16">
        <v>9</v>
      </c>
      <c r="AM57" s="16">
        <v>9</v>
      </c>
      <c r="AN57" s="16">
        <v>9</v>
      </c>
      <c r="AO57" s="16">
        <v>9</v>
      </c>
      <c r="AP57" s="16">
        <v>9</v>
      </c>
      <c r="AQ57" s="16">
        <v>9</v>
      </c>
      <c r="AR57" s="16">
        <v>9</v>
      </c>
      <c r="AS57" s="16">
        <v>9</v>
      </c>
      <c r="AT57" s="16">
        <v>4</v>
      </c>
      <c r="AU57" s="16">
        <v>4</v>
      </c>
      <c r="AV57" s="16">
        <v>4</v>
      </c>
      <c r="AW57" s="16">
        <v>4</v>
      </c>
      <c r="AX57" s="16">
        <v>4</v>
      </c>
      <c r="AY57" s="16">
        <v>4</v>
      </c>
      <c r="AZ57" s="16">
        <v>4</v>
      </c>
      <c r="BA57" s="16">
        <v>9</v>
      </c>
      <c r="BB57" s="16">
        <v>4</v>
      </c>
      <c r="BC57" s="16">
        <v>4</v>
      </c>
      <c r="BD57" s="15">
        <v>2</v>
      </c>
      <c r="BE57" s="15">
        <v>2</v>
      </c>
      <c r="BF57" s="15">
        <v>1</v>
      </c>
      <c r="BG57" s="15">
        <v>1</v>
      </c>
      <c r="BH57" s="15" t="s">
        <v>94</v>
      </c>
      <c r="BI57" s="15" t="s">
        <v>66</v>
      </c>
      <c r="BJ57" s="15">
        <v>3</v>
      </c>
      <c r="BK57" s="15">
        <v>1</v>
      </c>
      <c r="BL57" s="17" t="s">
        <v>69</v>
      </c>
    </row>
    <row r="58" spans="2:64" ht="15.75" customHeight="1">
      <c r="B58" s="11">
        <v>53</v>
      </c>
      <c r="C58" s="12">
        <v>45929</v>
      </c>
      <c r="D58" s="13" t="s">
        <v>62</v>
      </c>
      <c r="E58" s="13" t="s">
        <v>63</v>
      </c>
      <c r="F58" s="13" t="s">
        <v>64</v>
      </c>
      <c r="G58" s="14" t="s">
        <v>65</v>
      </c>
      <c r="H58" s="15">
        <v>0</v>
      </c>
      <c r="I58" s="15">
        <v>1</v>
      </c>
      <c r="J58" s="15">
        <v>0</v>
      </c>
      <c r="K58" s="15">
        <v>0</v>
      </c>
      <c r="L58" s="15">
        <v>1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1</v>
      </c>
      <c r="V58" s="15">
        <v>0</v>
      </c>
      <c r="W58" s="15">
        <v>0</v>
      </c>
      <c r="X58" s="15">
        <v>1</v>
      </c>
      <c r="Y58" s="15">
        <v>0</v>
      </c>
      <c r="Z58" s="16">
        <v>4</v>
      </c>
      <c r="AA58" s="16">
        <v>4</v>
      </c>
      <c r="AB58" s="16">
        <v>4</v>
      </c>
      <c r="AC58" s="16">
        <v>4</v>
      </c>
      <c r="AD58" s="16">
        <v>4</v>
      </c>
      <c r="AE58" s="16">
        <v>4</v>
      </c>
      <c r="AF58" s="16">
        <v>4</v>
      </c>
      <c r="AG58" s="16">
        <v>4</v>
      </c>
      <c r="AH58" s="16">
        <v>4</v>
      </c>
      <c r="AI58" s="16">
        <v>4</v>
      </c>
      <c r="AJ58" s="16">
        <v>4</v>
      </c>
      <c r="AK58" s="16">
        <v>9</v>
      </c>
      <c r="AL58" s="16">
        <v>9</v>
      </c>
      <c r="AM58" s="16">
        <v>9</v>
      </c>
      <c r="AN58" s="16">
        <v>9</v>
      </c>
      <c r="AO58" s="16">
        <v>9</v>
      </c>
      <c r="AP58" s="16">
        <v>9</v>
      </c>
      <c r="AQ58" s="16">
        <v>9</v>
      </c>
      <c r="AR58" s="16">
        <v>9</v>
      </c>
      <c r="AS58" s="16">
        <v>9</v>
      </c>
      <c r="AT58" s="16">
        <v>9</v>
      </c>
      <c r="AU58" s="16">
        <v>4</v>
      </c>
      <c r="AV58" s="16">
        <v>4</v>
      </c>
      <c r="AW58" s="16">
        <v>4</v>
      </c>
      <c r="AX58" s="16">
        <v>4</v>
      </c>
      <c r="AY58" s="16">
        <v>4</v>
      </c>
      <c r="AZ58" s="16">
        <v>4</v>
      </c>
      <c r="BA58" s="16">
        <v>9</v>
      </c>
      <c r="BB58" s="16">
        <v>4</v>
      </c>
      <c r="BC58" s="16">
        <v>4</v>
      </c>
      <c r="BD58" s="15">
        <v>2</v>
      </c>
      <c r="BE58" s="15">
        <v>1</v>
      </c>
      <c r="BF58" s="15">
        <v>1</v>
      </c>
      <c r="BG58" s="15">
        <v>1</v>
      </c>
      <c r="BH58" s="15"/>
      <c r="BI58" s="15" t="s">
        <v>66</v>
      </c>
      <c r="BJ58" s="15">
        <v>4</v>
      </c>
      <c r="BK58" s="15">
        <v>1</v>
      </c>
      <c r="BL58" s="17" t="s">
        <v>117</v>
      </c>
    </row>
    <row r="59" spans="2:64" ht="15.75" customHeight="1">
      <c r="B59" s="11">
        <v>54</v>
      </c>
      <c r="C59" s="12">
        <v>45929</v>
      </c>
      <c r="D59" s="13" t="s">
        <v>62</v>
      </c>
      <c r="E59" s="13" t="s">
        <v>63</v>
      </c>
      <c r="F59" s="13" t="s">
        <v>64</v>
      </c>
      <c r="G59" s="14" t="s">
        <v>65</v>
      </c>
      <c r="H59" s="15">
        <v>0</v>
      </c>
      <c r="I59" s="15">
        <v>1</v>
      </c>
      <c r="J59" s="15">
        <v>0</v>
      </c>
      <c r="K59" s="15">
        <v>0</v>
      </c>
      <c r="L59" s="15">
        <v>1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1</v>
      </c>
      <c r="V59" s="15">
        <v>0</v>
      </c>
      <c r="W59" s="15">
        <v>0</v>
      </c>
      <c r="X59" s="15">
        <v>1</v>
      </c>
      <c r="Y59" s="15">
        <v>0</v>
      </c>
      <c r="Z59" s="16">
        <v>4</v>
      </c>
      <c r="AA59" s="16">
        <v>4</v>
      </c>
      <c r="AB59" s="16">
        <v>4</v>
      </c>
      <c r="AC59" s="16">
        <v>4</v>
      </c>
      <c r="AD59" s="16">
        <v>4</v>
      </c>
      <c r="AE59" s="16">
        <v>4</v>
      </c>
      <c r="AF59" s="16">
        <v>4</v>
      </c>
      <c r="AG59" s="16">
        <v>4</v>
      </c>
      <c r="AH59" s="16">
        <v>4</v>
      </c>
      <c r="AI59" s="16">
        <v>4</v>
      </c>
      <c r="AJ59" s="16">
        <v>4</v>
      </c>
      <c r="AK59" s="16">
        <v>9</v>
      </c>
      <c r="AL59" s="16">
        <v>9</v>
      </c>
      <c r="AM59" s="16">
        <v>9</v>
      </c>
      <c r="AN59" s="16">
        <v>9</v>
      </c>
      <c r="AO59" s="16">
        <v>9</v>
      </c>
      <c r="AP59" s="16">
        <v>9</v>
      </c>
      <c r="AQ59" s="16">
        <v>9</v>
      </c>
      <c r="AR59" s="16">
        <v>9</v>
      </c>
      <c r="AS59" s="16">
        <v>9</v>
      </c>
      <c r="AT59" s="16">
        <v>4</v>
      </c>
      <c r="AU59" s="16">
        <v>4</v>
      </c>
      <c r="AV59" s="16">
        <v>4</v>
      </c>
      <c r="AW59" s="16">
        <v>4</v>
      </c>
      <c r="AX59" s="16">
        <v>4</v>
      </c>
      <c r="AY59" s="16">
        <v>4</v>
      </c>
      <c r="AZ59" s="16">
        <v>4</v>
      </c>
      <c r="BA59" s="16">
        <v>9</v>
      </c>
      <c r="BB59" s="16">
        <v>4</v>
      </c>
      <c r="BC59" s="16">
        <v>4</v>
      </c>
      <c r="BD59" s="15">
        <v>2</v>
      </c>
      <c r="BE59" s="15">
        <v>1</v>
      </c>
      <c r="BF59" s="15">
        <v>1</v>
      </c>
      <c r="BG59" s="15">
        <v>1</v>
      </c>
      <c r="BH59" s="15" t="s">
        <v>94</v>
      </c>
      <c r="BI59" s="15" t="s">
        <v>66</v>
      </c>
      <c r="BJ59" s="15">
        <v>4</v>
      </c>
      <c r="BK59" s="15">
        <v>1</v>
      </c>
      <c r="BL59" s="17" t="s">
        <v>118</v>
      </c>
    </row>
    <row r="60" spans="2:64" ht="15.75" customHeight="1">
      <c r="B60" s="11">
        <v>55</v>
      </c>
      <c r="C60" s="12">
        <v>45929</v>
      </c>
      <c r="D60" s="13" t="s">
        <v>62</v>
      </c>
      <c r="E60" s="13" t="s">
        <v>63</v>
      </c>
      <c r="F60" s="13" t="s">
        <v>64</v>
      </c>
      <c r="G60" s="14" t="s">
        <v>65</v>
      </c>
      <c r="H60" s="15">
        <v>0</v>
      </c>
      <c r="I60" s="15">
        <v>1</v>
      </c>
      <c r="J60" s="15">
        <v>0</v>
      </c>
      <c r="K60" s="15">
        <v>0</v>
      </c>
      <c r="L60" s="15">
        <v>1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1</v>
      </c>
      <c r="T60" s="15">
        <v>0</v>
      </c>
      <c r="U60" s="15">
        <v>0</v>
      </c>
      <c r="V60" s="15">
        <v>0</v>
      </c>
      <c r="W60" s="15">
        <v>1</v>
      </c>
      <c r="X60" s="15">
        <v>0</v>
      </c>
      <c r="Y60" s="15">
        <v>0</v>
      </c>
      <c r="Z60" s="16">
        <v>4</v>
      </c>
      <c r="AA60" s="16">
        <v>4</v>
      </c>
      <c r="AB60" s="16">
        <v>4</v>
      </c>
      <c r="AC60" s="16">
        <v>4</v>
      </c>
      <c r="AD60" s="16">
        <v>4</v>
      </c>
      <c r="AE60" s="16">
        <v>3</v>
      </c>
      <c r="AF60" s="16">
        <v>4</v>
      </c>
      <c r="AG60" s="16">
        <v>4</v>
      </c>
      <c r="AH60" s="16">
        <v>9</v>
      </c>
      <c r="AI60" s="16">
        <v>9</v>
      </c>
      <c r="AJ60" s="16">
        <v>9</v>
      </c>
      <c r="AK60" s="16">
        <v>9</v>
      </c>
      <c r="AL60" s="16">
        <v>9</v>
      </c>
      <c r="AM60" s="16">
        <v>9</v>
      </c>
      <c r="AN60" s="16">
        <v>9</v>
      </c>
      <c r="AO60" s="16">
        <v>9</v>
      </c>
      <c r="AP60" s="16">
        <v>9</v>
      </c>
      <c r="AQ60" s="16">
        <v>9</v>
      </c>
      <c r="AR60" s="16">
        <v>9</v>
      </c>
      <c r="AS60" s="16">
        <v>9</v>
      </c>
      <c r="AT60" s="16">
        <v>9</v>
      </c>
      <c r="AU60" s="16">
        <v>4</v>
      </c>
      <c r="AV60" s="16">
        <v>4</v>
      </c>
      <c r="AW60" s="16">
        <v>4</v>
      </c>
      <c r="AX60" s="16">
        <v>4</v>
      </c>
      <c r="AY60" s="16">
        <v>4</v>
      </c>
      <c r="AZ60" s="16">
        <v>4</v>
      </c>
      <c r="BA60" s="16">
        <v>9</v>
      </c>
      <c r="BB60" s="16">
        <v>4</v>
      </c>
      <c r="BC60" s="16">
        <v>3</v>
      </c>
      <c r="BD60" s="15">
        <v>2</v>
      </c>
      <c r="BE60" s="15">
        <v>1</v>
      </c>
      <c r="BF60" s="15">
        <v>1</v>
      </c>
      <c r="BG60" s="15">
        <v>1</v>
      </c>
      <c r="BH60" s="15" t="s">
        <v>102</v>
      </c>
      <c r="BI60" s="15" t="s">
        <v>66</v>
      </c>
      <c r="BJ60" s="15">
        <v>4</v>
      </c>
      <c r="BK60" s="15">
        <v>1</v>
      </c>
      <c r="BL60" s="17" t="s">
        <v>119</v>
      </c>
    </row>
    <row r="61" spans="2:64" ht="15.75" customHeight="1">
      <c r="B61" s="11">
        <v>56</v>
      </c>
      <c r="C61" s="12">
        <v>45929</v>
      </c>
      <c r="D61" s="13" t="s">
        <v>62</v>
      </c>
      <c r="E61" s="13" t="s">
        <v>63</v>
      </c>
      <c r="F61" s="13" t="s">
        <v>64</v>
      </c>
      <c r="G61" s="14" t="s">
        <v>65</v>
      </c>
      <c r="H61" s="15">
        <v>0</v>
      </c>
      <c r="I61" s="15">
        <v>1</v>
      </c>
      <c r="J61" s="15">
        <v>1</v>
      </c>
      <c r="K61" s="15">
        <v>1</v>
      </c>
      <c r="L61" s="15">
        <v>1</v>
      </c>
      <c r="M61" s="15">
        <v>0</v>
      </c>
      <c r="N61" s="15">
        <v>0</v>
      </c>
      <c r="O61" s="15">
        <v>0</v>
      </c>
      <c r="P61" s="15">
        <v>1</v>
      </c>
      <c r="Q61" s="15">
        <v>0</v>
      </c>
      <c r="R61" s="15">
        <v>0</v>
      </c>
      <c r="S61" s="15">
        <v>1</v>
      </c>
      <c r="T61" s="15">
        <v>0</v>
      </c>
      <c r="U61" s="15">
        <v>0</v>
      </c>
      <c r="V61" s="15">
        <v>0</v>
      </c>
      <c r="W61" s="15">
        <v>1</v>
      </c>
      <c r="X61" s="15">
        <v>0</v>
      </c>
      <c r="Y61" s="15">
        <v>0</v>
      </c>
      <c r="Z61" s="16">
        <v>4</v>
      </c>
      <c r="AA61" s="16">
        <v>4</v>
      </c>
      <c r="AB61" s="16">
        <v>4</v>
      </c>
      <c r="AC61" s="16">
        <v>4</v>
      </c>
      <c r="AD61" s="16">
        <v>4</v>
      </c>
      <c r="AE61" s="16">
        <v>4</v>
      </c>
      <c r="AF61" s="16">
        <v>4</v>
      </c>
      <c r="AG61" s="16">
        <v>4</v>
      </c>
      <c r="AH61" s="16">
        <v>4</v>
      </c>
      <c r="AI61" s="16">
        <v>3</v>
      </c>
      <c r="AJ61" s="16">
        <v>3</v>
      </c>
      <c r="AK61" s="16">
        <v>9</v>
      </c>
      <c r="AL61" s="16">
        <v>9</v>
      </c>
      <c r="AM61" s="16">
        <v>9</v>
      </c>
      <c r="AN61" s="16">
        <v>9</v>
      </c>
      <c r="AO61" s="16">
        <v>9</v>
      </c>
      <c r="AP61" s="16">
        <v>9</v>
      </c>
      <c r="AQ61" s="16">
        <v>9</v>
      </c>
      <c r="AR61" s="16">
        <v>9</v>
      </c>
      <c r="AS61" s="16">
        <v>9</v>
      </c>
      <c r="AT61" s="16">
        <v>4</v>
      </c>
      <c r="AU61" s="16">
        <v>4</v>
      </c>
      <c r="AV61" s="16">
        <v>4</v>
      </c>
      <c r="AW61" s="16">
        <v>4</v>
      </c>
      <c r="AX61" s="16">
        <v>3</v>
      </c>
      <c r="AY61" s="16">
        <v>4</v>
      </c>
      <c r="AZ61" s="16">
        <v>4</v>
      </c>
      <c r="BA61" s="16">
        <v>9</v>
      </c>
      <c r="BB61" s="16">
        <v>3</v>
      </c>
      <c r="BC61" s="16">
        <v>4</v>
      </c>
      <c r="BD61" s="15">
        <v>2</v>
      </c>
      <c r="BE61" s="15">
        <v>2</v>
      </c>
      <c r="BF61" s="15">
        <v>1</v>
      </c>
      <c r="BG61" s="15">
        <v>1</v>
      </c>
      <c r="BH61" s="15" t="s">
        <v>94</v>
      </c>
      <c r="BI61" s="15" t="s">
        <v>66</v>
      </c>
      <c r="BJ61" s="15">
        <v>4</v>
      </c>
      <c r="BK61" s="15">
        <v>1</v>
      </c>
      <c r="BL61" s="17" t="s">
        <v>120</v>
      </c>
    </row>
    <row r="62" spans="2:64" ht="15.75" customHeight="1">
      <c r="B62" s="11">
        <v>57</v>
      </c>
      <c r="C62" s="12">
        <v>45929</v>
      </c>
      <c r="D62" s="13" t="s">
        <v>62</v>
      </c>
      <c r="E62" s="13" t="s">
        <v>63</v>
      </c>
      <c r="F62" s="13" t="s">
        <v>64</v>
      </c>
      <c r="G62" s="14" t="s">
        <v>65</v>
      </c>
      <c r="H62" s="15">
        <v>0</v>
      </c>
      <c r="I62" s="15">
        <v>1</v>
      </c>
      <c r="J62" s="15">
        <v>1</v>
      </c>
      <c r="K62" s="15">
        <v>0</v>
      </c>
      <c r="L62" s="15">
        <v>1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1</v>
      </c>
      <c r="T62" s="15">
        <v>0</v>
      </c>
      <c r="U62" s="15">
        <v>0</v>
      </c>
      <c r="V62" s="15">
        <v>0</v>
      </c>
      <c r="W62" s="15">
        <v>1</v>
      </c>
      <c r="X62" s="15">
        <v>0</v>
      </c>
      <c r="Y62" s="15">
        <v>0</v>
      </c>
      <c r="Z62" s="16">
        <v>4</v>
      </c>
      <c r="AA62" s="16">
        <v>4</v>
      </c>
      <c r="AB62" s="16">
        <v>4</v>
      </c>
      <c r="AC62" s="16">
        <v>4</v>
      </c>
      <c r="AD62" s="16">
        <v>4</v>
      </c>
      <c r="AE62" s="16">
        <v>4</v>
      </c>
      <c r="AF62" s="16">
        <v>4</v>
      </c>
      <c r="AG62" s="16">
        <v>4</v>
      </c>
      <c r="AH62" s="16">
        <v>4</v>
      </c>
      <c r="AI62" s="16">
        <v>4</v>
      </c>
      <c r="AJ62" s="16">
        <v>4</v>
      </c>
      <c r="AK62" s="16">
        <v>9</v>
      </c>
      <c r="AL62" s="16">
        <v>9</v>
      </c>
      <c r="AM62" s="16">
        <v>9</v>
      </c>
      <c r="AN62" s="16">
        <v>9</v>
      </c>
      <c r="AO62" s="16">
        <v>9</v>
      </c>
      <c r="AP62" s="16">
        <v>9</v>
      </c>
      <c r="AQ62" s="16">
        <v>9</v>
      </c>
      <c r="AR62" s="16">
        <v>9</v>
      </c>
      <c r="AS62" s="16">
        <v>9</v>
      </c>
      <c r="AT62" s="16">
        <v>9</v>
      </c>
      <c r="AU62" s="16">
        <v>4</v>
      </c>
      <c r="AV62" s="16">
        <v>4</v>
      </c>
      <c r="AW62" s="16">
        <v>4</v>
      </c>
      <c r="AX62" s="16">
        <v>4</v>
      </c>
      <c r="AY62" s="16">
        <v>4</v>
      </c>
      <c r="AZ62" s="16">
        <v>4</v>
      </c>
      <c r="BA62" s="16">
        <v>9</v>
      </c>
      <c r="BB62" s="16">
        <v>4</v>
      </c>
      <c r="BC62" s="16">
        <v>4</v>
      </c>
      <c r="BD62" s="15">
        <v>2</v>
      </c>
      <c r="BE62" s="15">
        <v>2</v>
      </c>
      <c r="BF62" s="15">
        <v>1</v>
      </c>
      <c r="BG62" s="15">
        <v>1</v>
      </c>
      <c r="BH62" s="15" t="s">
        <v>94</v>
      </c>
      <c r="BI62" s="15" t="s">
        <v>66</v>
      </c>
      <c r="BJ62" s="15">
        <v>4</v>
      </c>
      <c r="BK62" s="15">
        <v>9</v>
      </c>
      <c r="BL62" s="17" t="s">
        <v>69</v>
      </c>
    </row>
    <row r="63" spans="2:64" ht="15.75" customHeight="1">
      <c r="B63" s="11">
        <v>58</v>
      </c>
      <c r="C63" s="12">
        <v>45929</v>
      </c>
      <c r="D63" s="13" t="s">
        <v>62</v>
      </c>
      <c r="E63" s="13" t="s">
        <v>63</v>
      </c>
      <c r="F63" s="13" t="s">
        <v>64</v>
      </c>
      <c r="G63" s="14" t="s">
        <v>65</v>
      </c>
      <c r="H63" s="15">
        <v>0</v>
      </c>
      <c r="I63" s="15">
        <v>1</v>
      </c>
      <c r="J63" s="15">
        <v>1</v>
      </c>
      <c r="K63" s="15">
        <v>0</v>
      </c>
      <c r="L63" s="15">
        <v>1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1</v>
      </c>
      <c r="S63" s="15">
        <v>0</v>
      </c>
      <c r="T63" s="15">
        <v>0</v>
      </c>
      <c r="U63" s="15">
        <v>0</v>
      </c>
      <c r="V63" s="15">
        <v>0</v>
      </c>
      <c r="W63" s="15">
        <v>1</v>
      </c>
      <c r="X63" s="15">
        <v>0</v>
      </c>
      <c r="Y63" s="15">
        <v>0</v>
      </c>
      <c r="Z63" s="16">
        <v>4</v>
      </c>
      <c r="AA63" s="16">
        <v>4</v>
      </c>
      <c r="AB63" s="16">
        <v>3</v>
      </c>
      <c r="AC63" s="16">
        <v>4</v>
      </c>
      <c r="AD63" s="16">
        <v>3</v>
      </c>
      <c r="AE63" s="16">
        <v>2</v>
      </c>
      <c r="AF63" s="16">
        <v>4</v>
      </c>
      <c r="AG63" s="16">
        <v>3</v>
      </c>
      <c r="AH63" s="16">
        <v>4</v>
      </c>
      <c r="AI63" s="16">
        <v>3</v>
      </c>
      <c r="AJ63" s="16">
        <v>3</v>
      </c>
      <c r="AK63" s="16">
        <v>9</v>
      </c>
      <c r="AL63" s="16">
        <v>9</v>
      </c>
      <c r="AM63" s="16">
        <v>9</v>
      </c>
      <c r="AN63" s="16">
        <v>9</v>
      </c>
      <c r="AO63" s="16">
        <v>9</v>
      </c>
      <c r="AP63" s="16">
        <v>9</v>
      </c>
      <c r="AQ63" s="16">
        <v>9</v>
      </c>
      <c r="AR63" s="16">
        <v>9</v>
      </c>
      <c r="AS63" s="16">
        <v>9</v>
      </c>
      <c r="AT63" s="16">
        <v>4</v>
      </c>
      <c r="AU63" s="16">
        <v>3</v>
      </c>
      <c r="AV63" s="16">
        <v>3</v>
      </c>
      <c r="AW63" s="16">
        <v>3</v>
      </c>
      <c r="AX63" s="16">
        <v>3</v>
      </c>
      <c r="AY63" s="16">
        <v>4</v>
      </c>
      <c r="AZ63" s="16">
        <v>3</v>
      </c>
      <c r="BA63" s="16">
        <v>9</v>
      </c>
      <c r="BB63" s="16">
        <v>3</v>
      </c>
      <c r="BC63" s="16">
        <v>3</v>
      </c>
      <c r="BD63" s="15">
        <v>2</v>
      </c>
      <c r="BE63" s="15">
        <v>1</v>
      </c>
      <c r="BF63" s="15">
        <v>1</v>
      </c>
      <c r="BG63" s="15">
        <v>1</v>
      </c>
      <c r="BH63" s="15" t="s">
        <v>94</v>
      </c>
      <c r="BI63" s="15" t="s">
        <v>66</v>
      </c>
      <c r="BJ63" s="15">
        <v>2</v>
      </c>
      <c r="BK63" s="15">
        <v>1</v>
      </c>
      <c r="BL63" s="17" t="s">
        <v>121</v>
      </c>
    </row>
    <row r="64" spans="2:64" ht="15.75" customHeight="1">
      <c r="B64" s="11">
        <v>59</v>
      </c>
      <c r="C64" s="12">
        <v>45929</v>
      </c>
      <c r="D64" s="13" t="s">
        <v>62</v>
      </c>
      <c r="E64" s="13" t="s">
        <v>63</v>
      </c>
      <c r="F64" s="13" t="s">
        <v>64</v>
      </c>
      <c r="G64" s="14" t="s">
        <v>65</v>
      </c>
      <c r="H64" s="15">
        <v>0</v>
      </c>
      <c r="I64" s="15">
        <v>1</v>
      </c>
      <c r="J64" s="15">
        <v>0</v>
      </c>
      <c r="K64" s="15">
        <v>0</v>
      </c>
      <c r="L64" s="15">
        <v>1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1</v>
      </c>
      <c r="T64" s="15">
        <v>0</v>
      </c>
      <c r="U64" s="15">
        <v>0</v>
      </c>
      <c r="V64" s="15">
        <v>0</v>
      </c>
      <c r="W64" s="15">
        <v>0</v>
      </c>
      <c r="X64" s="15">
        <v>1</v>
      </c>
      <c r="Y64" s="15">
        <v>0</v>
      </c>
      <c r="Z64" s="16">
        <v>4</v>
      </c>
      <c r="AA64" s="16">
        <v>4</v>
      </c>
      <c r="AB64" s="16">
        <v>4</v>
      </c>
      <c r="AC64" s="16">
        <v>4</v>
      </c>
      <c r="AD64" s="16">
        <v>4</v>
      </c>
      <c r="AE64" s="16">
        <v>4</v>
      </c>
      <c r="AF64" s="16">
        <v>4</v>
      </c>
      <c r="AG64" s="16">
        <v>4</v>
      </c>
      <c r="AH64" s="16">
        <v>4</v>
      </c>
      <c r="AI64" s="16">
        <v>4</v>
      </c>
      <c r="AJ64" s="16">
        <v>4</v>
      </c>
      <c r="AK64" s="16">
        <v>9</v>
      </c>
      <c r="AL64" s="16">
        <v>9</v>
      </c>
      <c r="AM64" s="16">
        <v>9</v>
      </c>
      <c r="AN64" s="16">
        <v>9</v>
      </c>
      <c r="AO64" s="16">
        <v>9</v>
      </c>
      <c r="AP64" s="16">
        <v>9</v>
      </c>
      <c r="AQ64" s="16">
        <v>9</v>
      </c>
      <c r="AR64" s="16">
        <v>9</v>
      </c>
      <c r="AS64" s="16">
        <v>9</v>
      </c>
      <c r="AT64" s="16">
        <v>9</v>
      </c>
      <c r="AU64" s="16">
        <v>4</v>
      </c>
      <c r="AV64" s="16">
        <v>4</v>
      </c>
      <c r="AW64" s="16">
        <v>4</v>
      </c>
      <c r="AX64" s="16">
        <v>4</v>
      </c>
      <c r="AY64" s="16">
        <v>4</v>
      </c>
      <c r="AZ64" s="16">
        <v>4</v>
      </c>
      <c r="BA64" s="16">
        <v>9</v>
      </c>
      <c r="BB64" s="16">
        <v>4</v>
      </c>
      <c r="BC64" s="16">
        <v>4</v>
      </c>
      <c r="BD64" s="15">
        <v>2</v>
      </c>
      <c r="BE64" s="15">
        <v>2</v>
      </c>
      <c r="BF64" s="15">
        <v>1</v>
      </c>
      <c r="BG64" s="15">
        <v>1</v>
      </c>
      <c r="BH64" s="15" t="s">
        <v>94</v>
      </c>
      <c r="BI64" s="15" t="s">
        <v>66</v>
      </c>
      <c r="BJ64" s="15">
        <v>4</v>
      </c>
      <c r="BK64" s="15">
        <v>1</v>
      </c>
      <c r="BL64" s="17" t="s">
        <v>122</v>
      </c>
    </row>
    <row r="65" spans="2:65" ht="15.75" customHeight="1">
      <c r="B65" s="11">
        <v>60</v>
      </c>
      <c r="C65" s="12">
        <v>45929</v>
      </c>
      <c r="D65" s="13" t="s">
        <v>62</v>
      </c>
      <c r="E65" s="13" t="s">
        <v>63</v>
      </c>
      <c r="F65" s="13" t="s">
        <v>64</v>
      </c>
      <c r="G65" s="14" t="s">
        <v>65</v>
      </c>
      <c r="H65" s="15">
        <v>0</v>
      </c>
      <c r="I65" s="15">
        <v>1</v>
      </c>
      <c r="J65" s="15">
        <v>0</v>
      </c>
      <c r="K65" s="15">
        <v>0</v>
      </c>
      <c r="L65" s="15">
        <v>1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1</v>
      </c>
      <c r="V65" s="15">
        <v>0</v>
      </c>
      <c r="W65" s="15">
        <v>1</v>
      </c>
      <c r="X65" s="15">
        <v>0</v>
      </c>
      <c r="Y65" s="15">
        <v>0</v>
      </c>
      <c r="Z65" s="16">
        <v>4</v>
      </c>
      <c r="AA65" s="16">
        <v>4</v>
      </c>
      <c r="AB65" s="16">
        <v>4</v>
      </c>
      <c r="AC65" s="16">
        <v>4</v>
      </c>
      <c r="AD65" s="16">
        <v>4</v>
      </c>
      <c r="AE65" s="16">
        <v>4</v>
      </c>
      <c r="AF65" s="16">
        <v>4</v>
      </c>
      <c r="AG65" s="16">
        <v>4</v>
      </c>
      <c r="AH65" s="16">
        <v>4</v>
      </c>
      <c r="AI65" s="16">
        <v>4</v>
      </c>
      <c r="AJ65" s="16">
        <v>4</v>
      </c>
      <c r="AK65" s="16">
        <v>9</v>
      </c>
      <c r="AL65" s="16">
        <v>9</v>
      </c>
      <c r="AM65" s="16">
        <v>9</v>
      </c>
      <c r="AN65" s="16">
        <v>9</v>
      </c>
      <c r="AO65" s="16">
        <v>9</v>
      </c>
      <c r="AP65" s="16">
        <v>9</v>
      </c>
      <c r="AQ65" s="16">
        <v>9</v>
      </c>
      <c r="AR65" s="16">
        <v>9</v>
      </c>
      <c r="AS65" s="16">
        <v>9</v>
      </c>
      <c r="AT65" s="16">
        <v>4</v>
      </c>
      <c r="AU65" s="16">
        <v>4</v>
      </c>
      <c r="AV65" s="16">
        <v>4</v>
      </c>
      <c r="AW65" s="16">
        <v>4</v>
      </c>
      <c r="AX65" s="16">
        <v>4</v>
      </c>
      <c r="AY65" s="16">
        <v>4</v>
      </c>
      <c r="AZ65" s="16">
        <v>3</v>
      </c>
      <c r="BA65" s="16">
        <v>9</v>
      </c>
      <c r="BB65" s="16">
        <v>4</v>
      </c>
      <c r="BC65" s="16">
        <v>4</v>
      </c>
      <c r="BD65" s="15">
        <v>2</v>
      </c>
      <c r="BE65" s="15">
        <v>1</v>
      </c>
      <c r="BF65" s="15">
        <v>1</v>
      </c>
      <c r="BG65" s="15">
        <v>1</v>
      </c>
      <c r="BH65" s="15"/>
      <c r="BI65" s="15" t="s">
        <v>66</v>
      </c>
      <c r="BJ65" s="15">
        <v>3</v>
      </c>
      <c r="BK65" s="15">
        <v>1</v>
      </c>
      <c r="BL65" s="17" t="s">
        <v>123</v>
      </c>
    </row>
    <row r="66" spans="2:65" ht="15.75" customHeight="1">
      <c r="B66" s="11">
        <v>61</v>
      </c>
      <c r="C66" s="12">
        <v>45929</v>
      </c>
      <c r="D66" s="13" t="s">
        <v>62</v>
      </c>
      <c r="E66" s="13" t="s">
        <v>63</v>
      </c>
      <c r="F66" s="13" t="s">
        <v>64</v>
      </c>
      <c r="G66" s="14" t="s">
        <v>65</v>
      </c>
      <c r="H66" s="15">
        <v>0</v>
      </c>
      <c r="I66" s="15">
        <v>1</v>
      </c>
      <c r="J66" s="15">
        <v>1</v>
      </c>
      <c r="K66" s="15">
        <v>0</v>
      </c>
      <c r="L66" s="15">
        <v>1</v>
      </c>
      <c r="M66" s="15">
        <v>0</v>
      </c>
      <c r="N66" s="15">
        <v>0</v>
      </c>
      <c r="O66" s="15">
        <v>0</v>
      </c>
      <c r="P66" s="15">
        <v>0</v>
      </c>
      <c r="Q66" s="15">
        <v>1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1</v>
      </c>
      <c r="X66" s="15">
        <v>0</v>
      </c>
      <c r="Y66" s="15">
        <v>0</v>
      </c>
      <c r="Z66" s="16">
        <v>4</v>
      </c>
      <c r="AA66" s="16">
        <v>4</v>
      </c>
      <c r="AB66" s="16">
        <v>4</v>
      </c>
      <c r="AC66" s="16">
        <v>4</v>
      </c>
      <c r="AD66" s="16">
        <v>4</v>
      </c>
      <c r="AE66" s="16">
        <v>3</v>
      </c>
      <c r="AF66" s="16">
        <v>4</v>
      </c>
      <c r="AG66" s="16">
        <v>4</v>
      </c>
      <c r="AH66" s="16">
        <v>4</v>
      </c>
      <c r="AI66" s="16">
        <v>4</v>
      </c>
      <c r="AJ66" s="16">
        <v>4</v>
      </c>
      <c r="AK66" s="16">
        <v>9</v>
      </c>
      <c r="AL66" s="16">
        <v>9</v>
      </c>
      <c r="AM66" s="16">
        <v>9</v>
      </c>
      <c r="AN66" s="16">
        <v>9</v>
      </c>
      <c r="AO66" s="16">
        <v>9</v>
      </c>
      <c r="AP66" s="16">
        <v>9</v>
      </c>
      <c r="AQ66" s="16">
        <v>9</v>
      </c>
      <c r="AR66" s="16">
        <v>9</v>
      </c>
      <c r="AS66" s="16">
        <v>9</v>
      </c>
      <c r="AT66" s="16">
        <v>4</v>
      </c>
      <c r="AU66" s="16">
        <v>4</v>
      </c>
      <c r="AV66" s="16">
        <v>4</v>
      </c>
      <c r="AW66" s="16">
        <v>4</v>
      </c>
      <c r="AX66" s="16">
        <v>4</v>
      </c>
      <c r="AY66" s="16">
        <v>4</v>
      </c>
      <c r="AZ66" s="16">
        <v>4</v>
      </c>
      <c r="BA66" s="16">
        <v>9</v>
      </c>
      <c r="BB66" s="16">
        <v>4</v>
      </c>
      <c r="BC66" s="16">
        <v>4</v>
      </c>
      <c r="BD66" s="15">
        <v>2</v>
      </c>
      <c r="BE66" s="15">
        <v>1</v>
      </c>
      <c r="BF66" s="15">
        <v>1</v>
      </c>
      <c r="BG66" s="15">
        <v>1</v>
      </c>
      <c r="BH66" s="15" t="s">
        <v>94</v>
      </c>
      <c r="BI66" s="15" t="s">
        <v>66</v>
      </c>
      <c r="BJ66" s="15">
        <v>4</v>
      </c>
      <c r="BK66" s="15">
        <v>1</v>
      </c>
      <c r="BL66" s="17" t="s">
        <v>124</v>
      </c>
    </row>
    <row r="67" spans="2:65" ht="15.75" customHeight="1">
      <c r="B67" s="11">
        <v>62</v>
      </c>
      <c r="C67" s="12">
        <v>45929</v>
      </c>
      <c r="D67" s="13" t="s">
        <v>62</v>
      </c>
      <c r="E67" s="13" t="s">
        <v>63</v>
      </c>
      <c r="F67" s="13" t="s">
        <v>64</v>
      </c>
      <c r="G67" s="14" t="s">
        <v>65</v>
      </c>
      <c r="H67" s="15">
        <v>0</v>
      </c>
      <c r="I67" s="15">
        <v>1</v>
      </c>
      <c r="J67" s="15">
        <v>0</v>
      </c>
      <c r="K67" s="15">
        <v>0</v>
      </c>
      <c r="L67" s="15">
        <v>1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1</v>
      </c>
      <c r="U67" s="15">
        <v>0</v>
      </c>
      <c r="V67" s="15">
        <v>0</v>
      </c>
      <c r="W67" s="15">
        <v>1</v>
      </c>
      <c r="X67" s="15">
        <v>0</v>
      </c>
      <c r="Y67" s="15">
        <v>0</v>
      </c>
      <c r="Z67" s="16">
        <v>4</v>
      </c>
      <c r="AA67" s="16">
        <v>4</v>
      </c>
      <c r="AB67" s="16">
        <v>4</v>
      </c>
      <c r="AC67" s="16">
        <v>4</v>
      </c>
      <c r="AD67" s="16">
        <v>4</v>
      </c>
      <c r="AE67" s="16">
        <v>3</v>
      </c>
      <c r="AF67" s="16">
        <v>4</v>
      </c>
      <c r="AG67" s="16">
        <v>4</v>
      </c>
      <c r="AH67" s="16">
        <v>4</v>
      </c>
      <c r="AI67" s="16">
        <v>4</v>
      </c>
      <c r="AJ67" s="16">
        <v>4</v>
      </c>
      <c r="AK67" s="16">
        <v>9</v>
      </c>
      <c r="AL67" s="16">
        <v>9</v>
      </c>
      <c r="AM67" s="16">
        <v>9</v>
      </c>
      <c r="AN67" s="16">
        <v>9</v>
      </c>
      <c r="AO67" s="16">
        <v>9</v>
      </c>
      <c r="AP67" s="16">
        <v>9</v>
      </c>
      <c r="AQ67" s="16">
        <v>9</v>
      </c>
      <c r="AR67" s="16">
        <v>9</v>
      </c>
      <c r="AS67" s="16">
        <v>9</v>
      </c>
      <c r="AT67" s="16">
        <v>9</v>
      </c>
      <c r="AU67" s="16">
        <v>4</v>
      </c>
      <c r="AV67" s="16">
        <v>4</v>
      </c>
      <c r="AW67" s="16">
        <v>4</v>
      </c>
      <c r="AX67" s="16">
        <v>4</v>
      </c>
      <c r="AY67" s="16">
        <v>4</v>
      </c>
      <c r="AZ67" s="16">
        <v>2</v>
      </c>
      <c r="BA67" s="16">
        <v>9</v>
      </c>
      <c r="BB67" s="16">
        <v>4</v>
      </c>
      <c r="BC67" s="16">
        <v>4</v>
      </c>
      <c r="BD67" s="15">
        <v>2</v>
      </c>
      <c r="BE67" s="15">
        <v>2</v>
      </c>
      <c r="BF67" s="15">
        <v>1</v>
      </c>
      <c r="BG67" s="15">
        <v>1</v>
      </c>
      <c r="BH67" s="15" t="s">
        <v>94</v>
      </c>
      <c r="BI67" s="15" t="s">
        <v>66</v>
      </c>
      <c r="BJ67" s="15">
        <v>4</v>
      </c>
      <c r="BK67" s="15">
        <v>1</v>
      </c>
      <c r="BL67" s="17" t="s">
        <v>125</v>
      </c>
    </row>
    <row r="68" spans="2:65" ht="15.75" customHeight="1">
      <c r="B68" s="11">
        <v>63</v>
      </c>
      <c r="C68" s="12">
        <v>45929</v>
      </c>
      <c r="D68" s="13" t="s">
        <v>62</v>
      </c>
      <c r="E68" s="13" t="s">
        <v>63</v>
      </c>
      <c r="F68" s="13" t="s">
        <v>64</v>
      </c>
      <c r="G68" s="14" t="s">
        <v>65</v>
      </c>
      <c r="H68" s="15">
        <v>0</v>
      </c>
      <c r="I68" s="15">
        <v>1</v>
      </c>
      <c r="J68" s="15">
        <v>0</v>
      </c>
      <c r="K68" s="15">
        <v>0</v>
      </c>
      <c r="L68" s="15">
        <v>1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1</v>
      </c>
      <c r="S68" s="15">
        <v>0</v>
      </c>
      <c r="T68" s="15">
        <v>0</v>
      </c>
      <c r="U68" s="15">
        <v>0</v>
      </c>
      <c r="V68" s="15">
        <v>0</v>
      </c>
      <c r="W68" s="15">
        <v>1</v>
      </c>
      <c r="X68" s="15">
        <v>0</v>
      </c>
      <c r="Y68" s="15">
        <v>0</v>
      </c>
      <c r="Z68" s="16">
        <v>4</v>
      </c>
      <c r="AA68" s="16">
        <v>4</v>
      </c>
      <c r="AB68" s="16">
        <v>4</v>
      </c>
      <c r="AC68" s="16">
        <v>4</v>
      </c>
      <c r="AD68" s="16">
        <v>4</v>
      </c>
      <c r="AE68" s="16">
        <v>4</v>
      </c>
      <c r="AF68" s="16">
        <v>4</v>
      </c>
      <c r="AG68" s="16">
        <v>4</v>
      </c>
      <c r="AH68" s="16">
        <v>4</v>
      </c>
      <c r="AI68" s="16">
        <v>4</v>
      </c>
      <c r="AJ68" s="16">
        <v>4</v>
      </c>
      <c r="AK68" s="16">
        <v>9</v>
      </c>
      <c r="AL68" s="16">
        <v>9</v>
      </c>
      <c r="AM68" s="16">
        <v>9</v>
      </c>
      <c r="AN68" s="16">
        <v>9</v>
      </c>
      <c r="AO68" s="16">
        <v>9</v>
      </c>
      <c r="AP68" s="16">
        <v>9</v>
      </c>
      <c r="AQ68" s="16">
        <v>9</v>
      </c>
      <c r="AR68" s="16">
        <v>9</v>
      </c>
      <c r="AS68" s="16">
        <v>9</v>
      </c>
      <c r="AT68" s="16">
        <v>4</v>
      </c>
      <c r="AU68" s="16">
        <v>4</v>
      </c>
      <c r="AV68" s="16">
        <v>4</v>
      </c>
      <c r="AW68" s="16">
        <v>4</v>
      </c>
      <c r="AX68" s="16">
        <v>4</v>
      </c>
      <c r="AY68" s="16">
        <v>4</v>
      </c>
      <c r="AZ68" s="16">
        <v>4</v>
      </c>
      <c r="BA68" s="16">
        <v>9</v>
      </c>
      <c r="BB68" s="16">
        <v>4</v>
      </c>
      <c r="BC68" s="16">
        <v>4</v>
      </c>
      <c r="BD68" s="15">
        <v>2</v>
      </c>
      <c r="BE68" s="15">
        <v>2</v>
      </c>
      <c r="BF68" s="15">
        <v>2</v>
      </c>
      <c r="BG68" s="15">
        <v>1</v>
      </c>
      <c r="BH68" s="15" t="s">
        <v>94</v>
      </c>
      <c r="BI68" s="15" t="s">
        <v>66</v>
      </c>
      <c r="BJ68" s="15">
        <v>4</v>
      </c>
      <c r="BK68" s="15">
        <v>1</v>
      </c>
      <c r="BL68" s="17" t="s">
        <v>126</v>
      </c>
    </row>
    <row r="69" spans="2:65" ht="15.75" customHeight="1">
      <c r="B69" s="11">
        <v>64</v>
      </c>
      <c r="C69" s="12">
        <v>45929</v>
      </c>
      <c r="D69" s="13" t="s">
        <v>62</v>
      </c>
      <c r="E69" s="13" t="s">
        <v>63</v>
      </c>
      <c r="F69" s="13" t="s">
        <v>64</v>
      </c>
      <c r="G69" s="14" t="s">
        <v>65</v>
      </c>
      <c r="H69" s="15">
        <v>0</v>
      </c>
      <c r="I69" s="15">
        <v>1</v>
      </c>
      <c r="J69" s="15">
        <v>0</v>
      </c>
      <c r="K69" s="15">
        <v>0</v>
      </c>
      <c r="L69" s="15">
        <v>1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1</v>
      </c>
      <c r="T69" s="15">
        <v>0</v>
      </c>
      <c r="U69" s="15">
        <v>0</v>
      </c>
      <c r="V69" s="15">
        <v>0</v>
      </c>
      <c r="W69" s="15">
        <v>0</v>
      </c>
      <c r="X69" s="15">
        <v>1</v>
      </c>
      <c r="Y69" s="15">
        <v>0</v>
      </c>
      <c r="Z69" s="16">
        <v>4</v>
      </c>
      <c r="AA69" s="16">
        <v>4</v>
      </c>
      <c r="AB69" s="16">
        <v>4</v>
      </c>
      <c r="AC69" s="16">
        <v>4</v>
      </c>
      <c r="AD69" s="16">
        <v>4</v>
      </c>
      <c r="AE69" s="16">
        <v>4</v>
      </c>
      <c r="AF69" s="16">
        <v>4</v>
      </c>
      <c r="AG69" s="16">
        <v>4</v>
      </c>
      <c r="AH69" s="16">
        <v>4</v>
      </c>
      <c r="AI69" s="16">
        <v>4</v>
      </c>
      <c r="AJ69" s="16">
        <v>4</v>
      </c>
      <c r="AK69" s="16">
        <v>9</v>
      </c>
      <c r="AL69" s="16">
        <v>9</v>
      </c>
      <c r="AM69" s="16">
        <v>9</v>
      </c>
      <c r="AN69" s="16">
        <v>9</v>
      </c>
      <c r="AO69" s="16">
        <v>9</v>
      </c>
      <c r="AP69" s="16">
        <v>9</v>
      </c>
      <c r="AQ69" s="16">
        <v>9</v>
      </c>
      <c r="AR69" s="16">
        <v>9</v>
      </c>
      <c r="AS69" s="16">
        <v>9</v>
      </c>
      <c r="AT69" s="16">
        <v>4</v>
      </c>
      <c r="AU69" s="16">
        <v>4</v>
      </c>
      <c r="AV69" s="16">
        <v>4</v>
      </c>
      <c r="AW69" s="16">
        <v>4</v>
      </c>
      <c r="AX69" s="16">
        <v>4</v>
      </c>
      <c r="AY69" s="16">
        <v>4</v>
      </c>
      <c r="AZ69" s="16">
        <v>4</v>
      </c>
      <c r="BA69" s="16">
        <v>9</v>
      </c>
      <c r="BB69" s="16">
        <v>4</v>
      </c>
      <c r="BC69" s="16">
        <v>4</v>
      </c>
      <c r="BD69" s="15">
        <v>1</v>
      </c>
      <c r="BE69" s="15">
        <v>2</v>
      </c>
      <c r="BF69" s="15">
        <v>1</v>
      </c>
      <c r="BG69" s="15">
        <v>1</v>
      </c>
      <c r="BH69" s="15" t="s">
        <v>94</v>
      </c>
      <c r="BI69" s="15" t="s">
        <v>66</v>
      </c>
      <c r="BJ69" s="15">
        <v>4</v>
      </c>
      <c r="BK69" s="15">
        <v>1</v>
      </c>
      <c r="BL69" s="17" t="s">
        <v>69</v>
      </c>
    </row>
    <row r="70" spans="2:65" ht="15.75" customHeight="1">
      <c r="B70" s="11">
        <v>65</v>
      </c>
      <c r="C70" s="12">
        <v>45929</v>
      </c>
      <c r="D70" s="13" t="s">
        <v>62</v>
      </c>
      <c r="E70" s="13" t="s">
        <v>63</v>
      </c>
      <c r="F70" s="13" t="s">
        <v>64</v>
      </c>
      <c r="G70" s="14" t="s">
        <v>65</v>
      </c>
      <c r="H70" s="15">
        <v>0</v>
      </c>
      <c r="I70" s="15">
        <v>1</v>
      </c>
      <c r="J70" s="15">
        <v>1</v>
      </c>
      <c r="K70" s="15">
        <v>0</v>
      </c>
      <c r="L70" s="15">
        <v>1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1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1</v>
      </c>
      <c r="Y70" s="15">
        <v>0</v>
      </c>
      <c r="Z70" s="16">
        <v>4</v>
      </c>
      <c r="AA70" s="16">
        <v>4</v>
      </c>
      <c r="AB70" s="16">
        <v>4</v>
      </c>
      <c r="AC70" s="16">
        <v>4</v>
      </c>
      <c r="AD70" s="16">
        <v>4</v>
      </c>
      <c r="AE70" s="16">
        <v>4</v>
      </c>
      <c r="AF70" s="16">
        <v>4</v>
      </c>
      <c r="AG70" s="16">
        <v>4</v>
      </c>
      <c r="AH70" s="16">
        <v>4</v>
      </c>
      <c r="AI70" s="16">
        <v>4</v>
      </c>
      <c r="AJ70" s="16">
        <v>4</v>
      </c>
      <c r="AK70" s="16">
        <v>9</v>
      </c>
      <c r="AL70" s="16">
        <v>9</v>
      </c>
      <c r="AM70" s="16">
        <v>9</v>
      </c>
      <c r="AN70" s="16">
        <v>9</v>
      </c>
      <c r="AO70" s="16">
        <v>9</v>
      </c>
      <c r="AP70" s="16">
        <v>9</v>
      </c>
      <c r="AQ70" s="16">
        <v>9</v>
      </c>
      <c r="AR70" s="16">
        <v>9</v>
      </c>
      <c r="AS70" s="16">
        <v>9</v>
      </c>
      <c r="AT70" s="16">
        <v>4</v>
      </c>
      <c r="AU70" s="16">
        <v>4</v>
      </c>
      <c r="AV70" s="16">
        <v>4</v>
      </c>
      <c r="AW70" s="16">
        <v>4</v>
      </c>
      <c r="AX70" s="16">
        <v>3</v>
      </c>
      <c r="AY70" s="16">
        <v>4</v>
      </c>
      <c r="AZ70" s="16">
        <v>4</v>
      </c>
      <c r="BA70" s="16">
        <v>9</v>
      </c>
      <c r="BB70" s="16">
        <v>4</v>
      </c>
      <c r="BC70" s="16">
        <v>4</v>
      </c>
      <c r="BD70" s="15">
        <v>2</v>
      </c>
      <c r="BE70" s="15">
        <v>1</v>
      </c>
      <c r="BF70" s="15">
        <v>1</v>
      </c>
      <c r="BG70" s="15">
        <v>1</v>
      </c>
      <c r="BH70" s="15" t="s">
        <v>127</v>
      </c>
      <c r="BI70" s="15" t="s">
        <v>66</v>
      </c>
      <c r="BJ70" s="15">
        <v>4</v>
      </c>
      <c r="BK70" s="15">
        <v>1</v>
      </c>
      <c r="BL70" s="17" t="s">
        <v>128</v>
      </c>
    </row>
    <row r="71" spans="2:65" ht="15.75" customHeight="1">
      <c r="B71" s="11">
        <v>66</v>
      </c>
      <c r="C71" s="12">
        <v>45929</v>
      </c>
      <c r="D71" s="13" t="s">
        <v>62</v>
      </c>
      <c r="E71" s="13" t="s">
        <v>63</v>
      </c>
      <c r="F71" s="13" t="s">
        <v>64</v>
      </c>
      <c r="G71" s="14" t="s">
        <v>65</v>
      </c>
      <c r="H71" s="15">
        <v>0</v>
      </c>
      <c r="I71" s="15">
        <v>1</v>
      </c>
      <c r="J71" s="15">
        <v>1</v>
      </c>
      <c r="K71" s="15">
        <v>0</v>
      </c>
      <c r="L71" s="15">
        <v>1</v>
      </c>
      <c r="M71" s="15">
        <v>0</v>
      </c>
      <c r="N71" s="15">
        <v>0</v>
      </c>
      <c r="O71" s="15">
        <v>1</v>
      </c>
      <c r="P71" s="15">
        <v>0</v>
      </c>
      <c r="Q71" s="15">
        <v>1</v>
      </c>
      <c r="R71" s="15">
        <v>1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1</v>
      </c>
      <c r="Y71" s="15">
        <v>0</v>
      </c>
      <c r="Z71" s="16">
        <v>4</v>
      </c>
      <c r="AA71" s="16">
        <v>4</v>
      </c>
      <c r="AB71" s="16">
        <v>4</v>
      </c>
      <c r="AC71" s="16">
        <v>4</v>
      </c>
      <c r="AD71" s="16">
        <v>4</v>
      </c>
      <c r="AE71" s="16">
        <v>4</v>
      </c>
      <c r="AF71" s="16">
        <v>4</v>
      </c>
      <c r="AG71" s="16">
        <v>4</v>
      </c>
      <c r="AH71" s="16">
        <v>4</v>
      </c>
      <c r="AI71" s="16">
        <v>4</v>
      </c>
      <c r="AJ71" s="16">
        <v>4</v>
      </c>
      <c r="AK71" s="16">
        <v>9</v>
      </c>
      <c r="AL71" s="16">
        <v>9</v>
      </c>
      <c r="AM71" s="16">
        <v>9</v>
      </c>
      <c r="AN71" s="16">
        <v>9</v>
      </c>
      <c r="AO71" s="16">
        <v>9</v>
      </c>
      <c r="AP71" s="16">
        <v>9</v>
      </c>
      <c r="AQ71" s="16">
        <v>9</v>
      </c>
      <c r="AR71" s="16">
        <v>9</v>
      </c>
      <c r="AS71" s="16">
        <v>9</v>
      </c>
      <c r="AT71" s="16">
        <v>9</v>
      </c>
      <c r="AU71" s="16">
        <v>4</v>
      </c>
      <c r="AV71" s="16">
        <v>4</v>
      </c>
      <c r="AW71" s="16">
        <v>4</v>
      </c>
      <c r="AX71" s="16">
        <v>4</v>
      </c>
      <c r="AY71" s="16">
        <v>4</v>
      </c>
      <c r="AZ71" s="16">
        <v>4</v>
      </c>
      <c r="BA71" s="16">
        <v>9</v>
      </c>
      <c r="BB71" s="16">
        <v>4</v>
      </c>
      <c r="BC71" s="16">
        <v>4</v>
      </c>
      <c r="BD71" s="15">
        <v>2</v>
      </c>
      <c r="BE71" s="15">
        <v>2</v>
      </c>
      <c r="BF71" s="15">
        <v>1</v>
      </c>
      <c r="BG71" s="15">
        <v>1</v>
      </c>
      <c r="BH71" s="15"/>
      <c r="BI71" s="15" t="s">
        <v>66</v>
      </c>
      <c r="BJ71" s="15">
        <v>2</v>
      </c>
      <c r="BK71" s="15">
        <v>1</v>
      </c>
      <c r="BL71" s="17" t="s">
        <v>129</v>
      </c>
    </row>
    <row r="72" spans="2:65" ht="15.75" customHeight="1">
      <c r="B72" s="11">
        <v>67</v>
      </c>
      <c r="C72" s="12">
        <v>45929</v>
      </c>
      <c r="D72" s="13" t="s">
        <v>62</v>
      </c>
      <c r="E72" s="13" t="s">
        <v>63</v>
      </c>
      <c r="F72" s="13" t="s">
        <v>64</v>
      </c>
      <c r="G72" s="14" t="s">
        <v>65</v>
      </c>
      <c r="H72" s="15">
        <v>0</v>
      </c>
      <c r="I72" s="15">
        <v>1</v>
      </c>
      <c r="J72" s="15">
        <v>1</v>
      </c>
      <c r="K72" s="15">
        <v>1</v>
      </c>
      <c r="L72" s="15">
        <v>1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1</v>
      </c>
      <c r="T72" s="15">
        <v>0</v>
      </c>
      <c r="U72" s="15">
        <v>0</v>
      </c>
      <c r="V72" s="15">
        <v>0</v>
      </c>
      <c r="W72" s="15">
        <v>1</v>
      </c>
      <c r="X72" s="15">
        <v>0</v>
      </c>
      <c r="Y72" s="15">
        <v>0</v>
      </c>
      <c r="Z72" s="16">
        <v>4</v>
      </c>
      <c r="AA72" s="16">
        <v>3</v>
      </c>
      <c r="AB72" s="16">
        <v>4</v>
      </c>
      <c r="AC72" s="16">
        <v>3</v>
      </c>
      <c r="AD72" s="16">
        <v>4</v>
      </c>
      <c r="AE72" s="16">
        <v>3</v>
      </c>
      <c r="AF72" s="16">
        <v>4</v>
      </c>
      <c r="AG72" s="16">
        <v>3</v>
      </c>
      <c r="AH72" s="16">
        <v>4</v>
      </c>
      <c r="AI72" s="16">
        <v>4</v>
      </c>
      <c r="AJ72" s="16">
        <v>3</v>
      </c>
      <c r="AK72" s="16">
        <v>9</v>
      </c>
      <c r="AL72" s="16">
        <v>9</v>
      </c>
      <c r="AM72" s="16">
        <v>9</v>
      </c>
      <c r="AN72" s="16">
        <v>9</v>
      </c>
      <c r="AO72" s="16">
        <v>9</v>
      </c>
      <c r="AP72" s="16">
        <v>9</v>
      </c>
      <c r="AQ72" s="16">
        <v>9</v>
      </c>
      <c r="AR72" s="16">
        <v>9</v>
      </c>
      <c r="AS72" s="16">
        <v>9</v>
      </c>
      <c r="AT72" s="16">
        <v>3</v>
      </c>
      <c r="AU72" s="16">
        <v>3</v>
      </c>
      <c r="AV72" s="16">
        <v>3</v>
      </c>
      <c r="AW72" s="16">
        <v>4</v>
      </c>
      <c r="AX72" s="16">
        <v>3</v>
      </c>
      <c r="AY72" s="16">
        <v>3</v>
      </c>
      <c r="AZ72" s="16">
        <v>3</v>
      </c>
      <c r="BA72" s="16">
        <v>9</v>
      </c>
      <c r="BB72" s="16">
        <v>3</v>
      </c>
      <c r="BC72" s="16">
        <v>3</v>
      </c>
      <c r="BD72" s="15">
        <v>2</v>
      </c>
      <c r="BE72" s="15">
        <v>1</v>
      </c>
      <c r="BF72" s="15">
        <v>1</v>
      </c>
      <c r="BG72" s="15">
        <v>1</v>
      </c>
      <c r="BH72" s="15"/>
      <c r="BI72" s="15" t="s">
        <v>66</v>
      </c>
      <c r="BJ72" s="15">
        <v>4</v>
      </c>
      <c r="BK72" s="15">
        <v>1</v>
      </c>
      <c r="BL72" s="17" t="s">
        <v>130</v>
      </c>
    </row>
    <row r="73" spans="2:65" ht="15.75" customHeight="1">
      <c r="B73" s="11">
        <v>68</v>
      </c>
      <c r="C73" s="12">
        <v>45929</v>
      </c>
      <c r="D73" s="13" t="s">
        <v>62</v>
      </c>
      <c r="E73" s="13" t="s">
        <v>63</v>
      </c>
      <c r="F73" s="13" t="s">
        <v>64</v>
      </c>
      <c r="G73" s="14" t="s">
        <v>65</v>
      </c>
      <c r="H73" s="15">
        <v>0</v>
      </c>
      <c r="I73" s="15">
        <v>1</v>
      </c>
      <c r="J73" s="15">
        <v>1</v>
      </c>
      <c r="K73" s="15">
        <v>1</v>
      </c>
      <c r="L73" s="15">
        <v>1</v>
      </c>
      <c r="M73" s="15">
        <v>0</v>
      </c>
      <c r="N73" s="15">
        <v>0</v>
      </c>
      <c r="O73" s="15">
        <v>0</v>
      </c>
      <c r="P73" s="15">
        <v>1</v>
      </c>
      <c r="Q73" s="15">
        <v>0</v>
      </c>
      <c r="R73" s="15">
        <v>1</v>
      </c>
      <c r="S73" s="15">
        <v>0</v>
      </c>
      <c r="T73" s="15">
        <v>0</v>
      </c>
      <c r="U73" s="15">
        <v>0</v>
      </c>
      <c r="V73" s="15">
        <v>0</v>
      </c>
      <c r="W73" s="15">
        <v>1</v>
      </c>
      <c r="X73" s="15">
        <v>0</v>
      </c>
      <c r="Y73" s="15">
        <v>0</v>
      </c>
      <c r="Z73" s="16">
        <v>4</v>
      </c>
      <c r="AA73" s="16">
        <v>3</v>
      </c>
      <c r="AB73" s="16">
        <v>4</v>
      </c>
      <c r="AC73" s="16">
        <v>4</v>
      </c>
      <c r="AD73" s="16">
        <v>4</v>
      </c>
      <c r="AE73" s="16">
        <v>3</v>
      </c>
      <c r="AF73" s="16">
        <v>4</v>
      </c>
      <c r="AG73" s="16">
        <v>4</v>
      </c>
      <c r="AH73" s="16">
        <v>3</v>
      </c>
      <c r="AI73" s="16">
        <v>4</v>
      </c>
      <c r="AJ73" s="16">
        <v>3</v>
      </c>
      <c r="AK73" s="16">
        <v>9</v>
      </c>
      <c r="AL73" s="16">
        <v>9</v>
      </c>
      <c r="AM73" s="16">
        <v>9</v>
      </c>
      <c r="AN73" s="16">
        <v>9</v>
      </c>
      <c r="AO73" s="16">
        <v>9</v>
      </c>
      <c r="AP73" s="16">
        <v>9</v>
      </c>
      <c r="AQ73" s="16">
        <v>9</v>
      </c>
      <c r="AR73" s="16">
        <v>9</v>
      </c>
      <c r="AS73" s="16">
        <v>9</v>
      </c>
      <c r="AT73" s="16">
        <v>4</v>
      </c>
      <c r="AU73" s="16">
        <v>3</v>
      </c>
      <c r="AV73" s="16">
        <v>4</v>
      </c>
      <c r="AW73" s="16">
        <v>4</v>
      </c>
      <c r="AX73" s="16">
        <v>3</v>
      </c>
      <c r="AY73" s="16">
        <v>3</v>
      </c>
      <c r="AZ73" s="16">
        <v>3</v>
      </c>
      <c r="BA73" s="16">
        <v>9</v>
      </c>
      <c r="BB73" s="16">
        <v>4</v>
      </c>
      <c r="BC73" s="16">
        <v>3</v>
      </c>
      <c r="BD73" s="15">
        <v>2</v>
      </c>
      <c r="BE73" s="15">
        <v>1</v>
      </c>
      <c r="BF73" s="15">
        <v>1</v>
      </c>
      <c r="BG73" s="15">
        <v>1</v>
      </c>
      <c r="BH73" s="15"/>
      <c r="BI73" s="15" t="s">
        <v>66</v>
      </c>
      <c r="BJ73" s="15">
        <v>4</v>
      </c>
      <c r="BK73" s="15">
        <v>1</v>
      </c>
      <c r="BL73" s="17" t="s">
        <v>131</v>
      </c>
    </row>
    <row r="74" spans="2:65" ht="15.75" customHeight="1">
      <c r="B74" s="11">
        <v>69</v>
      </c>
      <c r="C74" s="12">
        <v>45929</v>
      </c>
      <c r="D74" s="13" t="s">
        <v>62</v>
      </c>
      <c r="E74" s="13" t="s">
        <v>63</v>
      </c>
      <c r="F74" s="13" t="s">
        <v>64</v>
      </c>
      <c r="G74" s="14" t="s">
        <v>65</v>
      </c>
      <c r="H74" s="15">
        <v>0</v>
      </c>
      <c r="I74" s="15">
        <v>1</v>
      </c>
      <c r="J74" s="15">
        <v>1</v>
      </c>
      <c r="K74" s="15">
        <v>0</v>
      </c>
      <c r="L74" s="15">
        <v>1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1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1</v>
      </c>
      <c r="Y74" s="15">
        <v>0</v>
      </c>
      <c r="Z74" s="16">
        <v>4</v>
      </c>
      <c r="AA74" s="16">
        <v>4</v>
      </c>
      <c r="AB74" s="16">
        <v>4</v>
      </c>
      <c r="AC74" s="16">
        <v>4</v>
      </c>
      <c r="AD74" s="16">
        <v>3</v>
      </c>
      <c r="AE74" s="16">
        <v>3</v>
      </c>
      <c r="AF74" s="16">
        <v>4</v>
      </c>
      <c r="AG74" s="16">
        <v>4</v>
      </c>
      <c r="AH74" s="16">
        <v>3</v>
      </c>
      <c r="AI74" s="16">
        <v>4</v>
      </c>
      <c r="AJ74" s="16">
        <v>4</v>
      </c>
      <c r="AK74" s="16">
        <v>9</v>
      </c>
      <c r="AL74" s="16">
        <v>9</v>
      </c>
      <c r="AM74" s="16">
        <v>9</v>
      </c>
      <c r="AN74" s="16">
        <v>9</v>
      </c>
      <c r="AO74" s="16">
        <v>9</v>
      </c>
      <c r="AP74" s="16">
        <v>9</v>
      </c>
      <c r="AQ74" s="16">
        <v>9</v>
      </c>
      <c r="AR74" s="16">
        <v>9</v>
      </c>
      <c r="AS74" s="16">
        <v>9</v>
      </c>
      <c r="AT74" s="16">
        <v>4</v>
      </c>
      <c r="AU74" s="16">
        <v>3</v>
      </c>
      <c r="AV74" s="16">
        <v>4</v>
      </c>
      <c r="AW74" s="16">
        <v>4</v>
      </c>
      <c r="AX74" s="16">
        <v>3</v>
      </c>
      <c r="AY74" s="16">
        <v>3</v>
      </c>
      <c r="AZ74" s="16">
        <v>3</v>
      </c>
      <c r="BA74" s="16">
        <v>9</v>
      </c>
      <c r="BB74" s="16">
        <v>3</v>
      </c>
      <c r="BC74" s="16">
        <v>3</v>
      </c>
      <c r="BD74" s="15">
        <v>2</v>
      </c>
      <c r="BE74" s="15">
        <v>1</v>
      </c>
      <c r="BF74" s="15">
        <v>1</v>
      </c>
      <c r="BG74" s="15">
        <v>1</v>
      </c>
      <c r="BH74" s="15" t="s">
        <v>132</v>
      </c>
      <c r="BI74" s="15" t="s">
        <v>66</v>
      </c>
      <c r="BJ74" s="15">
        <v>2</v>
      </c>
      <c r="BK74" s="15">
        <v>1</v>
      </c>
      <c r="BL74" s="17" t="s">
        <v>133</v>
      </c>
    </row>
    <row r="75" spans="2:65" ht="15.75" customHeight="1">
      <c r="B75" s="11">
        <v>70</v>
      </c>
      <c r="C75" s="12">
        <v>45929</v>
      </c>
      <c r="D75" s="13" t="s">
        <v>62</v>
      </c>
      <c r="E75" s="13" t="s">
        <v>63</v>
      </c>
      <c r="F75" s="13" t="s">
        <v>64</v>
      </c>
      <c r="G75" s="14" t="s">
        <v>65</v>
      </c>
      <c r="H75" s="15">
        <v>0</v>
      </c>
      <c r="I75" s="15">
        <v>1</v>
      </c>
      <c r="J75" s="15">
        <v>0</v>
      </c>
      <c r="K75" s="15">
        <v>0</v>
      </c>
      <c r="L75" s="15">
        <v>1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1</v>
      </c>
      <c r="T75" s="15">
        <v>0</v>
      </c>
      <c r="U75" s="15">
        <v>0</v>
      </c>
      <c r="V75" s="15">
        <v>0</v>
      </c>
      <c r="W75" s="15">
        <v>0</v>
      </c>
      <c r="X75" s="15">
        <v>1</v>
      </c>
      <c r="Y75" s="15">
        <v>0</v>
      </c>
      <c r="Z75" s="16">
        <v>4</v>
      </c>
      <c r="AA75" s="16">
        <v>4</v>
      </c>
      <c r="AB75" s="16">
        <v>4</v>
      </c>
      <c r="AC75" s="16">
        <v>4</v>
      </c>
      <c r="AD75" s="16">
        <v>4</v>
      </c>
      <c r="AE75" s="16">
        <v>4</v>
      </c>
      <c r="AF75" s="16">
        <v>4</v>
      </c>
      <c r="AG75" s="16">
        <v>4</v>
      </c>
      <c r="AH75" s="16">
        <v>4</v>
      </c>
      <c r="AI75" s="16">
        <v>4</v>
      </c>
      <c r="AJ75" s="16">
        <v>4</v>
      </c>
      <c r="AK75" s="16">
        <v>9</v>
      </c>
      <c r="AL75" s="16">
        <v>9</v>
      </c>
      <c r="AM75" s="16">
        <v>9</v>
      </c>
      <c r="AN75" s="16">
        <v>9</v>
      </c>
      <c r="AO75" s="16">
        <v>9</v>
      </c>
      <c r="AP75" s="16">
        <v>9</v>
      </c>
      <c r="AQ75" s="16">
        <v>9</v>
      </c>
      <c r="AR75" s="16">
        <v>9</v>
      </c>
      <c r="AS75" s="16">
        <v>9</v>
      </c>
      <c r="AT75" s="16">
        <v>4</v>
      </c>
      <c r="AU75" s="16">
        <v>4</v>
      </c>
      <c r="AV75" s="16">
        <v>4</v>
      </c>
      <c r="AW75" s="16">
        <v>4</v>
      </c>
      <c r="AX75" s="16">
        <v>3</v>
      </c>
      <c r="AY75" s="16">
        <v>4</v>
      </c>
      <c r="AZ75" s="16">
        <v>3</v>
      </c>
      <c r="BA75" s="16">
        <v>9</v>
      </c>
      <c r="BB75" s="16">
        <v>4</v>
      </c>
      <c r="BC75" s="16">
        <v>3</v>
      </c>
      <c r="BD75" s="15">
        <v>1</v>
      </c>
      <c r="BE75" s="15">
        <v>2</v>
      </c>
      <c r="BF75" s="15">
        <v>3</v>
      </c>
      <c r="BG75" s="15">
        <v>1</v>
      </c>
      <c r="BH75" s="15" t="s">
        <v>94</v>
      </c>
      <c r="BI75" s="15" t="s">
        <v>66</v>
      </c>
      <c r="BJ75" s="15">
        <v>5</v>
      </c>
      <c r="BK75" s="15">
        <v>2</v>
      </c>
      <c r="BL75" s="17" t="s">
        <v>134</v>
      </c>
    </row>
    <row r="76" spans="2:65" ht="15.75" customHeight="1">
      <c r="B76" s="11">
        <v>71</v>
      </c>
      <c r="C76" s="12">
        <v>45871</v>
      </c>
      <c r="D76" s="19" t="s">
        <v>135</v>
      </c>
      <c r="E76" s="19" t="s">
        <v>63</v>
      </c>
      <c r="F76" s="19" t="s">
        <v>136</v>
      </c>
      <c r="G76" s="20" t="s">
        <v>137</v>
      </c>
      <c r="H76" s="20">
        <v>1</v>
      </c>
      <c r="I76" s="20">
        <v>1</v>
      </c>
      <c r="J76" s="20">
        <v>1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U76" s="20">
        <v>1</v>
      </c>
      <c r="V76" s="20">
        <v>1</v>
      </c>
      <c r="W76" s="20">
        <v>0</v>
      </c>
      <c r="X76" s="20">
        <v>0</v>
      </c>
      <c r="Y76" s="20">
        <v>0</v>
      </c>
      <c r="Z76" s="21">
        <v>4</v>
      </c>
      <c r="AA76" s="21">
        <v>4</v>
      </c>
      <c r="AB76" s="21">
        <v>4</v>
      </c>
      <c r="AC76" s="21">
        <v>4</v>
      </c>
      <c r="AD76" s="21">
        <v>3</v>
      </c>
      <c r="AE76" s="21">
        <v>3</v>
      </c>
      <c r="AF76" s="21">
        <v>4</v>
      </c>
      <c r="AG76" s="21">
        <v>4</v>
      </c>
      <c r="AH76" s="21">
        <v>4</v>
      </c>
      <c r="AI76" s="21">
        <v>3</v>
      </c>
      <c r="AJ76" s="21">
        <v>2</v>
      </c>
      <c r="AK76" s="21">
        <v>3</v>
      </c>
      <c r="AL76" s="21">
        <v>9</v>
      </c>
      <c r="AM76" s="21">
        <v>9</v>
      </c>
      <c r="AN76" s="21">
        <v>9</v>
      </c>
      <c r="AO76" s="21">
        <v>9</v>
      </c>
      <c r="AP76" s="21">
        <v>9</v>
      </c>
      <c r="AQ76" s="21">
        <v>9</v>
      </c>
      <c r="AR76" s="21">
        <v>9</v>
      </c>
      <c r="AS76" s="21">
        <v>9</v>
      </c>
      <c r="AT76" s="21">
        <v>9</v>
      </c>
      <c r="AU76" s="21">
        <v>4</v>
      </c>
      <c r="AV76" s="21">
        <v>9</v>
      </c>
      <c r="AW76" s="21">
        <v>4</v>
      </c>
      <c r="AX76" s="21">
        <v>4</v>
      </c>
      <c r="AY76" s="21">
        <v>4</v>
      </c>
      <c r="AZ76" s="21">
        <v>4</v>
      </c>
      <c r="BA76" s="21">
        <v>4</v>
      </c>
      <c r="BB76" s="21">
        <v>4</v>
      </c>
      <c r="BC76" s="21">
        <v>4</v>
      </c>
      <c r="BD76" s="20">
        <v>2</v>
      </c>
      <c r="BE76" s="20">
        <v>1</v>
      </c>
      <c r="BF76" s="20">
        <v>1</v>
      </c>
      <c r="BG76" s="20">
        <v>1</v>
      </c>
      <c r="BH76" s="20" t="s">
        <v>138</v>
      </c>
      <c r="BI76" s="20" t="s">
        <v>139</v>
      </c>
      <c r="BJ76" s="21">
        <v>4</v>
      </c>
      <c r="BK76" s="20">
        <v>1</v>
      </c>
      <c r="BL76" s="22" t="s">
        <v>140</v>
      </c>
      <c r="BM76" s="20">
        <v>0</v>
      </c>
    </row>
    <row r="77" spans="2:65" ht="15.75" customHeight="1">
      <c r="B77" s="11">
        <v>72</v>
      </c>
      <c r="C77" s="12">
        <v>45871</v>
      </c>
      <c r="D77" s="19" t="s">
        <v>135</v>
      </c>
      <c r="E77" s="19" t="s">
        <v>63</v>
      </c>
      <c r="F77" s="19" t="s">
        <v>136</v>
      </c>
      <c r="G77" s="20" t="s">
        <v>137</v>
      </c>
      <c r="H77" s="20">
        <v>1</v>
      </c>
      <c r="I77" s="20">
        <v>1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1</v>
      </c>
      <c r="Q77" s="20">
        <v>1</v>
      </c>
      <c r="R77" s="20">
        <v>0</v>
      </c>
      <c r="S77" s="20">
        <v>0</v>
      </c>
      <c r="T77" s="20">
        <v>0</v>
      </c>
      <c r="U77" s="20">
        <v>0</v>
      </c>
      <c r="V77" s="20">
        <v>1</v>
      </c>
      <c r="W77" s="20">
        <v>0</v>
      </c>
      <c r="X77" s="20">
        <v>0</v>
      </c>
      <c r="Y77" s="20">
        <v>0</v>
      </c>
      <c r="Z77" s="21">
        <v>4</v>
      </c>
      <c r="AA77" s="21">
        <v>4</v>
      </c>
      <c r="AB77" s="21">
        <v>4</v>
      </c>
      <c r="AC77" s="21">
        <v>4</v>
      </c>
      <c r="AD77" s="21">
        <v>4</v>
      </c>
      <c r="AE77" s="21">
        <v>4</v>
      </c>
      <c r="AF77" s="21">
        <v>4</v>
      </c>
      <c r="AG77" s="21">
        <v>4</v>
      </c>
      <c r="AH77" s="21">
        <v>4</v>
      </c>
      <c r="AI77" s="21">
        <v>4</v>
      </c>
      <c r="AJ77" s="21">
        <v>4</v>
      </c>
      <c r="AK77" s="21">
        <v>4</v>
      </c>
      <c r="AL77" s="21">
        <v>9</v>
      </c>
      <c r="AM77" s="21">
        <v>9</v>
      </c>
      <c r="AN77" s="21">
        <v>9</v>
      </c>
      <c r="AO77" s="21">
        <v>9</v>
      </c>
      <c r="AP77" s="21">
        <v>9</v>
      </c>
      <c r="AQ77" s="21">
        <v>9</v>
      </c>
      <c r="AR77" s="21">
        <v>9</v>
      </c>
      <c r="AS77" s="21">
        <v>9</v>
      </c>
      <c r="AT77" s="21">
        <v>9</v>
      </c>
      <c r="AU77" s="21">
        <v>4</v>
      </c>
      <c r="AV77" s="21">
        <v>9</v>
      </c>
      <c r="AW77" s="21">
        <v>4</v>
      </c>
      <c r="AX77" s="21">
        <v>4</v>
      </c>
      <c r="AY77" s="21">
        <v>4</v>
      </c>
      <c r="AZ77" s="21">
        <v>4</v>
      </c>
      <c r="BA77" s="21">
        <v>4</v>
      </c>
      <c r="BB77" s="21">
        <v>4</v>
      </c>
      <c r="BC77" s="21">
        <v>4</v>
      </c>
      <c r="BD77" s="20">
        <v>1</v>
      </c>
      <c r="BE77" s="20">
        <v>2</v>
      </c>
      <c r="BF77" s="20">
        <v>3</v>
      </c>
      <c r="BG77" s="20">
        <v>1</v>
      </c>
      <c r="BH77" s="20" t="s">
        <v>138</v>
      </c>
      <c r="BI77" s="20" t="s">
        <v>139</v>
      </c>
      <c r="BJ77" s="21">
        <v>5</v>
      </c>
      <c r="BK77" s="20">
        <v>2</v>
      </c>
      <c r="BL77" s="22" t="s">
        <v>141</v>
      </c>
      <c r="BM77" s="20">
        <v>1</v>
      </c>
    </row>
    <row r="78" spans="2:65" ht="15.75" customHeight="1">
      <c r="B78" s="11">
        <v>73</v>
      </c>
      <c r="C78" s="12">
        <v>45871</v>
      </c>
      <c r="D78" s="19" t="s">
        <v>135</v>
      </c>
      <c r="E78" s="19" t="s">
        <v>63</v>
      </c>
      <c r="F78" s="19" t="s">
        <v>136</v>
      </c>
      <c r="G78" s="20" t="s">
        <v>137</v>
      </c>
      <c r="H78" s="20">
        <v>1</v>
      </c>
      <c r="I78" s="20">
        <v>1</v>
      </c>
      <c r="J78" s="20">
        <v>1</v>
      </c>
      <c r="K78" s="20">
        <v>0</v>
      </c>
      <c r="L78" s="20">
        <v>0</v>
      </c>
      <c r="M78" s="20">
        <v>0</v>
      </c>
      <c r="N78" s="20">
        <v>0</v>
      </c>
      <c r="O78" s="20">
        <v>1</v>
      </c>
      <c r="P78" s="20">
        <v>1</v>
      </c>
      <c r="Q78" s="20">
        <v>0</v>
      </c>
      <c r="R78" s="20">
        <v>1</v>
      </c>
      <c r="S78" s="20">
        <v>0</v>
      </c>
      <c r="T78" s="20">
        <v>0</v>
      </c>
      <c r="U78" s="20">
        <v>0</v>
      </c>
      <c r="V78" s="20">
        <v>1</v>
      </c>
      <c r="W78" s="20">
        <v>0</v>
      </c>
      <c r="X78" s="20">
        <v>0</v>
      </c>
      <c r="Y78" s="20">
        <v>0</v>
      </c>
      <c r="Z78" s="21">
        <v>4</v>
      </c>
      <c r="AA78" s="21">
        <v>4</v>
      </c>
      <c r="AB78" s="21">
        <v>4</v>
      </c>
      <c r="AC78" s="21">
        <v>4</v>
      </c>
      <c r="AD78" s="21">
        <v>4</v>
      </c>
      <c r="AE78" s="21">
        <v>3</v>
      </c>
      <c r="AF78" s="21">
        <v>4</v>
      </c>
      <c r="AG78" s="21">
        <v>4</v>
      </c>
      <c r="AH78" s="21">
        <v>4</v>
      </c>
      <c r="AI78" s="21">
        <v>4</v>
      </c>
      <c r="AJ78" s="21">
        <v>3</v>
      </c>
      <c r="AK78" s="21">
        <v>4</v>
      </c>
      <c r="AL78" s="21">
        <v>9</v>
      </c>
      <c r="AM78" s="21">
        <v>9</v>
      </c>
      <c r="AN78" s="21">
        <v>9</v>
      </c>
      <c r="AO78" s="21">
        <v>9</v>
      </c>
      <c r="AP78" s="21">
        <v>9</v>
      </c>
      <c r="AQ78" s="21">
        <v>9</v>
      </c>
      <c r="AR78" s="21">
        <v>9</v>
      </c>
      <c r="AS78" s="21">
        <v>9</v>
      </c>
      <c r="AT78" s="21">
        <v>9</v>
      </c>
      <c r="AU78" s="21">
        <v>4</v>
      </c>
      <c r="AV78" s="21">
        <v>9</v>
      </c>
      <c r="AW78" s="21">
        <v>4</v>
      </c>
      <c r="AX78" s="21">
        <v>2</v>
      </c>
      <c r="AY78" s="21">
        <v>4</v>
      </c>
      <c r="AZ78" s="21">
        <v>4</v>
      </c>
      <c r="BA78" s="21">
        <v>4</v>
      </c>
      <c r="BB78" s="21">
        <v>4</v>
      </c>
      <c r="BC78" s="21">
        <v>4</v>
      </c>
      <c r="BD78" s="20">
        <v>2</v>
      </c>
      <c r="BE78" s="20">
        <v>1</v>
      </c>
      <c r="BF78" s="20">
        <v>2</v>
      </c>
      <c r="BG78" s="20">
        <v>1</v>
      </c>
      <c r="BH78" s="20" t="s">
        <v>142</v>
      </c>
      <c r="BI78" s="20" t="s">
        <v>139</v>
      </c>
      <c r="BJ78" s="21">
        <v>5</v>
      </c>
      <c r="BK78" s="20">
        <v>4</v>
      </c>
      <c r="BL78" s="22" t="s">
        <v>143</v>
      </c>
      <c r="BM78" s="20">
        <v>1</v>
      </c>
    </row>
    <row r="79" spans="2:65" ht="15.75" customHeight="1">
      <c r="B79" s="11">
        <v>74</v>
      </c>
      <c r="C79" s="12">
        <v>45871</v>
      </c>
      <c r="D79" s="19" t="s">
        <v>135</v>
      </c>
      <c r="E79" s="19" t="s">
        <v>63</v>
      </c>
      <c r="F79" s="19" t="s">
        <v>136</v>
      </c>
      <c r="G79" s="20" t="s">
        <v>137</v>
      </c>
      <c r="H79" s="20">
        <v>1</v>
      </c>
      <c r="I79" s="20">
        <v>1</v>
      </c>
      <c r="J79" s="20">
        <v>1</v>
      </c>
      <c r="K79" s="20">
        <v>0</v>
      </c>
      <c r="L79" s="20">
        <v>0</v>
      </c>
      <c r="M79" s="20">
        <v>0</v>
      </c>
      <c r="N79" s="20">
        <v>1</v>
      </c>
      <c r="O79" s="20">
        <v>0</v>
      </c>
      <c r="P79" s="20">
        <v>1</v>
      </c>
      <c r="Q79" s="20">
        <v>0</v>
      </c>
      <c r="R79" s="20">
        <v>0</v>
      </c>
      <c r="S79" s="20">
        <v>1</v>
      </c>
      <c r="T79" s="20">
        <v>0</v>
      </c>
      <c r="U79" s="20">
        <v>0</v>
      </c>
      <c r="V79" s="20">
        <v>1</v>
      </c>
      <c r="W79" s="20">
        <v>0</v>
      </c>
      <c r="X79" s="20">
        <v>0</v>
      </c>
      <c r="Y79" s="20">
        <v>0</v>
      </c>
      <c r="Z79" s="21">
        <v>4</v>
      </c>
      <c r="AA79" s="21">
        <v>4</v>
      </c>
      <c r="AB79" s="21">
        <v>4</v>
      </c>
      <c r="AC79" s="21">
        <v>4</v>
      </c>
      <c r="AD79" s="21">
        <v>4</v>
      </c>
      <c r="AE79" s="21">
        <v>4</v>
      </c>
      <c r="AF79" s="21">
        <v>4</v>
      </c>
      <c r="AG79" s="21">
        <v>4</v>
      </c>
      <c r="AH79" s="21">
        <v>4</v>
      </c>
      <c r="AI79" s="21">
        <v>4</v>
      </c>
      <c r="AJ79" s="21">
        <v>3</v>
      </c>
      <c r="AK79" s="21">
        <v>3</v>
      </c>
      <c r="AL79" s="21">
        <v>9</v>
      </c>
      <c r="AM79" s="21">
        <v>9</v>
      </c>
      <c r="AN79" s="21">
        <v>9</v>
      </c>
      <c r="AO79" s="21">
        <v>9</v>
      </c>
      <c r="AP79" s="21">
        <v>9</v>
      </c>
      <c r="AQ79" s="21">
        <v>9</v>
      </c>
      <c r="AR79" s="21">
        <v>9</v>
      </c>
      <c r="AS79" s="21">
        <v>9</v>
      </c>
      <c r="AT79" s="21">
        <v>9</v>
      </c>
      <c r="AU79" s="21">
        <v>4</v>
      </c>
      <c r="AV79" s="21">
        <v>9</v>
      </c>
      <c r="AW79" s="21">
        <v>4</v>
      </c>
      <c r="AX79" s="21">
        <v>4</v>
      </c>
      <c r="AY79" s="21">
        <v>4</v>
      </c>
      <c r="AZ79" s="21">
        <v>4</v>
      </c>
      <c r="BA79" s="21">
        <v>4</v>
      </c>
      <c r="BB79" s="21">
        <v>4</v>
      </c>
      <c r="BC79" s="21">
        <v>4</v>
      </c>
      <c r="BD79" s="20">
        <v>2</v>
      </c>
      <c r="BE79" s="20">
        <v>1</v>
      </c>
      <c r="BF79" s="20">
        <v>3</v>
      </c>
      <c r="BG79" s="20">
        <v>1</v>
      </c>
      <c r="BH79" s="20" t="s">
        <v>138</v>
      </c>
      <c r="BI79" s="20" t="s">
        <v>139</v>
      </c>
      <c r="BJ79" s="21">
        <v>4</v>
      </c>
      <c r="BK79" s="20">
        <v>2</v>
      </c>
      <c r="BL79" s="22" t="s">
        <v>144</v>
      </c>
      <c r="BM79" s="20">
        <v>1</v>
      </c>
    </row>
    <row r="80" spans="2:65" ht="15.75" customHeight="1">
      <c r="B80" s="11">
        <v>75</v>
      </c>
      <c r="C80" s="12">
        <v>45871</v>
      </c>
      <c r="D80" s="19" t="s">
        <v>135</v>
      </c>
      <c r="E80" s="19" t="s">
        <v>63</v>
      </c>
      <c r="F80" s="19" t="s">
        <v>136</v>
      </c>
      <c r="G80" s="20" t="s">
        <v>137</v>
      </c>
      <c r="H80" s="20">
        <v>1</v>
      </c>
      <c r="I80" s="20">
        <v>1</v>
      </c>
      <c r="J80" s="20">
        <v>1</v>
      </c>
      <c r="K80" s="20">
        <v>0</v>
      </c>
      <c r="L80" s="20">
        <v>0</v>
      </c>
      <c r="M80" s="20">
        <v>0</v>
      </c>
      <c r="N80" s="20">
        <v>0</v>
      </c>
      <c r="O80" s="20">
        <v>1</v>
      </c>
      <c r="P80" s="20">
        <v>0</v>
      </c>
      <c r="Q80" s="20">
        <v>0</v>
      </c>
      <c r="R80" s="20">
        <v>0</v>
      </c>
      <c r="S80" s="20">
        <v>1</v>
      </c>
      <c r="T80" s="20">
        <v>0</v>
      </c>
      <c r="U80" s="20">
        <v>0</v>
      </c>
      <c r="V80" s="20">
        <v>1</v>
      </c>
      <c r="W80" s="20">
        <v>0</v>
      </c>
      <c r="X80" s="20">
        <v>0</v>
      </c>
      <c r="Y80" s="20">
        <v>0</v>
      </c>
      <c r="Z80" s="21">
        <v>4</v>
      </c>
      <c r="AA80" s="21">
        <v>4</v>
      </c>
      <c r="AB80" s="21">
        <v>4</v>
      </c>
      <c r="AC80" s="21">
        <v>4</v>
      </c>
      <c r="AD80" s="21">
        <v>4</v>
      </c>
      <c r="AE80" s="21">
        <v>4</v>
      </c>
      <c r="AF80" s="21">
        <v>4</v>
      </c>
      <c r="AG80" s="21">
        <v>4</v>
      </c>
      <c r="AH80" s="21">
        <v>3</v>
      </c>
      <c r="AI80" s="21">
        <v>3</v>
      </c>
      <c r="AJ80" s="21">
        <v>3</v>
      </c>
      <c r="AK80" s="21">
        <v>3</v>
      </c>
      <c r="AL80" s="21">
        <v>9</v>
      </c>
      <c r="AM80" s="21">
        <v>9</v>
      </c>
      <c r="AN80" s="21">
        <v>9</v>
      </c>
      <c r="AO80" s="21">
        <v>9</v>
      </c>
      <c r="AP80" s="21">
        <v>9</v>
      </c>
      <c r="AQ80" s="21">
        <v>9</v>
      </c>
      <c r="AR80" s="21">
        <v>9</v>
      </c>
      <c r="AS80" s="21">
        <v>9</v>
      </c>
      <c r="AT80" s="21">
        <v>9</v>
      </c>
      <c r="AU80" s="21">
        <v>3</v>
      </c>
      <c r="AV80" s="21">
        <v>9</v>
      </c>
      <c r="AW80" s="21">
        <v>3</v>
      </c>
      <c r="AX80" s="21">
        <v>3</v>
      </c>
      <c r="AY80" s="21">
        <v>3</v>
      </c>
      <c r="AZ80" s="21">
        <v>3</v>
      </c>
      <c r="BA80" s="21">
        <v>3</v>
      </c>
      <c r="BB80" s="21">
        <v>3</v>
      </c>
      <c r="BC80" s="21">
        <v>3</v>
      </c>
      <c r="BD80" s="20">
        <v>2</v>
      </c>
      <c r="BE80" s="20">
        <v>1</v>
      </c>
      <c r="BF80" s="20">
        <v>4</v>
      </c>
      <c r="BG80" s="20">
        <v>1</v>
      </c>
      <c r="BH80" s="20" t="s">
        <v>138</v>
      </c>
      <c r="BI80" s="20" t="s">
        <v>139</v>
      </c>
      <c r="BJ80" s="21">
        <v>3</v>
      </c>
      <c r="BK80" s="20">
        <v>5</v>
      </c>
      <c r="BL80" s="22" t="s">
        <v>145</v>
      </c>
      <c r="BM80" s="20">
        <v>1</v>
      </c>
    </row>
    <row r="81" spans="2:65" ht="15.75" customHeight="1">
      <c r="B81" s="11">
        <v>76</v>
      </c>
      <c r="C81" s="12">
        <v>45871</v>
      </c>
      <c r="D81" s="19" t="s">
        <v>135</v>
      </c>
      <c r="E81" s="19" t="s">
        <v>63</v>
      </c>
      <c r="F81" s="19" t="s">
        <v>136</v>
      </c>
      <c r="G81" s="20" t="s">
        <v>137</v>
      </c>
      <c r="H81" s="20">
        <v>1</v>
      </c>
      <c r="I81" s="20">
        <v>1</v>
      </c>
      <c r="J81" s="20">
        <v>1</v>
      </c>
      <c r="K81" s="20">
        <v>0</v>
      </c>
      <c r="L81" s="20"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20">
        <v>0</v>
      </c>
      <c r="S81" s="20">
        <v>1</v>
      </c>
      <c r="T81" s="20">
        <v>0</v>
      </c>
      <c r="U81" s="20">
        <v>0</v>
      </c>
      <c r="V81" s="20">
        <v>1</v>
      </c>
      <c r="W81" s="20">
        <v>0</v>
      </c>
      <c r="X81" s="20">
        <v>0</v>
      </c>
      <c r="Y81" s="20">
        <v>0</v>
      </c>
      <c r="Z81" s="21">
        <v>4</v>
      </c>
      <c r="AA81" s="21">
        <v>4</v>
      </c>
      <c r="AB81" s="21">
        <v>4</v>
      </c>
      <c r="AC81" s="21">
        <v>4</v>
      </c>
      <c r="AD81" s="21">
        <v>3</v>
      </c>
      <c r="AE81" s="21">
        <v>4</v>
      </c>
      <c r="AF81" s="21">
        <v>4</v>
      </c>
      <c r="AG81" s="21">
        <v>3</v>
      </c>
      <c r="AH81" s="21">
        <v>3</v>
      </c>
      <c r="AI81" s="21">
        <v>3</v>
      </c>
      <c r="AJ81" s="21">
        <v>4</v>
      </c>
      <c r="AK81" s="21">
        <v>3</v>
      </c>
      <c r="AL81" s="21">
        <v>9</v>
      </c>
      <c r="AM81" s="21">
        <v>9</v>
      </c>
      <c r="AN81" s="21">
        <v>9</v>
      </c>
      <c r="AO81" s="21">
        <v>9</v>
      </c>
      <c r="AP81" s="21">
        <v>9</v>
      </c>
      <c r="AQ81" s="21">
        <v>9</v>
      </c>
      <c r="AR81" s="21">
        <v>9</v>
      </c>
      <c r="AS81" s="21">
        <v>9</v>
      </c>
      <c r="AT81" s="21">
        <v>9</v>
      </c>
      <c r="AU81" s="21">
        <v>3</v>
      </c>
      <c r="AV81" s="21">
        <v>9</v>
      </c>
      <c r="AW81" s="21">
        <v>4</v>
      </c>
      <c r="AX81" s="21">
        <v>3</v>
      </c>
      <c r="AY81" s="21">
        <v>3</v>
      </c>
      <c r="AZ81" s="21">
        <v>3</v>
      </c>
      <c r="BA81" s="21">
        <v>4</v>
      </c>
      <c r="BB81" s="21">
        <v>4</v>
      </c>
      <c r="BC81" s="21">
        <v>4</v>
      </c>
      <c r="BD81" s="20">
        <v>2</v>
      </c>
      <c r="BE81" s="20">
        <v>2</v>
      </c>
      <c r="BF81" s="20">
        <v>2</v>
      </c>
      <c r="BG81" s="20">
        <v>2</v>
      </c>
      <c r="BH81" s="20" t="s">
        <v>146</v>
      </c>
      <c r="BI81" s="20" t="s">
        <v>147</v>
      </c>
      <c r="BJ81" s="21">
        <v>2</v>
      </c>
      <c r="BK81" s="20">
        <v>3</v>
      </c>
      <c r="BL81" s="22" t="s">
        <v>140</v>
      </c>
      <c r="BM81" s="20">
        <v>0</v>
      </c>
    </row>
    <row r="82" spans="2:65" ht="15.75" customHeight="1">
      <c r="B82" s="11">
        <v>77</v>
      </c>
      <c r="C82" s="12">
        <v>45889</v>
      </c>
      <c r="D82" s="19" t="s">
        <v>135</v>
      </c>
      <c r="E82" s="19" t="s">
        <v>63</v>
      </c>
      <c r="F82" s="19" t="s">
        <v>136</v>
      </c>
      <c r="G82" s="20" t="s">
        <v>137</v>
      </c>
      <c r="H82" s="20">
        <v>1</v>
      </c>
      <c r="I82" s="20">
        <v>1</v>
      </c>
      <c r="J82" s="20">
        <v>1</v>
      </c>
      <c r="K82" s="20">
        <v>0</v>
      </c>
      <c r="L82" s="20">
        <v>0</v>
      </c>
      <c r="M82" s="20">
        <v>0</v>
      </c>
      <c r="N82" s="20">
        <v>0</v>
      </c>
      <c r="O82" s="20">
        <v>0</v>
      </c>
      <c r="P82" s="20">
        <v>0</v>
      </c>
      <c r="Q82" s="20">
        <v>1</v>
      </c>
      <c r="R82" s="20">
        <v>0</v>
      </c>
      <c r="S82" s="20">
        <v>0</v>
      </c>
      <c r="T82" s="20">
        <v>0</v>
      </c>
      <c r="U82" s="20">
        <v>0</v>
      </c>
      <c r="V82" s="20">
        <v>0</v>
      </c>
      <c r="W82" s="20">
        <v>1</v>
      </c>
      <c r="X82" s="20">
        <v>0</v>
      </c>
      <c r="Y82" s="20">
        <v>0</v>
      </c>
      <c r="Z82" s="21">
        <v>4</v>
      </c>
      <c r="AA82" s="21">
        <v>4</v>
      </c>
      <c r="AB82" s="21">
        <v>4</v>
      </c>
      <c r="AC82" s="21">
        <v>4</v>
      </c>
      <c r="AD82" s="21">
        <v>4</v>
      </c>
      <c r="AE82" s="21">
        <v>4</v>
      </c>
      <c r="AF82" s="21">
        <v>4</v>
      </c>
      <c r="AG82" s="21">
        <v>4</v>
      </c>
      <c r="AH82" s="21">
        <v>4</v>
      </c>
      <c r="AI82" s="21">
        <v>4</v>
      </c>
      <c r="AJ82" s="21">
        <v>4</v>
      </c>
      <c r="AK82" s="21">
        <v>4</v>
      </c>
      <c r="AL82" s="21">
        <v>9</v>
      </c>
      <c r="AM82" s="21">
        <v>9</v>
      </c>
      <c r="AN82" s="21">
        <v>9</v>
      </c>
      <c r="AO82" s="21">
        <v>9</v>
      </c>
      <c r="AP82" s="21">
        <v>9</v>
      </c>
      <c r="AQ82" s="21">
        <v>9</v>
      </c>
      <c r="AR82" s="21">
        <v>9</v>
      </c>
      <c r="AS82" s="21">
        <v>9</v>
      </c>
      <c r="AT82" s="21">
        <v>9</v>
      </c>
      <c r="AU82" s="21">
        <v>4</v>
      </c>
      <c r="AV82" s="21">
        <v>9</v>
      </c>
      <c r="AW82" s="21">
        <v>4</v>
      </c>
      <c r="AX82" s="21">
        <v>4</v>
      </c>
      <c r="AY82" s="21">
        <v>4</v>
      </c>
      <c r="AZ82" s="21">
        <v>4</v>
      </c>
      <c r="BA82" s="21">
        <v>4</v>
      </c>
      <c r="BB82" s="21">
        <v>4</v>
      </c>
      <c r="BC82" s="21">
        <v>4</v>
      </c>
      <c r="BD82" s="20">
        <v>2</v>
      </c>
      <c r="BE82" s="20">
        <v>2</v>
      </c>
      <c r="BF82" s="20">
        <v>4</v>
      </c>
      <c r="BG82" s="20">
        <v>1</v>
      </c>
      <c r="BH82" s="20" t="s">
        <v>148</v>
      </c>
      <c r="BI82" s="20" t="s">
        <v>139</v>
      </c>
      <c r="BJ82" s="21">
        <v>5</v>
      </c>
      <c r="BK82" s="20">
        <v>2</v>
      </c>
      <c r="BL82" s="22" t="s">
        <v>149</v>
      </c>
      <c r="BM82" s="20">
        <v>1</v>
      </c>
    </row>
    <row r="83" spans="2:65" ht="15.75" customHeight="1">
      <c r="B83" s="11">
        <v>78</v>
      </c>
      <c r="C83" s="12">
        <v>45890</v>
      </c>
      <c r="D83" s="19" t="s">
        <v>135</v>
      </c>
      <c r="E83" s="19" t="s">
        <v>63</v>
      </c>
      <c r="F83" s="19" t="s">
        <v>136</v>
      </c>
      <c r="G83" s="20" t="s">
        <v>137</v>
      </c>
      <c r="H83" s="20">
        <v>1</v>
      </c>
      <c r="I83" s="20">
        <v>1</v>
      </c>
      <c r="J83" s="20">
        <v>1</v>
      </c>
      <c r="K83" s="20">
        <v>0</v>
      </c>
      <c r="L83" s="20">
        <v>0</v>
      </c>
      <c r="M83" s="20">
        <v>0</v>
      </c>
      <c r="N83" s="20">
        <v>0</v>
      </c>
      <c r="O83" s="20">
        <v>0</v>
      </c>
      <c r="P83" s="20">
        <v>0</v>
      </c>
      <c r="Q83" s="20">
        <v>0</v>
      </c>
      <c r="R83" s="20">
        <v>0</v>
      </c>
      <c r="S83" s="20">
        <v>1</v>
      </c>
      <c r="T83" s="20">
        <v>0</v>
      </c>
      <c r="U83" s="20">
        <v>0</v>
      </c>
      <c r="V83" s="20">
        <v>1</v>
      </c>
      <c r="W83" s="20">
        <v>0</v>
      </c>
      <c r="X83" s="20">
        <v>0</v>
      </c>
      <c r="Y83" s="20">
        <v>0</v>
      </c>
      <c r="Z83" s="21">
        <v>4</v>
      </c>
      <c r="AA83" s="21">
        <v>4</v>
      </c>
      <c r="AB83" s="21">
        <v>4</v>
      </c>
      <c r="AC83" s="21">
        <v>4</v>
      </c>
      <c r="AD83" s="21">
        <v>4</v>
      </c>
      <c r="AE83" s="21">
        <v>4</v>
      </c>
      <c r="AF83" s="21">
        <v>4</v>
      </c>
      <c r="AG83" s="21">
        <v>4</v>
      </c>
      <c r="AH83" s="21">
        <v>9</v>
      </c>
      <c r="AI83" s="21">
        <v>4</v>
      </c>
      <c r="AJ83" s="21">
        <v>4</v>
      </c>
      <c r="AK83" s="21">
        <v>9</v>
      </c>
      <c r="AL83" s="21">
        <v>9</v>
      </c>
      <c r="AM83" s="21">
        <v>9</v>
      </c>
      <c r="AN83" s="21">
        <v>9</v>
      </c>
      <c r="AO83" s="21">
        <v>9</v>
      </c>
      <c r="AP83" s="21">
        <v>9</v>
      </c>
      <c r="AQ83" s="21">
        <v>9</v>
      </c>
      <c r="AR83" s="21">
        <v>9</v>
      </c>
      <c r="AS83" s="21">
        <v>9</v>
      </c>
      <c r="AT83" s="21">
        <v>9</v>
      </c>
      <c r="AU83" s="21">
        <v>4</v>
      </c>
      <c r="AV83" s="21">
        <v>9</v>
      </c>
      <c r="AW83" s="21">
        <v>4</v>
      </c>
      <c r="AX83" s="21">
        <v>4</v>
      </c>
      <c r="AY83" s="21">
        <v>3</v>
      </c>
      <c r="AZ83" s="21">
        <v>4</v>
      </c>
      <c r="BA83" s="21">
        <v>4</v>
      </c>
      <c r="BB83" s="21">
        <v>4</v>
      </c>
      <c r="BC83" s="21">
        <v>4</v>
      </c>
      <c r="BD83" s="20">
        <v>2</v>
      </c>
      <c r="BE83" s="20">
        <v>1</v>
      </c>
      <c r="BF83" s="20">
        <v>3</v>
      </c>
      <c r="BG83" s="20">
        <v>1</v>
      </c>
      <c r="BH83" s="20" t="s">
        <v>150</v>
      </c>
      <c r="BI83" s="20" t="s">
        <v>139</v>
      </c>
      <c r="BJ83" s="21">
        <v>3</v>
      </c>
      <c r="BK83" s="20">
        <v>3</v>
      </c>
      <c r="BL83" s="22" t="s">
        <v>151</v>
      </c>
      <c r="BM83" s="20">
        <v>1</v>
      </c>
    </row>
    <row r="84" spans="2:65" ht="15.75" customHeight="1">
      <c r="B84" s="11">
        <v>79</v>
      </c>
      <c r="C84" s="12">
        <v>45891</v>
      </c>
      <c r="D84" s="19" t="s">
        <v>135</v>
      </c>
      <c r="E84" s="19" t="s">
        <v>63</v>
      </c>
      <c r="F84" s="19" t="s">
        <v>136</v>
      </c>
      <c r="G84" s="20" t="s">
        <v>137</v>
      </c>
      <c r="H84" s="20">
        <v>1</v>
      </c>
      <c r="I84" s="20">
        <v>1</v>
      </c>
      <c r="J84" s="20">
        <v>1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20">
        <v>0</v>
      </c>
      <c r="Q84" s="20">
        <v>1</v>
      </c>
      <c r="R84" s="20">
        <v>0</v>
      </c>
      <c r="S84" s="20">
        <v>0</v>
      </c>
      <c r="T84" s="20">
        <v>0</v>
      </c>
      <c r="U84" s="20">
        <v>0</v>
      </c>
      <c r="V84" s="20">
        <v>1</v>
      </c>
      <c r="W84" s="20">
        <v>0</v>
      </c>
      <c r="X84" s="20">
        <v>0</v>
      </c>
      <c r="Y84" s="20">
        <v>0</v>
      </c>
      <c r="Z84" s="21">
        <v>4</v>
      </c>
      <c r="AA84" s="21">
        <v>4</v>
      </c>
      <c r="AB84" s="21">
        <v>4</v>
      </c>
      <c r="AC84" s="21">
        <v>4</v>
      </c>
      <c r="AD84" s="21">
        <v>4</v>
      </c>
      <c r="AE84" s="21">
        <v>4</v>
      </c>
      <c r="AF84" s="21">
        <v>4</v>
      </c>
      <c r="AG84" s="21">
        <v>4</v>
      </c>
      <c r="AH84" s="21">
        <v>9</v>
      </c>
      <c r="AI84" s="21">
        <v>4</v>
      </c>
      <c r="AJ84" s="21">
        <v>9</v>
      </c>
      <c r="AK84" s="21">
        <v>4</v>
      </c>
      <c r="AL84" s="21">
        <v>9</v>
      </c>
      <c r="AM84" s="21">
        <v>9</v>
      </c>
      <c r="AN84" s="21">
        <v>9</v>
      </c>
      <c r="AO84" s="21">
        <v>9</v>
      </c>
      <c r="AP84" s="21">
        <v>9</v>
      </c>
      <c r="AQ84" s="21">
        <v>9</v>
      </c>
      <c r="AR84" s="21">
        <v>9</v>
      </c>
      <c r="AS84" s="21">
        <v>9</v>
      </c>
      <c r="AT84" s="21">
        <v>9</v>
      </c>
      <c r="AU84" s="21">
        <v>4</v>
      </c>
      <c r="AV84" s="21">
        <v>9</v>
      </c>
      <c r="AW84" s="21">
        <v>4</v>
      </c>
      <c r="AX84" s="21">
        <v>4</v>
      </c>
      <c r="AY84" s="21">
        <v>4</v>
      </c>
      <c r="AZ84" s="21">
        <v>4</v>
      </c>
      <c r="BA84" s="21">
        <v>4</v>
      </c>
      <c r="BB84" s="21">
        <v>4</v>
      </c>
      <c r="BC84" s="21">
        <v>4</v>
      </c>
      <c r="BD84" s="20">
        <v>2</v>
      </c>
      <c r="BE84" s="20">
        <v>2</v>
      </c>
      <c r="BF84" s="20">
        <v>3</v>
      </c>
      <c r="BG84" s="20">
        <v>9</v>
      </c>
      <c r="BH84" s="20"/>
      <c r="BI84" s="20"/>
      <c r="BJ84" s="21">
        <v>3</v>
      </c>
      <c r="BK84" s="20">
        <v>3</v>
      </c>
      <c r="BL84" s="22" t="s">
        <v>152</v>
      </c>
      <c r="BM84" s="20">
        <v>1</v>
      </c>
    </row>
    <row r="85" spans="2:65" ht="15.75" customHeight="1">
      <c r="B85" s="11">
        <v>80</v>
      </c>
      <c r="C85" s="12">
        <v>45890</v>
      </c>
      <c r="D85" s="19" t="s">
        <v>135</v>
      </c>
      <c r="E85" s="19" t="s">
        <v>63</v>
      </c>
      <c r="F85" s="19" t="s">
        <v>136</v>
      </c>
      <c r="G85" s="20" t="s">
        <v>137</v>
      </c>
      <c r="H85" s="20">
        <v>1</v>
      </c>
      <c r="I85" s="20">
        <v>1</v>
      </c>
      <c r="J85" s="20">
        <v>1</v>
      </c>
      <c r="K85" s="20">
        <v>0</v>
      </c>
      <c r="L85" s="20">
        <v>0</v>
      </c>
      <c r="M85" s="20">
        <v>0</v>
      </c>
      <c r="N85" s="20">
        <v>0</v>
      </c>
      <c r="O85" s="20">
        <v>0</v>
      </c>
      <c r="P85" s="20">
        <v>0</v>
      </c>
      <c r="Q85" s="20">
        <v>1</v>
      </c>
      <c r="R85" s="20">
        <v>0</v>
      </c>
      <c r="S85" s="20">
        <v>0</v>
      </c>
      <c r="T85" s="20">
        <v>0</v>
      </c>
      <c r="U85" s="20">
        <v>0</v>
      </c>
      <c r="V85" s="20">
        <v>1</v>
      </c>
      <c r="W85" s="20">
        <v>0</v>
      </c>
      <c r="X85" s="20">
        <v>0</v>
      </c>
      <c r="Y85" s="20">
        <v>0</v>
      </c>
      <c r="Z85" s="21">
        <v>4</v>
      </c>
      <c r="AA85" s="21">
        <v>4</v>
      </c>
      <c r="AB85" s="21">
        <v>4</v>
      </c>
      <c r="AC85" s="21">
        <v>4</v>
      </c>
      <c r="AD85" s="21">
        <v>4</v>
      </c>
      <c r="AE85" s="21">
        <v>4</v>
      </c>
      <c r="AF85" s="21">
        <v>4</v>
      </c>
      <c r="AG85" s="21">
        <v>4</v>
      </c>
      <c r="AH85" s="21">
        <v>9</v>
      </c>
      <c r="AI85" s="21">
        <v>4</v>
      </c>
      <c r="AJ85" s="21">
        <v>9</v>
      </c>
      <c r="AK85" s="21">
        <v>4</v>
      </c>
      <c r="AL85" s="21">
        <v>9</v>
      </c>
      <c r="AM85" s="21">
        <v>9</v>
      </c>
      <c r="AN85" s="21">
        <v>9</v>
      </c>
      <c r="AO85" s="21">
        <v>9</v>
      </c>
      <c r="AP85" s="21">
        <v>9</v>
      </c>
      <c r="AQ85" s="21">
        <v>9</v>
      </c>
      <c r="AR85" s="21">
        <v>9</v>
      </c>
      <c r="AS85" s="21">
        <v>9</v>
      </c>
      <c r="AT85" s="21">
        <v>9</v>
      </c>
      <c r="AU85" s="21">
        <v>4</v>
      </c>
      <c r="AV85" s="21">
        <v>9</v>
      </c>
      <c r="AW85" s="21">
        <v>4</v>
      </c>
      <c r="AX85" s="21">
        <v>4</v>
      </c>
      <c r="AY85" s="21">
        <v>4</v>
      </c>
      <c r="AZ85" s="21">
        <v>4</v>
      </c>
      <c r="BA85" s="21">
        <v>4</v>
      </c>
      <c r="BB85" s="21">
        <v>4</v>
      </c>
      <c r="BC85" s="21">
        <v>4</v>
      </c>
      <c r="BD85" s="20">
        <v>2</v>
      </c>
      <c r="BE85" s="20">
        <v>1</v>
      </c>
      <c r="BF85" s="20">
        <v>1</v>
      </c>
      <c r="BG85" s="20">
        <v>1</v>
      </c>
      <c r="BH85" s="20" t="s">
        <v>150</v>
      </c>
      <c r="BI85" s="20" t="s">
        <v>139</v>
      </c>
      <c r="BJ85" s="21">
        <v>4</v>
      </c>
      <c r="BK85" s="20">
        <v>2</v>
      </c>
      <c r="BL85" s="22" t="s">
        <v>153</v>
      </c>
      <c r="BM85" s="20">
        <v>1</v>
      </c>
    </row>
    <row r="86" spans="2:65" ht="15.75" customHeight="1">
      <c r="B86" s="11">
        <v>81</v>
      </c>
      <c r="C86" s="12">
        <v>45890</v>
      </c>
      <c r="D86" s="19" t="s">
        <v>135</v>
      </c>
      <c r="E86" s="19" t="s">
        <v>63</v>
      </c>
      <c r="F86" s="19" t="s">
        <v>136</v>
      </c>
      <c r="G86" s="20" t="s">
        <v>137</v>
      </c>
      <c r="H86" s="20">
        <v>1</v>
      </c>
      <c r="I86" s="20">
        <v>1</v>
      </c>
      <c r="J86" s="20">
        <v>0</v>
      </c>
      <c r="K86" s="20">
        <v>1</v>
      </c>
      <c r="L86" s="20">
        <v>0</v>
      </c>
      <c r="M86" s="20">
        <v>0</v>
      </c>
      <c r="N86" s="20">
        <v>0</v>
      </c>
      <c r="O86" s="20">
        <v>0</v>
      </c>
      <c r="P86" s="20">
        <v>0</v>
      </c>
      <c r="Q86" s="20">
        <v>1</v>
      </c>
      <c r="R86" s="20">
        <v>0</v>
      </c>
      <c r="S86" s="20">
        <v>0</v>
      </c>
      <c r="T86" s="20">
        <v>0</v>
      </c>
      <c r="U86" s="20">
        <v>0</v>
      </c>
      <c r="V86" s="20">
        <v>1</v>
      </c>
      <c r="W86" s="20">
        <v>0</v>
      </c>
      <c r="X86" s="20">
        <v>0</v>
      </c>
      <c r="Y86" s="20">
        <v>0</v>
      </c>
      <c r="Z86" s="21">
        <v>4</v>
      </c>
      <c r="AA86" s="21">
        <v>4</v>
      </c>
      <c r="AB86" s="21">
        <v>4</v>
      </c>
      <c r="AC86" s="21">
        <v>4</v>
      </c>
      <c r="AD86" s="21">
        <v>4</v>
      </c>
      <c r="AE86" s="21">
        <v>4</v>
      </c>
      <c r="AF86" s="21">
        <v>4</v>
      </c>
      <c r="AG86" s="21">
        <v>4</v>
      </c>
      <c r="AH86" s="21">
        <v>9</v>
      </c>
      <c r="AI86" s="21">
        <v>4</v>
      </c>
      <c r="AJ86" s="21">
        <v>9</v>
      </c>
      <c r="AK86" s="21">
        <v>4</v>
      </c>
      <c r="AL86" s="21">
        <v>9</v>
      </c>
      <c r="AM86" s="21">
        <v>9</v>
      </c>
      <c r="AN86" s="21">
        <v>9</v>
      </c>
      <c r="AO86" s="21">
        <v>9</v>
      </c>
      <c r="AP86" s="21">
        <v>9</v>
      </c>
      <c r="AQ86" s="21">
        <v>9</v>
      </c>
      <c r="AR86" s="21">
        <v>9</v>
      </c>
      <c r="AS86" s="21">
        <v>9</v>
      </c>
      <c r="AT86" s="21">
        <v>9</v>
      </c>
      <c r="AU86" s="21">
        <v>4</v>
      </c>
      <c r="AV86" s="21">
        <v>9</v>
      </c>
      <c r="AW86" s="21">
        <v>3</v>
      </c>
      <c r="AX86" s="21">
        <v>3</v>
      </c>
      <c r="AY86" s="21">
        <v>4</v>
      </c>
      <c r="AZ86" s="21">
        <v>4</v>
      </c>
      <c r="BA86" s="21">
        <v>4</v>
      </c>
      <c r="BB86" s="21">
        <v>4</v>
      </c>
      <c r="BC86" s="21">
        <v>4</v>
      </c>
      <c r="BD86" s="20">
        <v>2</v>
      </c>
      <c r="BE86" s="20">
        <v>2</v>
      </c>
      <c r="BF86" s="20">
        <v>3</v>
      </c>
      <c r="BG86" s="20">
        <v>1</v>
      </c>
      <c r="BH86" s="20" t="s">
        <v>154</v>
      </c>
      <c r="BI86" s="20" t="s">
        <v>139</v>
      </c>
      <c r="BJ86" s="21">
        <v>3</v>
      </c>
      <c r="BK86" s="20">
        <v>3</v>
      </c>
      <c r="BL86" s="22" t="s">
        <v>155</v>
      </c>
      <c r="BM86" s="20">
        <v>1</v>
      </c>
    </row>
    <row r="87" spans="2:65" ht="15.75" customHeight="1">
      <c r="B87" s="11">
        <v>82</v>
      </c>
      <c r="C87" s="12">
        <v>45874</v>
      </c>
      <c r="D87" s="19" t="s">
        <v>135</v>
      </c>
      <c r="E87" s="19" t="s">
        <v>63</v>
      </c>
      <c r="F87" s="19" t="s">
        <v>136</v>
      </c>
      <c r="G87" s="20" t="s">
        <v>137</v>
      </c>
      <c r="H87" s="20">
        <v>1</v>
      </c>
      <c r="I87" s="20">
        <v>1</v>
      </c>
      <c r="J87" s="20">
        <v>1</v>
      </c>
      <c r="K87" s="20">
        <v>1</v>
      </c>
      <c r="L87" s="20">
        <v>0</v>
      </c>
      <c r="M87" s="20">
        <v>0</v>
      </c>
      <c r="N87" s="20">
        <v>0</v>
      </c>
      <c r="O87" s="20">
        <v>0</v>
      </c>
      <c r="P87" s="20">
        <v>0</v>
      </c>
      <c r="Q87" s="20">
        <v>0</v>
      </c>
      <c r="R87" s="20">
        <v>0</v>
      </c>
      <c r="S87" s="20">
        <v>1</v>
      </c>
      <c r="T87" s="20">
        <v>0</v>
      </c>
      <c r="U87" s="20">
        <v>0</v>
      </c>
      <c r="V87" s="20">
        <v>1</v>
      </c>
      <c r="W87" s="20">
        <v>0</v>
      </c>
      <c r="X87" s="20">
        <v>0</v>
      </c>
      <c r="Y87" s="20">
        <v>0</v>
      </c>
      <c r="Z87" s="21">
        <v>4</v>
      </c>
      <c r="AA87" s="21">
        <v>4</v>
      </c>
      <c r="AB87" s="21">
        <v>4</v>
      </c>
      <c r="AC87" s="21">
        <v>4</v>
      </c>
      <c r="AD87" s="21">
        <v>4</v>
      </c>
      <c r="AE87" s="21">
        <v>4</v>
      </c>
      <c r="AF87" s="21">
        <v>4</v>
      </c>
      <c r="AG87" s="21">
        <v>4</v>
      </c>
      <c r="AH87" s="21">
        <v>4</v>
      </c>
      <c r="AI87" s="21">
        <v>4</v>
      </c>
      <c r="AJ87" s="21">
        <v>3</v>
      </c>
      <c r="AK87" s="21">
        <v>4</v>
      </c>
      <c r="AL87" s="21">
        <v>9</v>
      </c>
      <c r="AM87" s="21">
        <v>9</v>
      </c>
      <c r="AN87" s="21">
        <v>9</v>
      </c>
      <c r="AO87" s="21">
        <v>9</v>
      </c>
      <c r="AP87" s="21">
        <v>9</v>
      </c>
      <c r="AQ87" s="21">
        <v>9</v>
      </c>
      <c r="AR87" s="21">
        <v>9</v>
      </c>
      <c r="AS87" s="21">
        <v>9</v>
      </c>
      <c r="AT87" s="21">
        <v>9</v>
      </c>
      <c r="AU87" s="21">
        <v>4</v>
      </c>
      <c r="AV87" s="21">
        <v>9</v>
      </c>
      <c r="AW87" s="21">
        <v>4</v>
      </c>
      <c r="AX87" s="21">
        <v>4</v>
      </c>
      <c r="AY87" s="21">
        <v>4</v>
      </c>
      <c r="AZ87" s="21">
        <v>4</v>
      </c>
      <c r="BA87" s="21">
        <v>4</v>
      </c>
      <c r="BB87" s="21">
        <v>4</v>
      </c>
      <c r="BC87" s="21">
        <v>4</v>
      </c>
      <c r="BD87" s="20">
        <v>2</v>
      </c>
      <c r="BE87" s="20">
        <v>2</v>
      </c>
      <c r="BF87" s="20">
        <v>2</v>
      </c>
      <c r="BG87" s="20">
        <v>1</v>
      </c>
      <c r="BH87" s="20" t="s">
        <v>156</v>
      </c>
      <c r="BI87" s="20" t="s">
        <v>139</v>
      </c>
      <c r="BJ87" s="21">
        <v>2</v>
      </c>
      <c r="BK87" s="20">
        <v>2</v>
      </c>
      <c r="BL87" s="22" t="s">
        <v>157</v>
      </c>
      <c r="BM87" s="20">
        <v>1</v>
      </c>
    </row>
    <row r="88" spans="2:65" ht="15.75" customHeight="1">
      <c r="B88" s="11">
        <v>83</v>
      </c>
      <c r="C88" s="12">
        <v>45874</v>
      </c>
      <c r="D88" s="19" t="s">
        <v>135</v>
      </c>
      <c r="E88" s="19" t="s">
        <v>63</v>
      </c>
      <c r="F88" s="19" t="s">
        <v>136</v>
      </c>
      <c r="G88" s="20" t="s">
        <v>137</v>
      </c>
      <c r="H88" s="20">
        <v>1</v>
      </c>
      <c r="I88" s="20">
        <v>1</v>
      </c>
      <c r="J88" s="20">
        <v>0</v>
      </c>
      <c r="K88" s="20">
        <v>1</v>
      </c>
      <c r="L88" s="20">
        <v>0</v>
      </c>
      <c r="M88" s="20">
        <v>0</v>
      </c>
      <c r="N88" s="20">
        <v>0</v>
      </c>
      <c r="O88" s="20">
        <v>0</v>
      </c>
      <c r="P88" s="20">
        <v>0</v>
      </c>
      <c r="Q88" s="20">
        <v>0</v>
      </c>
      <c r="R88" s="20">
        <v>0</v>
      </c>
      <c r="S88" s="20">
        <v>1</v>
      </c>
      <c r="T88" s="20">
        <v>0</v>
      </c>
      <c r="U88" s="20">
        <v>0</v>
      </c>
      <c r="V88" s="20">
        <v>1</v>
      </c>
      <c r="W88" s="20">
        <v>0</v>
      </c>
      <c r="X88" s="20">
        <v>0</v>
      </c>
      <c r="Y88" s="20">
        <v>0</v>
      </c>
      <c r="Z88" s="21">
        <v>4</v>
      </c>
      <c r="AA88" s="21">
        <v>4</v>
      </c>
      <c r="AB88" s="21">
        <v>4</v>
      </c>
      <c r="AC88" s="21">
        <v>4</v>
      </c>
      <c r="AD88" s="21">
        <v>4</v>
      </c>
      <c r="AE88" s="21">
        <v>4</v>
      </c>
      <c r="AF88" s="21">
        <v>4</v>
      </c>
      <c r="AG88" s="21">
        <v>4</v>
      </c>
      <c r="AH88" s="21">
        <v>4</v>
      </c>
      <c r="AI88" s="21">
        <v>4</v>
      </c>
      <c r="AJ88" s="21">
        <v>3</v>
      </c>
      <c r="AK88" s="21">
        <v>4</v>
      </c>
      <c r="AL88" s="21">
        <v>9</v>
      </c>
      <c r="AM88" s="21">
        <v>9</v>
      </c>
      <c r="AN88" s="21">
        <v>9</v>
      </c>
      <c r="AO88" s="21">
        <v>9</v>
      </c>
      <c r="AP88" s="21">
        <v>9</v>
      </c>
      <c r="AQ88" s="21">
        <v>9</v>
      </c>
      <c r="AR88" s="21">
        <v>9</v>
      </c>
      <c r="AS88" s="21">
        <v>9</v>
      </c>
      <c r="AT88" s="21">
        <v>9</v>
      </c>
      <c r="AU88" s="21">
        <v>3</v>
      </c>
      <c r="AV88" s="21">
        <v>9</v>
      </c>
      <c r="AW88" s="21">
        <v>3</v>
      </c>
      <c r="AX88" s="21">
        <v>2</v>
      </c>
      <c r="AY88" s="21">
        <v>3</v>
      </c>
      <c r="AZ88" s="21">
        <v>3</v>
      </c>
      <c r="BA88" s="21">
        <v>4</v>
      </c>
      <c r="BB88" s="21">
        <v>4</v>
      </c>
      <c r="BC88" s="21">
        <v>4</v>
      </c>
      <c r="BD88" s="20">
        <v>2</v>
      </c>
      <c r="BE88" s="20">
        <v>2</v>
      </c>
      <c r="BF88" s="20">
        <v>1</v>
      </c>
      <c r="BG88" s="20">
        <v>1</v>
      </c>
      <c r="BH88" s="20" t="s">
        <v>158</v>
      </c>
      <c r="BI88" s="20" t="s">
        <v>139</v>
      </c>
      <c r="BJ88" s="21">
        <v>4</v>
      </c>
      <c r="BK88" s="20">
        <v>2</v>
      </c>
      <c r="BL88" s="22" t="s">
        <v>159</v>
      </c>
      <c r="BM88" s="20">
        <v>1</v>
      </c>
    </row>
    <row r="89" spans="2:65" ht="15.75" customHeight="1">
      <c r="B89" s="11">
        <v>84</v>
      </c>
      <c r="C89" s="12">
        <v>45874</v>
      </c>
      <c r="D89" s="19" t="s">
        <v>135</v>
      </c>
      <c r="E89" s="19" t="s">
        <v>63</v>
      </c>
      <c r="F89" s="19" t="s">
        <v>136</v>
      </c>
      <c r="G89" s="20" t="s">
        <v>137</v>
      </c>
      <c r="H89" s="20">
        <v>1</v>
      </c>
      <c r="I89" s="20">
        <v>1</v>
      </c>
      <c r="J89" s="20">
        <v>1</v>
      </c>
      <c r="K89" s="20">
        <v>0</v>
      </c>
      <c r="L89" s="20">
        <v>0</v>
      </c>
      <c r="M89" s="20">
        <v>0</v>
      </c>
      <c r="N89" s="20">
        <v>0</v>
      </c>
      <c r="O89" s="20">
        <v>0</v>
      </c>
      <c r="P89" s="20">
        <v>1</v>
      </c>
      <c r="Q89" s="20">
        <v>0</v>
      </c>
      <c r="R89" s="20">
        <v>1</v>
      </c>
      <c r="S89" s="20">
        <v>0</v>
      </c>
      <c r="T89" s="20">
        <v>0</v>
      </c>
      <c r="U89" s="20">
        <v>0</v>
      </c>
      <c r="V89" s="20">
        <v>1</v>
      </c>
      <c r="W89" s="20">
        <v>0</v>
      </c>
      <c r="X89" s="20">
        <v>0</v>
      </c>
      <c r="Y89" s="20">
        <v>0</v>
      </c>
      <c r="Z89" s="21">
        <v>4</v>
      </c>
      <c r="AA89" s="21">
        <v>4</v>
      </c>
      <c r="AB89" s="21">
        <v>4</v>
      </c>
      <c r="AC89" s="21">
        <v>4</v>
      </c>
      <c r="AD89" s="21">
        <v>4</v>
      </c>
      <c r="AE89" s="21">
        <v>4</v>
      </c>
      <c r="AF89" s="21">
        <v>4</v>
      </c>
      <c r="AG89" s="21">
        <v>4</v>
      </c>
      <c r="AH89" s="21">
        <v>4</v>
      </c>
      <c r="AI89" s="21">
        <v>4</v>
      </c>
      <c r="AJ89" s="21">
        <v>3</v>
      </c>
      <c r="AK89" s="21">
        <v>3</v>
      </c>
      <c r="AL89" s="21">
        <v>9</v>
      </c>
      <c r="AM89" s="21">
        <v>9</v>
      </c>
      <c r="AN89" s="21">
        <v>9</v>
      </c>
      <c r="AO89" s="21">
        <v>9</v>
      </c>
      <c r="AP89" s="21">
        <v>9</v>
      </c>
      <c r="AQ89" s="21">
        <v>9</v>
      </c>
      <c r="AR89" s="21">
        <v>9</v>
      </c>
      <c r="AS89" s="21">
        <v>9</v>
      </c>
      <c r="AT89" s="21">
        <v>9</v>
      </c>
      <c r="AU89" s="21">
        <v>4</v>
      </c>
      <c r="AV89" s="21">
        <v>9</v>
      </c>
      <c r="AW89" s="21">
        <v>4</v>
      </c>
      <c r="AX89" s="21">
        <v>4</v>
      </c>
      <c r="AY89" s="21">
        <v>4</v>
      </c>
      <c r="AZ89" s="21">
        <v>4</v>
      </c>
      <c r="BA89" s="21">
        <v>4</v>
      </c>
      <c r="BB89" s="21">
        <v>4</v>
      </c>
      <c r="BC89" s="21">
        <v>4</v>
      </c>
      <c r="BD89" s="20">
        <v>2</v>
      </c>
      <c r="BE89" s="20">
        <v>1</v>
      </c>
      <c r="BF89" s="20">
        <v>3</v>
      </c>
      <c r="BG89" s="20">
        <v>1</v>
      </c>
      <c r="BH89" s="20" t="s">
        <v>154</v>
      </c>
      <c r="BI89" s="20" t="s">
        <v>139</v>
      </c>
      <c r="BJ89" s="21">
        <v>3</v>
      </c>
      <c r="BK89" s="20">
        <v>2</v>
      </c>
      <c r="BL89" s="22" t="s">
        <v>160</v>
      </c>
      <c r="BM89" s="20">
        <v>1</v>
      </c>
    </row>
    <row r="90" spans="2:65" ht="15.75" customHeight="1">
      <c r="B90" s="11">
        <v>85</v>
      </c>
      <c r="C90" s="12">
        <v>45880</v>
      </c>
      <c r="D90" s="19" t="s">
        <v>135</v>
      </c>
      <c r="E90" s="19" t="s">
        <v>63</v>
      </c>
      <c r="F90" s="19" t="s">
        <v>136</v>
      </c>
      <c r="G90" s="20" t="s">
        <v>137</v>
      </c>
      <c r="H90" s="20">
        <v>1</v>
      </c>
      <c r="I90" s="20">
        <v>1</v>
      </c>
      <c r="J90" s="20">
        <v>0</v>
      </c>
      <c r="K90" s="20">
        <v>1</v>
      </c>
      <c r="L90" s="20">
        <v>0</v>
      </c>
      <c r="M90" s="20">
        <v>0</v>
      </c>
      <c r="N90" s="20">
        <v>0</v>
      </c>
      <c r="O90" s="20">
        <v>0</v>
      </c>
      <c r="P90" s="20">
        <v>0</v>
      </c>
      <c r="Q90" s="20">
        <v>0</v>
      </c>
      <c r="R90" s="20">
        <v>1</v>
      </c>
      <c r="S90" s="20">
        <v>0</v>
      </c>
      <c r="T90" s="20">
        <v>0</v>
      </c>
      <c r="U90" s="20">
        <v>0</v>
      </c>
      <c r="V90" s="20">
        <v>1</v>
      </c>
      <c r="W90" s="20">
        <v>0</v>
      </c>
      <c r="X90" s="20">
        <v>0</v>
      </c>
      <c r="Y90" s="20">
        <v>0</v>
      </c>
      <c r="Z90" s="21">
        <v>4</v>
      </c>
      <c r="AA90" s="21">
        <v>4</v>
      </c>
      <c r="AB90" s="21">
        <v>4</v>
      </c>
      <c r="AC90" s="21">
        <v>4</v>
      </c>
      <c r="AD90" s="21">
        <v>4</v>
      </c>
      <c r="AE90" s="21">
        <v>3</v>
      </c>
      <c r="AF90" s="21">
        <v>4</v>
      </c>
      <c r="AG90" s="21">
        <v>4</v>
      </c>
      <c r="AH90" s="21">
        <v>4</v>
      </c>
      <c r="AI90" s="21">
        <v>4</v>
      </c>
      <c r="AJ90" s="21">
        <v>4</v>
      </c>
      <c r="AK90" s="21">
        <v>4</v>
      </c>
      <c r="AL90" s="21">
        <v>9</v>
      </c>
      <c r="AM90" s="21">
        <v>9</v>
      </c>
      <c r="AN90" s="21">
        <v>9</v>
      </c>
      <c r="AO90" s="21">
        <v>9</v>
      </c>
      <c r="AP90" s="21">
        <v>9</v>
      </c>
      <c r="AQ90" s="21">
        <v>9</v>
      </c>
      <c r="AR90" s="21">
        <v>9</v>
      </c>
      <c r="AS90" s="21">
        <v>9</v>
      </c>
      <c r="AT90" s="21">
        <v>9</v>
      </c>
      <c r="AU90" s="21">
        <v>4</v>
      </c>
      <c r="AV90" s="21">
        <v>9</v>
      </c>
      <c r="AW90" s="21">
        <v>4</v>
      </c>
      <c r="AX90" s="21">
        <v>4</v>
      </c>
      <c r="AY90" s="21">
        <v>4</v>
      </c>
      <c r="AZ90" s="21">
        <v>4</v>
      </c>
      <c r="BA90" s="21">
        <v>4</v>
      </c>
      <c r="BB90" s="21">
        <v>4</v>
      </c>
      <c r="BC90" s="21">
        <v>4</v>
      </c>
      <c r="BD90" s="20">
        <v>1</v>
      </c>
      <c r="BE90" s="20">
        <v>2</v>
      </c>
      <c r="BF90" s="20">
        <v>3</v>
      </c>
      <c r="BG90" s="20">
        <v>1</v>
      </c>
      <c r="BH90" s="20" t="s">
        <v>161</v>
      </c>
      <c r="BI90" s="20" t="s">
        <v>139</v>
      </c>
      <c r="BJ90" s="21">
        <v>3</v>
      </c>
      <c r="BK90" s="20">
        <v>3</v>
      </c>
      <c r="BL90" s="22" t="s">
        <v>162</v>
      </c>
      <c r="BM90" s="20">
        <v>1</v>
      </c>
    </row>
    <row r="91" spans="2:65" ht="15.75" customHeight="1">
      <c r="B91" s="11">
        <v>86</v>
      </c>
      <c r="C91" s="12">
        <v>45880</v>
      </c>
      <c r="D91" s="19" t="s">
        <v>135</v>
      </c>
      <c r="E91" s="19" t="s">
        <v>63</v>
      </c>
      <c r="F91" s="19" t="s">
        <v>136</v>
      </c>
      <c r="G91" s="20" t="s">
        <v>137</v>
      </c>
      <c r="H91" s="20">
        <v>1</v>
      </c>
      <c r="I91" s="20">
        <v>1</v>
      </c>
      <c r="J91" s="20">
        <v>1</v>
      </c>
      <c r="K91" s="20">
        <v>0</v>
      </c>
      <c r="L91" s="20">
        <v>0</v>
      </c>
      <c r="M91" s="20">
        <v>0</v>
      </c>
      <c r="N91" s="20">
        <v>0</v>
      </c>
      <c r="O91" s="20">
        <v>0</v>
      </c>
      <c r="P91" s="20">
        <v>0</v>
      </c>
      <c r="Q91" s="20">
        <v>1</v>
      </c>
      <c r="R91" s="20">
        <v>0</v>
      </c>
      <c r="S91" s="20">
        <v>0</v>
      </c>
      <c r="T91" s="20">
        <v>0</v>
      </c>
      <c r="U91" s="20">
        <v>0</v>
      </c>
      <c r="V91" s="20">
        <v>1</v>
      </c>
      <c r="W91" s="20">
        <v>0</v>
      </c>
      <c r="X91" s="20">
        <v>0</v>
      </c>
      <c r="Y91" s="20">
        <v>0</v>
      </c>
      <c r="Z91" s="21">
        <v>4</v>
      </c>
      <c r="AA91" s="21">
        <v>4</v>
      </c>
      <c r="AB91" s="21">
        <v>4</v>
      </c>
      <c r="AC91" s="21">
        <v>4</v>
      </c>
      <c r="AD91" s="21">
        <v>4</v>
      </c>
      <c r="AE91" s="21">
        <v>4</v>
      </c>
      <c r="AF91" s="21">
        <v>4</v>
      </c>
      <c r="AG91" s="21">
        <v>4</v>
      </c>
      <c r="AH91" s="21">
        <v>4</v>
      </c>
      <c r="AI91" s="21">
        <v>4</v>
      </c>
      <c r="AJ91" s="21">
        <v>4</v>
      </c>
      <c r="AK91" s="21">
        <v>4</v>
      </c>
      <c r="AL91" s="21">
        <v>9</v>
      </c>
      <c r="AM91" s="21">
        <v>9</v>
      </c>
      <c r="AN91" s="21">
        <v>9</v>
      </c>
      <c r="AO91" s="21">
        <v>9</v>
      </c>
      <c r="AP91" s="21">
        <v>9</v>
      </c>
      <c r="AQ91" s="21">
        <v>9</v>
      </c>
      <c r="AR91" s="21">
        <v>9</v>
      </c>
      <c r="AS91" s="21">
        <v>9</v>
      </c>
      <c r="AT91" s="21">
        <v>9</v>
      </c>
      <c r="AU91" s="21">
        <v>4</v>
      </c>
      <c r="AV91" s="21">
        <v>9</v>
      </c>
      <c r="AW91" s="21">
        <v>4</v>
      </c>
      <c r="AX91" s="21">
        <v>4</v>
      </c>
      <c r="AY91" s="21">
        <v>4</v>
      </c>
      <c r="AZ91" s="21">
        <v>4</v>
      </c>
      <c r="BA91" s="21">
        <v>4</v>
      </c>
      <c r="BB91" s="21">
        <v>4</v>
      </c>
      <c r="BC91" s="21">
        <v>4</v>
      </c>
      <c r="BD91" s="20">
        <v>2</v>
      </c>
      <c r="BE91" s="20">
        <v>1</v>
      </c>
      <c r="BF91" s="20">
        <v>4</v>
      </c>
      <c r="BG91" s="20">
        <v>1</v>
      </c>
      <c r="BH91" s="20" t="s">
        <v>142</v>
      </c>
      <c r="BI91" s="20" t="s">
        <v>139</v>
      </c>
      <c r="BJ91" s="21">
        <v>3</v>
      </c>
      <c r="BK91" s="20">
        <v>3</v>
      </c>
      <c r="BL91" s="23" t="s">
        <v>163</v>
      </c>
      <c r="BM91" s="20">
        <v>1</v>
      </c>
    </row>
    <row r="92" spans="2:65" ht="15.75" customHeight="1">
      <c r="B92" s="11">
        <v>87</v>
      </c>
      <c r="C92" s="12">
        <v>45873</v>
      </c>
      <c r="D92" s="19" t="s">
        <v>135</v>
      </c>
      <c r="E92" s="19" t="s">
        <v>63</v>
      </c>
      <c r="F92" s="19" t="s">
        <v>136</v>
      </c>
      <c r="G92" s="20" t="s">
        <v>137</v>
      </c>
      <c r="H92" s="20">
        <v>1</v>
      </c>
      <c r="I92" s="20">
        <v>1</v>
      </c>
      <c r="J92" s="20">
        <v>0</v>
      </c>
      <c r="K92" s="20">
        <v>1</v>
      </c>
      <c r="L92" s="20">
        <v>0</v>
      </c>
      <c r="M92" s="20">
        <v>0</v>
      </c>
      <c r="N92" s="20">
        <v>0</v>
      </c>
      <c r="O92" s="20">
        <v>0</v>
      </c>
      <c r="P92" s="20">
        <v>0</v>
      </c>
      <c r="Q92" s="20">
        <v>0</v>
      </c>
      <c r="R92" s="20">
        <v>0</v>
      </c>
      <c r="S92" s="20">
        <v>1</v>
      </c>
      <c r="T92" s="20">
        <v>0</v>
      </c>
      <c r="U92" s="20">
        <v>0</v>
      </c>
      <c r="V92" s="20">
        <v>1</v>
      </c>
      <c r="W92" s="20">
        <v>0</v>
      </c>
      <c r="X92" s="20">
        <v>0</v>
      </c>
      <c r="Y92" s="20">
        <v>0</v>
      </c>
      <c r="Z92" s="21">
        <v>4</v>
      </c>
      <c r="AA92" s="21">
        <v>4</v>
      </c>
      <c r="AB92" s="21">
        <v>4</v>
      </c>
      <c r="AC92" s="21">
        <v>4</v>
      </c>
      <c r="AD92" s="21">
        <v>4</v>
      </c>
      <c r="AE92" s="21">
        <v>4</v>
      </c>
      <c r="AF92" s="21">
        <v>4</v>
      </c>
      <c r="AG92" s="21">
        <v>4</v>
      </c>
      <c r="AH92" s="21">
        <v>4</v>
      </c>
      <c r="AI92" s="21">
        <v>4</v>
      </c>
      <c r="AJ92" s="21">
        <v>4</v>
      </c>
      <c r="AK92" s="21">
        <v>4</v>
      </c>
      <c r="AL92" s="21">
        <v>9</v>
      </c>
      <c r="AM92" s="21">
        <v>9</v>
      </c>
      <c r="AN92" s="21">
        <v>9</v>
      </c>
      <c r="AO92" s="21">
        <v>9</v>
      </c>
      <c r="AP92" s="21">
        <v>9</v>
      </c>
      <c r="AQ92" s="21">
        <v>9</v>
      </c>
      <c r="AR92" s="21">
        <v>9</v>
      </c>
      <c r="AS92" s="21">
        <v>9</v>
      </c>
      <c r="AT92" s="21">
        <v>9</v>
      </c>
      <c r="AU92" s="21">
        <v>4</v>
      </c>
      <c r="AV92" s="21">
        <v>9</v>
      </c>
      <c r="AW92" s="21">
        <v>4</v>
      </c>
      <c r="AX92" s="21">
        <v>4</v>
      </c>
      <c r="AY92" s="21">
        <v>4</v>
      </c>
      <c r="AZ92" s="21">
        <v>4</v>
      </c>
      <c r="BA92" s="21">
        <v>4</v>
      </c>
      <c r="BB92" s="21">
        <v>4</v>
      </c>
      <c r="BC92" s="21">
        <v>4</v>
      </c>
      <c r="BD92" s="20">
        <v>2</v>
      </c>
      <c r="BE92" s="20">
        <v>2</v>
      </c>
      <c r="BF92" s="20">
        <v>3</v>
      </c>
      <c r="BG92" s="20">
        <v>1</v>
      </c>
      <c r="BH92" s="20"/>
      <c r="BI92" s="20" t="s">
        <v>139</v>
      </c>
      <c r="BJ92" s="21">
        <v>4</v>
      </c>
      <c r="BK92" s="20">
        <v>2</v>
      </c>
      <c r="BL92" s="22" t="s">
        <v>164</v>
      </c>
      <c r="BM92" s="20">
        <v>1</v>
      </c>
    </row>
    <row r="93" spans="2:65" ht="15.75" customHeight="1">
      <c r="B93" s="11">
        <v>88</v>
      </c>
      <c r="C93" s="12">
        <v>45873</v>
      </c>
      <c r="D93" s="19" t="s">
        <v>135</v>
      </c>
      <c r="E93" s="19" t="s">
        <v>63</v>
      </c>
      <c r="F93" s="19" t="s">
        <v>136</v>
      </c>
      <c r="G93" s="20" t="s">
        <v>137</v>
      </c>
      <c r="H93" s="20">
        <v>1</v>
      </c>
      <c r="I93" s="20">
        <v>1</v>
      </c>
      <c r="J93" s="20">
        <v>1</v>
      </c>
      <c r="K93" s="20">
        <v>1</v>
      </c>
      <c r="L93" s="20">
        <v>1</v>
      </c>
      <c r="M93" s="20">
        <v>0</v>
      </c>
      <c r="N93" s="20">
        <v>0</v>
      </c>
      <c r="O93" s="20">
        <v>0</v>
      </c>
      <c r="P93" s="20">
        <v>0</v>
      </c>
      <c r="Q93" s="20">
        <v>0</v>
      </c>
      <c r="R93" s="20">
        <v>1</v>
      </c>
      <c r="S93" s="20">
        <v>0</v>
      </c>
      <c r="T93" s="20">
        <v>0</v>
      </c>
      <c r="U93" s="20">
        <v>0</v>
      </c>
      <c r="V93" s="20">
        <v>1</v>
      </c>
      <c r="W93" s="20">
        <v>0</v>
      </c>
      <c r="X93" s="20">
        <v>0</v>
      </c>
      <c r="Y93" s="20">
        <v>0</v>
      </c>
      <c r="Z93" s="21">
        <v>4</v>
      </c>
      <c r="AA93" s="21">
        <v>4</v>
      </c>
      <c r="AB93" s="21">
        <v>4</v>
      </c>
      <c r="AC93" s="21">
        <v>4</v>
      </c>
      <c r="AD93" s="21">
        <v>4</v>
      </c>
      <c r="AE93" s="21">
        <v>4</v>
      </c>
      <c r="AF93" s="21">
        <v>4</v>
      </c>
      <c r="AG93" s="21">
        <v>4</v>
      </c>
      <c r="AH93" s="21">
        <v>4</v>
      </c>
      <c r="AI93" s="21">
        <v>4</v>
      </c>
      <c r="AJ93" s="21">
        <v>4</v>
      </c>
      <c r="AK93" s="21">
        <v>4</v>
      </c>
      <c r="AL93" s="21">
        <v>9</v>
      </c>
      <c r="AM93" s="21">
        <v>9</v>
      </c>
      <c r="AN93" s="21">
        <v>9</v>
      </c>
      <c r="AO93" s="21">
        <v>9</v>
      </c>
      <c r="AP93" s="21">
        <v>9</v>
      </c>
      <c r="AQ93" s="21">
        <v>9</v>
      </c>
      <c r="AR93" s="21">
        <v>9</v>
      </c>
      <c r="AS93" s="21">
        <v>9</v>
      </c>
      <c r="AT93" s="21">
        <v>9</v>
      </c>
      <c r="AU93" s="21">
        <v>9</v>
      </c>
      <c r="AV93" s="21">
        <v>9</v>
      </c>
      <c r="AW93" s="21">
        <v>9</v>
      </c>
      <c r="AX93" s="21">
        <v>9</v>
      </c>
      <c r="AY93" s="21">
        <v>9</v>
      </c>
      <c r="AZ93" s="21">
        <v>9</v>
      </c>
      <c r="BA93" s="21">
        <v>9</v>
      </c>
      <c r="BB93" s="21">
        <v>9</v>
      </c>
      <c r="BC93" s="21">
        <v>9</v>
      </c>
      <c r="BD93" s="20">
        <v>2</v>
      </c>
      <c r="BE93" s="20">
        <v>1</v>
      </c>
      <c r="BF93" s="20">
        <v>2</v>
      </c>
      <c r="BG93" s="20">
        <v>1</v>
      </c>
      <c r="BH93" s="20" t="s">
        <v>142</v>
      </c>
      <c r="BI93" s="20" t="s">
        <v>139</v>
      </c>
      <c r="BJ93" s="21">
        <v>4</v>
      </c>
      <c r="BK93" s="20">
        <v>2</v>
      </c>
      <c r="BL93" s="22" t="s">
        <v>165</v>
      </c>
      <c r="BM93" s="20">
        <v>1</v>
      </c>
    </row>
    <row r="94" spans="2:65" ht="15.75" customHeight="1">
      <c r="B94" s="11">
        <v>89</v>
      </c>
      <c r="C94" s="12">
        <v>45873</v>
      </c>
      <c r="D94" s="19" t="s">
        <v>135</v>
      </c>
      <c r="E94" s="19" t="s">
        <v>63</v>
      </c>
      <c r="F94" s="19" t="s">
        <v>136</v>
      </c>
      <c r="G94" s="20" t="s">
        <v>137</v>
      </c>
      <c r="H94" s="20">
        <v>1</v>
      </c>
      <c r="I94" s="20">
        <v>1</v>
      </c>
      <c r="J94" s="20">
        <v>1</v>
      </c>
      <c r="K94" s="20">
        <v>1</v>
      </c>
      <c r="L94" s="20">
        <v>0</v>
      </c>
      <c r="M94" s="20">
        <v>0</v>
      </c>
      <c r="N94" s="20">
        <v>0</v>
      </c>
      <c r="O94" s="20">
        <v>0</v>
      </c>
      <c r="P94" s="20">
        <v>1</v>
      </c>
      <c r="Q94" s="20">
        <v>0</v>
      </c>
      <c r="R94" s="20">
        <v>1</v>
      </c>
      <c r="S94" s="20">
        <v>0</v>
      </c>
      <c r="T94" s="20">
        <v>0</v>
      </c>
      <c r="U94" s="20">
        <v>0</v>
      </c>
      <c r="V94" s="20">
        <v>1</v>
      </c>
      <c r="W94" s="20">
        <v>0</v>
      </c>
      <c r="X94" s="20">
        <v>0</v>
      </c>
      <c r="Y94" s="20">
        <v>0</v>
      </c>
      <c r="Z94" s="21">
        <v>4</v>
      </c>
      <c r="AA94" s="21">
        <v>4</v>
      </c>
      <c r="AB94" s="21">
        <v>4</v>
      </c>
      <c r="AC94" s="21">
        <v>4</v>
      </c>
      <c r="AD94" s="21">
        <v>4</v>
      </c>
      <c r="AE94" s="21">
        <v>4</v>
      </c>
      <c r="AF94" s="21">
        <v>4</v>
      </c>
      <c r="AG94" s="21">
        <v>4</v>
      </c>
      <c r="AH94" s="21">
        <v>4</v>
      </c>
      <c r="AI94" s="21">
        <v>4</v>
      </c>
      <c r="AJ94" s="21">
        <v>4</v>
      </c>
      <c r="AK94" s="21">
        <v>4</v>
      </c>
      <c r="AL94" s="21">
        <v>9</v>
      </c>
      <c r="AM94" s="21">
        <v>9</v>
      </c>
      <c r="AN94" s="21">
        <v>9</v>
      </c>
      <c r="AO94" s="21">
        <v>9</v>
      </c>
      <c r="AP94" s="21">
        <v>9</v>
      </c>
      <c r="AQ94" s="21">
        <v>9</v>
      </c>
      <c r="AR94" s="21">
        <v>9</v>
      </c>
      <c r="AS94" s="21">
        <v>9</v>
      </c>
      <c r="AT94" s="21">
        <v>9</v>
      </c>
      <c r="AU94" s="21">
        <v>4</v>
      </c>
      <c r="AV94" s="21">
        <v>9</v>
      </c>
      <c r="AW94" s="21">
        <v>4</v>
      </c>
      <c r="AX94" s="21">
        <v>4</v>
      </c>
      <c r="AY94" s="21">
        <v>4</v>
      </c>
      <c r="AZ94" s="21">
        <v>4</v>
      </c>
      <c r="BA94" s="21">
        <v>4</v>
      </c>
      <c r="BB94" s="21">
        <v>4</v>
      </c>
      <c r="BC94" s="21">
        <v>4</v>
      </c>
      <c r="BD94" s="20">
        <v>1</v>
      </c>
      <c r="BE94" s="20">
        <v>2</v>
      </c>
      <c r="BF94" s="20">
        <v>3</v>
      </c>
      <c r="BG94" s="20">
        <v>9</v>
      </c>
      <c r="BH94" s="20"/>
      <c r="BI94" s="20"/>
      <c r="BJ94" s="21">
        <v>4</v>
      </c>
      <c r="BK94" s="20">
        <v>4</v>
      </c>
      <c r="BL94" s="23" t="s">
        <v>166</v>
      </c>
      <c r="BM94" s="20">
        <v>1</v>
      </c>
    </row>
    <row r="95" spans="2:65" ht="15.75" customHeight="1">
      <c r="B95" s="11">
        <v>90</v>
      </c>
      <c r="C95" s="12">
        <v>45873</v>
      </c>
      <c r="D95" s="19" t="s">
        <v>135</v>
      </c>
      <c r="E95" s="19" t="s">
        <v>63</v>
      </c>
      <c r="F95" s="19" t="s">
        <v>136</v>
      </c>
      <c r="G95" s="20" t="s">
        <v>137</v>
      </c>
      <c r="H95" s="20">
        <v>1</v>
      </c>
      <c r="I95" s="20">
        <v>1</v>
      </c>
      <c r="J95" s="20">
        <v>1</v>
      </c>
      <c r="K95" s="20">
        <v>1</v>
      </c>
      <c r="L95" s="20">
        <v>0</v>
      </c>
      <c r="M95" s="20">
        <v>0</v>
      </c>
      <c r="N95" s="20">
        <v>0</v>
      </c>
      <c r="O95" s="20">
        <v>0</v>
      </c>
      <c r="P95" s="20">
        <v>1</v>
      </c>
      <c r="Q95" s="20">
        <v>0</v>
      </c>
      <c r="R95" s="20">
        <v>1</v>
      </c>
      <c r="S95" s="20">
        <v>0</v>
      </c>
      <c r="T95" s="20">
        <v>0</v>
      </c>
      <c r="U95" s="20">
        <v>0</v>
      </c>
      <c r="V95" s="20">
        <v>1</v>
      </c>
      <c r="W95" s="20">
        <v>0</v>
      </c>
      <c r="X95" s="20">
        <v>0</v>
      </c>
      <c r="Y95" s="20">
        <v>0</v>
      </c>
      <c r="Z95" s="21">
        <v>4</v>
      </c>
      <c r="AA95" s="21">
        <v>4</v>
      </c>
      <c r="AB95" s="21">
        <v>4</v>
      </c>
      <c r="AC95" s="21">
        <v>4</v>
      </c>
      <c r="AD95" s="21">
        <v>4</v>
      </c>
      <c r="AE95" s="21">
        <v>4</v>
      </c>
      <c r="AF95" s="21">
        <v>4</v>
      </c>
      <c r="AG95" s="21">
        <v>4</v>
      </c>
      <c r="AH95" s="21">
        <v>4</v>
      </c>
      <c r="AI95" s="21">
        <v>4</v>
      </c>
      <c r="AJ95" s="21">
        <v>4</v>
      </c>
      <c r="AK95" s="21">
        <v>4</v>
      </c>
      <c r="AL95" s="21">
        <v>9</v>
      </c>
      <c r="AM95" s="21">
        <v>9</v>
      </c>
      <c r="AN95" s="21">
        <v>9</v>
      </c>
      <c r="AO95" s="21">
        <v>9</v>
      </c>
      <c r="AP95" s="21">
        <v>9</v>
      </c>
      <c r="AQ95" s="21">
        <v>9</v>
      </c>
      <c r="AR95" s="21">
        <v>9</v>
      </c>
      <c r="AS95" s="21">
        <v>9</v>
      </c>
      <c r="AT95" s="21">
        <v>9</v>
      </c>
      <c r="AU95" s="21">
        <v>4</v>
      </c>
      <c r="AV95" s="21">
        <v>9</v>
      </c>
      <c r="AW95" s="21">
        <v>4</v>
      </c>
      <c r="AX95" s="21">
        <v>4</v>
      </c>
      <c r="AY95" s="21">
        <v>4</v>
      </c>
      <c r="AZ95" s="21">
        <v>4</v>
      </c>
      <c r="BA95" s="21">
        <v>4</v>
      </c>
      <c r="BB95" s="21">
        <v>4</v>
      </c>
      <c r="BC95" s="21">
        <v>4</v>
      </c>
      <c r="BD95" s="20">
        <v>1</v>
      </c>
      <c r="BE95" s="20">
        <v>1</v>
      </c>
      <c r="BF95" s="20">
        <v>2</v>
      </c>
      <c r="BG95" s="20">
        <v>1</v>
      </c>
      <c r="BH95" s="20"/>
      <c r="BI95" s="20"/>
      <c r="BJ95" s="21">
        <v>4</v>
      </c>
      <c r="BK95" s="20">
        <v>4</v>
      </c>
      <c r="BL95" s="22" t="s">
        <v>167</v>
      </c>
      <c r="BM95" s="20">
        <v>1</v>
      </c>
    </row>
    <row r="96" spans="2:65" ht="15.75" customHeight="1">
      <c r="B96" s="11">
        <v>91</v>
      </c>
      <c r="C96" s="12">
        <v>45882</v>
      </c>
      <c r="D96" s="19" t="s">
        <v>135</v>
      </c>
      <c r="E96" s="19" t="s">
        <v>63</v>
      </c>
      <c r="F96" s="19" t="s">
        <v>136</v>
      </c>
      <c r="G96" s="20" t="s">
        <v>137</v>
      </c>
      <c r="H96" s="20">
        <v>1</v>
      </c>
      <c r="I96" s="20">
        <v>1</v>
      </c>
      <c r="J96" s="20">
        <v>0</v>
      </c>
      <c r="K96" s="20">
        <v>1</v>
      </c>
      <c r="L96" s="20">
        <v>0</v>
      </c>
      <c r="M96" s="20">
        <v>0</v>
      </c>
      <c r="N96" s="20">
        <v>0</v>
      </c>
      <c r="O96" s="20">
        <v>0</v>
      </c>
      <c r="P96" s="20">
        <v>0</v>
      </c>
      <c r="Q96" s="20">
        <v>0</v>
      </c>
      <c r="R96" s="20">
        <v>1</v>
      </c>
      <c r="S96" s="20">
        <v>0</v>
      </c>
      <c r="T96" s="20">
        <v>0</v>
      </c>
      <c r="U96" s="20">
        <v>0</v>
      </c>
      <c r="V96" s="20">
        <v>1</v>
      </c>
      <c r="W96" s="20">
        <v>0</v>
      </c>
      <c r="X96" s="20">
        <v>0</v>
      </c>
      <c r="Y96" s="20">
        <v>0</v>
      </c>
      <c r="Z96" s="21">
        <v>4</v>
      </c>
      <c r="AA96" s="21">
        <v>3</v>
      </c>
      <c r="AB96" s="21">
        <v>4</v>
      </c>
      <c r="AC96" s="21">
        <v>4</v>
      </c>
      <c r="AD96" s="21">
        <v>3</v>
      </c>
      <c r="AE96" s="21">
        <v>4</v>
      </c>
      <c r="AF96" s="21">
        <v>2</v>
      </c>
      <c r="AG96" s="21">
        <v>4</v>
      </c>
      <c r="AH96" s="21">
        <v>4</v>
      </c>
      <c r="AI96" s="21">
        <v>4</v>
      </c>
      <c r="AJ96" s="21">
        <v>9</v>
      </c>
      <c r="AK96" s="21">
        <v>4</v>
      </c>
      <c r="AL96" s="21">
        <v>9</v>
      </c>
      <c r="AM96" s="21">
        <v>9</v>
      </c>
      <c r="AN96" s="21">
        <v>9</v>
      </c>
      <c r="AO96" s="21">
        <v>9</v>
      </c>
      <c r="AP96" s="21">
        <v>9</v>
      </c>
      <c r="AQ96" s="21">
        <v>9</v>
      </c>
      <c r="AR96" s="21">
        <v>9</v>
      </c>
      <c r="AS96" s="21">
        <v>9</v>
      </c>
      <c r="AT96" s="21">
        <v>9</v>
      </c>
      <c r="AU96" s="21">
        <v>9</v>
      </c>
      <c r="AV96" s="21">
        <v>9</v>
      </c>
      <c r="AW96" s="21">
        <v>9</v>
      </c>
      <c r="AX96" s="21">
        <v>4</v>
      </c>
      <c r="AY96" s="21">
        <v>4</v>
      </c>
      <c r="AZ96" s="21">
        <v>4</v>
      </c>
      <c r="BA96" s="21">
        <v>4</v>
      </c>
      <c r="BB96" s="21">
        <v>4</v>
      </c>
      <c r="BC96" s="21">
        <v>4</v>
      </c>
      <c r="BD96" s="20">
        <v>3</v>
      </c>
      <c r="BE96" s="20">
        <v>2</v>
      </c>
      <c r="BF96" s="20">
        <v>1</v>
      </c>
      <c r="BG96" s="20">
        <v>1</v>
      </c>
      <c r="BH96" s="20" t="s">
        <v>154</v>
      </c>
      <c r="BI96" s="20" t="s">
        <v>139</v>
      </c>
      <c r="BJ96" s="21">
        <v>2</v>
      </c>
      <c r="BK96" s="20">
        <v>2</v>
      </c>
      <c r="BL96" s="22" t="s">
        <v>168</v>
      </c>
      <c r="BM96" s="20">
        <v>1</v>
      </c>
    </row>
    <row r="97" spans="2:65" ht="15.75" customHeight="1">
      <c r="B97" s="11">
        <v>92</v>
      </c>
      <c r="C97" s="12">
        <v>45870</v>
      </c>
      <c r="D97" s="19" t="s">
        <v>135</v>
      </c>
      <c r="E97" s="19" t="s">
        <v>63</v>
      </c>
      <c r="F97" s="19" t="s">
        <v>136</v>
      </c>
      <c r="G97" s="20" t="s">
        <v>137</v>
      </c>
      <c r="H97" s="20">
        <v>1</v>
      </c>
      <c r="I97" s="20">
        <v>1</v>
      </c>
      <c r="J97" s="20">
        <v>1</v>
      </c>
      <c r="K97" s="20">
        <v>0</v>
      </c>
      <c r="L97" s="20">
        <v>0</v>
      </c>
      <c r="M97" s="20">
        <v>0</v>
      </c>
      <c r="N97" s="20">
        <v>0</v>
      </c>
      <c r="O97" s="20">
        <v>0</v>
      </c>
      <c r="P97" s="20">
        <v>0</v>
      </c>
      <c r="Q97" s="20">
        <v>0</v>
      </c>
      <c r="R97" s="20">
        <v>1</v>
      </c>
      <c r="S97" s="20">
        <v>0</v>
      </c>
      <c r="T97" s="20">
        <v>0</v>
      </c>
      <c r="U97" s="20">
        <v>0</v>
      </c>
      <c r="V97" s="20">
        <v>1</v>
      </c>
      <c r="W97" s="20">
        <v>0</v>
      </c>
      <c r="X97" s="20">
        <v>0</v>
      </c>
      <c r="Y97" s="20">
        <v>0</v>
      </c>
      <c r="Z97" s="21">
        <v>4</v>
      </c>
      <c r="AA97" s="21">
        <v>4</v>
      </c>
      <c r="AB97" s="21">
        <v>4</v>
      </c>
      <c r="AC97" s="21">
        <v>4</v>
      </c>
      <c r="AD97" s="21">
        <v>4</v>
      </c>
      <c r="AE97" s="21">
        <v>4</v>
      </c>
      <c r="AF97" s="21">
        <v>4</v>
      </c>
      <c r="AG97" s="21">
        <v>4</v>
      </c>
      <c r="AH97" s="21">
        <v>9</v>
      </c>
      <c r="AI97" s="21">
        <v>9</v>
      </c>
      <c r="AJ97" s="21">
        <v>9</v>
      </c>
      <c r="AK97" s="21">
        <v>9</v>
      </c>
      <c r="AL97" s="21">
        <v>9</v>
      </c>
      <c r="AM97" s="21">
        <v>9</v>
      </c>
      <c r="AN97" s="21">
        <v>9</v>
      </c>
      <c r="AO97" s="21">
        <v>9</v>
      </c>
      <c r="AP97" s="21">
        <v>9</v>
      </c>
      <c r="AQ97" s="21">
        <v>9</v>
      </c>
      <c r="AR97" s="21">
        <v>9</v>
      </c>
      <c r="AS97" s="21">
        <v>9</v>
      </c>
      <c r="AT97" s="21">
        <v>9</v>
      </c>
      <c r="AU97" s="21">
        <v>4</v>
      </c>
      <c r="AV97" s="21">
        <v>9</v>
      </c>
      <c r="AW97" s="21">
        <v>4</v>
      </c>
      <c r="AX97" s="21">
        <v>4</v>
      </c>
      <c r="AY97" s="21">
        <v>4</v>
      </c>
      <c r="AZ97" s="21">
        <v>4</v>
      </c>
      <c r="BA97" s="21">
        <v>4</v>
      </c>
      <c r="BB97" s="21">
        <v>4</v>
      </c>
      <c r="BC97" s="21">
        <v>4</v>
      </c>
      <c r="BD97" s="20">
        <v>2</v>
      </c>
      <c r="BE97" s="20">
        <v>2</v>
      </c>
      <c r="BF97" s="20">
        <v>3</v>
      </c>
      <c r="BG97" s="20">
        <v>1</v>
      </c>
      <c r="BH97" s="20" t="s">
        <v>148</v>
      </c>
      <c r="BI97" s="20" t="s">
        <v>139</v>
      </c>
      <c r="BJ97" s="21">
        <v>5</v>
      </c>
      <c r="BK97" s="20">
        <v>7</v>
      </c>
      <c r="BL97" s="22" t="s">
        <v>169</v>
      </c>
      <c r="BM97" s="20">
        <v>1</v>
      </c>
    </row>
    <row r="98" spans="2:65" ht="15.75" customHeight="1">
      <c r="B98" s="11">
        <v>93</v>
      </c>
      <c r="C98" s="12">
        <v>45870</v>
      </c>
      <c r="D98" s="19" t="s">
        <v>135</v>
      </c>
      <c r="E98" s="19" t="s">
        <v>63</v>
      </c>
      <c r="F98" s="19" t="s">
        <v>136</v>
      </c>
      <c r="G98" s="20" t="s">
        <v>137</v>
      </c>
      <c r="H98" s="20">
        <v>1</v>
      </c>
      <c r="I98" s="20">
        <v>1</v>
      </c>
      <c r="J98" s="20">
        <v>1</v>
      </c>
      <c r="K98" s="20">
        <v>0</v>
      </c>
      <c r="L98" s="20">
        <v>0</v>
      </c>
      <c r="M98" s="20">
        <v>0</v>
      </c>
      <c r="N98" s="20">
        <v>0</v>
      </c>
      <c r="O98" s="20">
        <v>0</v>
      </c>
      <c r="P98" s="20">
        <v>1</v>
      </c>
      <c r="Q98" s="20">
        <v>0</v>
      </c>
      <c r="R98" s="20">
        <v>1</v>
      </c>
      <c r="S98" s="20">
        <v>0</v>
      </c>
      <c r="T98" s="20">
        <v>0</v>
      </c>
      <c r="U98" s="20">
        <v>0</v>
      </c>
      <c r="V98" s="20">
        <v>1</v>
      </c>
      <c r="W98" s="20">
        <v>0</v>
      </c>
      <c r="X98" s="20">
        <v>0</v>
      </c>
      <c r="Y98" s="20">
        <v>0</v>
      </c>
      <c r="Z98" s="21">
        <v>4</v>
      </c>
      <c r="AA98" s="21">
        <v>4</v>
      </c>
      <c r="AB98" s="21">
        <v>4</v>
      </c>
      <c r="AC98" s="21">
        <v>4</v>
      </c>
      <c r="AD98" s="21">
        <v>4</v>
      </c>
      <c r="AE98" s="21">
        <v>4</v>
      </c>
      <c r="AF98" s="21">
        <v>4</v>
      </c>
      <c r="AG98" s="21">
        <v>4</v>
      </c>
      <c r="AH98" s="21">
        <v>4</v>
      </c>
      <c r="AI98" s="21">
        <v>4</v>
      </c>
      <c r="AJ98" s="21">
        <v>4</v>
      </c>
      <c r="AK98" s="21">
        <v>4</v>
      </c>
      <c r="AL98" s="21">
        <v>9</v>
      </c>
      <c r="AM98" s="21">
        <v>9</v>
      </c>
      <c r="AN98" s="21">
        <v>9</v>
      </c>
      <c r="AO98" s="21">
        <v>9</v>
      </c>
      <c r="AP98" s="21">
        <v>9</v>
      </c>
      <c r="AQ98" s="21">
        <v>9</v>
      </c>
      <c r="AR98" s="21">
        <v>9</v>
      </c>
      <c r="AS98" s="21">
        <v>9</v>
      </c>
      <c r="AT98" s="21">
        <v>9</v>
      </c>
      <c r="AU98" s="21">
        <v>4</v>
      </c>
      <c r="AV98" s="21">
        <v>9</v>
      </c>
      <c r="AW98" s="21">
        <v>4</v>
      </c>
      <c r="AX98" s="21">
        <v>4</v>
      </c>
      <c r="AY98" s="21">
        <v>4</v>
      </c>
      <c r="AZ98" s="21">
        <v>4</v>
      </c>
      <c r="BA98" s="21">
        <v>4</v>
      </c>
      <c r="BB98" s="21">
        <v>4</v>
      </c>
      <c r="BC98" s="21">
        <v>4</v>
      </c>
      <c r="BD98" s="20">
        <v>2</v>
      </c>
      <c r="BE98" s="20">
        <v>1</v>
      </c>
      <c r="BF98" s="20">
        <v>3</v>
      </c>
      <c r="BG98" s="20">
        <v>1</v>
      </c>
      <c r="BH98" s="20" t="s">
        <v>170</v>
      </c>
      <c r="BI98" s="20" t="s">
        <v>139</v>
      </c>
      <c r="BJ98" s="21">
        <v>2</v>
      </c>
      <c r="BK98" s="20">
        <v>3</v>
      </c>
      <c r="BL98" s="22" t="s">
        <v>140</v>
      </c>
      <c r="BM98" s="20">
        <v>0</v>
      </c>
    </row>
    <row r="99" spans="2:65" ht="15.75" customHeight="1">
      <c r="B99" s="11">
        <v>94</v>
      </c>
      <c r="C99" s="12">
        <v>45870</v>
      </c>
      <c r="D99" s="19" t="s">
        <v>135</v>
      </c>
      <c r="E99" s="19" t="s">
        <v>63</v>
      </c>
      <c r="F99" s="19" t="s">
        <v>136</v>
      </c>
      <c r="G99" s="20" t="s">
        <v>137</v>
      </c>
      <c r="H99" s="20">
        <v>1</v>
      </c>
      <c r="I99" s="20">
        <v>1</v>
      </c>
      <c r="J99" s="20">
        <v>1</v>
      </c>
      <c r="K99" s="20">
        <v>0</v>
      </c>
      <c r="L99" s="20">
        <v>0</v>
      </c>
      <c r="M99" s="20">
        <v>0</v>
      </c>
      <c r="N99" s="20">
        <v>0</v>
      </c>
      <c r="O99" s="20">
        <v>0</v>
      </c>
      <c r="P99" s="20">
        <v>1</v>
      </c>
      <c r="Q99" s="20">
        <v>0</v>
      </c>
      <c r="R99" s="20">
        <v>1</v>
      </c>
      <c r="S99" s="20">
        <v>0</v>
      </c>
      <c r="T99" s="20">
        <v>0</v>
      </c>
      <c r="U99" s="20">
        <v>0</v>
      </c>
      <c r="V99" s="20">
        <v>1</v>
      </c>
      <c r="W99" s="20">
        <v>0</v>
      </c>
      <c r="X99" s="20">
        <v>0</v>
      </c>
      <c r="Y99" s="20">
        <v>0</v>
      </c>
      <c r="Z99" s="21">
        <v>4</v>
      </c>
      <c r="AA99" s="21">
        <v>3</v>
      </c>
      <c r="AB99" s="21">
        <v>3</v>
      </c>
      <c r="AC99" s="21">
        <v>4</v>
      </c>
      <c r="AD99" s="21">
        <v>4</v>
      </c>
      <c r="AE99" s="21">
        <v>4</v>
      </c>
      <c r="AF99" s="21">
        <v>4</v>
      </c>
      <c r="AG99" s="21">
        <v>4</v>
      </c>
      <c r="AH99" s="21">
        <v>4</v>
      </c>
      <c r="AI99" s="21">
        <v>4</v>
      </c>
      <c r="AJ99" s="21">
        <v>3</v>
      </c>
      <c r="AK99" s="21">
        <v>3</v>
      </c>
      <c r="AL99" s="21">
        <v>9</v>
      </c>
      <c r="AM99" s="21">
        <v>9</v>
      </c>
      <c r="AN99" s="21">
        <v>9</v>
      </c>
      <c r="AO99" s="21">
        <v>9</v>
      </c>
      <c r="AP99" s="21">
        <v>9</v>
      </c>
      <c r="AQ99" s="21">
        <v>9</v>
      </c>
      <c r="AR99" s="21">
        <v>9</v>
      </c>
      <c r="AS99" s="21">
        <v>9</v>
      </c>
      <c r="AT99" s="21">
        <v>9</v>
      </c>
      <c r="AU99" s="21">
        <v>4</v>
      </c>
      <c r="AV99" s="21">
        <v>9</v>
      </c>
      <c r="AW99" s="21">
        <v>3</v>
      </c>
      <c r="AX99" s="21">
        <v>3</v>
      </c>
      <c r="AY99" s="21">
        <v>3</v>
      </c>
      <c r="AZ99" s="21">
        <v>3</v>
      </c>
      <c r="BA99" s="21">
        <v>3</v>
      </c>
      <c r="BB99" s="21">
        <v>3</v>
      </c>
      <c r="BC99" s="21">
        <v>3</v>
      </c>
      <c r="BD99" s="20">
        <v>2</v>
      </c>
      <c r="BE99" s="20">
        <v>2</v>
      </c>
      <c r="BF99" s="20">
        <v>4</v>
      </c>
      <c r="BG99" s="20">
        <v>1</v>
      </c>
      <c r="BH99" s="20" t="s">
        <v>171</v>
      </c>
      <c r="BI99" s="20" t="s">
        <v>139</v>
      </c>
      <c r="BJ99" s="21">
        <v>4</v>
      </c>
      <c r="BK99" s="20">
        <v>5</v>
      </c>
      <c r="BL99" s="22" t="s">
        <v>172</v>
      </c>
      <c r="BM99" s="20">
        <v>1</v>
      </c>
    </row>
    <row r="100" spans="2:65" ht="15.75" customHeight="1">
      <c r="B100" s="11">
        <v>95</v>
      </c>
      <c r="C100" s="12">
        <v>45870</v>
      </c>
      <c r="D100" s="19" t="s">
        <v>135</v>
      </c>
      <c r="E100" s="19" t="s">
        <v>63</v>
      </c>
      <c r="F100" s="19" t="s">
        <v>136</v>
      </c>
      <c r="G100" s="20" t="s">
        <v>137</v>
      </c>
      <c r="H100" s="20">
        <v>1</v>
      </c>
      <c r="I100" s="20">
        <v>1</v>
      </c>
      <c r="J100" s="20">
        <v>1</v>
      </c>
      <c r="K100" s="20">
        <v>0</v>
      </c>
      <c r="L100" s="20">
        <v>0</v>
      </c>
      <c r="M100" s="20">
        <v>0</v>
      </c>
      <c r="N100" s="20">
        <v>0</v>
      </c>
      <c r="O100" s="20">
        <v>1</v>
      </c>
      <c r="P100" s="20">
        <v>1</v>
      </c>
      <c r="Q100" s="20">
        <v>1</v>
      </c>
      <c r="R100" s="20">
        <v>1</v>
      </c>
      <c r="S100" s="20">
        <v>0</v>
      </c>
      <c r="T100" s="20">
        <v>0</v>
      </c>
      <c r="U100" s="20">
        <v>0</v>
      </c>
      <c r="V100" s="20">
        <v>1</v>
      </c>
      <c r="W100" s="20">
        <v>0</v>
      </c>
      <c r="X100" s="20">
        <v>0</v>
      </c>
      <c r="Y100" s="20">
        <v>0</v>
      </c>
      <c r="Z100" s="21">
        <v>4</v>
      </c>
      <c r="AA100" s="21">
        <v>4</v>
      </c>
      <c r="AB100" s="21">
        <v>4</v>
      </c>
      <c r="AC100" s="21">
        <v>4</v>
      </c>
      <c r="AD100" s="21">
        <v>4</v>
      </c>
      <c r="AE100" s="21">
        <v>4</v>
      </c>
      <c r="AF100" s="21">
        <v>4</v>
      </c>
      <c r="AG100" s="21">
        <v>4</v>
      </c>
      <c r="AH100" s="21">
        <v>4</v>
      </c>
      <c r="AI100" s="21">
        <v>4</v>
      </c>
      <c r="AJ100" s="21">
        <v>4</v>
      </c>
      <c r="AK100" s="21">
        <v>4</v>
      </c>
      <c r="AL100" s="21">
        <v>9</v>
      </c>
      <c r="AM100" s="21">
        <v>9</v>
      </c>
      <c r="AN100" s="21">
        <v>9</v>
      </c>
      <c r="AO100" s="21">
        <v>9</v>
      </c>
      <c r="AP100" s="21">
        <v>9</v>
      </c>
      <c r="AQ100" s="21">
        <v>9</v>
      </c>
      <c r="AR100" s="21">
        <v>9</v>
      </c>
      <c r="AS100" s="21">
        <v>9</v>
      </c>
      <c r="AT100" s="21">
        <v>9</v>
      </c>
      <c r="AU100" s="21">
        <v>4</v>
      </c>
      <c r="AV100" s="21">
        <v>9</v>
      </c>
      <c r="AW100" s="21">
        <v>4</v>
      </c>
      <c r="AX100" s="21">
        <v>9</v>
      </c>
      <c r="AY100" s="21">
        <v>4</v>
      </c>
      <c r="AZ100" s="21">
        <v>4</v>
      </c>
      <c r="BA100" s="21">
        <v>4</v>
      </c>
      <c r="BB100" s="21">
        <v>4</v>
      </c>
      <c r="BC100" s="21">
        <v>4</v>
      </c>
      <c r="BD100" s="20">
        <v>2</v>
      </c>
      <c r="BE100" s="20">
        <v>1</v>
      </c>
      <c r="BF100" s="20">
        <v>2</v>
      </c>
      <c r="BG100" s="20">
        <v>1</v>
      </c>
      <c r="BH100" s="20" t="s">
        <v>154</v>
      </c>
      <c r="BI100" s="20" t="s">
        <v>139</v>
      </c>
      <c r="BJ100" s="21">
        <v>4</v>
      </c>
      <c r="BK100" s="20">
        <v>1</v>
      </c>
      <c r="BL100" s="22" t="s">
        <v>173</v>
      </c>
      <c r="BM100" s="20">
        <v>9</v>
      </c>
    </row>
    <row r="101" spans="2:65" ht="15.75" customHeight="1">
      <c r="B101" s="11">
        <v>96</v>
      </c>
      <c r="C101" s="12">
        <v>45870</v>
      </c>
      <c r="D101" s="19" t="s">
        <v>135</v>
      </c>
      <c r="E101" s="19" t="s">
        <v>63</v>
      </c>
      <c r="F101" s="19" t="s">
        <v>136</v>
      </c>
      <c r="G101" s="20" t="s">
        <v>137</v>
      </c>
      <c r="H101" s="20">
        <v>1</v>
      </c>
      <c r="I101" s="20">
        <v>1</v>
      </c>
      <c r="J101" s="20">
        <v>1</v>
      </c>
      <c r="K101" s="20">
        <v>1</v>
      </c>
      <c r="L101" s="20">
        <v>0</v>
      </c>
      <c r="M101" s="20">
        <v>0</v>
      </c>
      <c r="N101" s="20">
        <v>0</v>
      </c>
      <c r="O101" s="20">
        <v>0</v>
      </c>
      <c r="P101" s="20">
        <v>1</v>
      </c>
      <c r="Q101" s="20">
        <v>0</v>
      </c>
      <c r="R101" s="20">
        <v>0</v>
      </c>
      <c r="S101" s="20">
        <v>1</v>
      </c>
      <c r="T101" s="20">
        <v>0</v>
      </c>
      <c r="U101" s="20">
        <v>0</v>
      </c>
      <c r="V101" s="20">
        <v>1</v>
      </c>
      <c r="W101" s="20">
        <v>0</v>
      </c>
      <c r="X101" s="20">
        <v>0</v>
      </c>
      <c r="Y101" s="20">
        <v>0</v>
      </c>
      <c r="Z101" s="21">
        <v>4</v>
      </c>
      <c r="AA101" s="21">
        <v>4</v>
      </c>
      <c r="AB101" s="21">
        <v>4</v>
      </c>
      <c r="AC101" s="21">
        <v>4</v>
      </c>
      <c r="AD101" s="21">
        <v>4</v>
      </c>
      <c r="AE101" s="21">
        <v>4</v>
      </c>
      <c r="AF101" s="21">
        <v>4</v>
      </c>
      <c r="AG101" s="21">
        <v>4</v>
      </c>
      <c r="AH101" s="21">
        <v>4</v>
      </c>
      <c r="AI101" s="21">
        <v>4</v>
      </c>
      <c r="AJ101" s="21">
        <v>4</v>
      </c>
      <c r="AK101" s="21">
        <v>4</v>
      </c>
      <c r="AL101" s="21">
        <v>9</v>
      </c>
      <c r="AM101" s="21">
        <v>9</v>
      </c>
      <c r="AN101" s="21">
        <v>9</v>
      </c>
      <c r="AO101" s="21">
        <v>9</v>
      </c>
      <c r="AP101" s="21">
        <v>9</v>
      </c>
      <c r="AQ101" s="21">
        <v>9</v>
      </c>
      <c r="AR101" s="21">
        <v>9</v>
      </c>
      <c r="AS101" s="21">
        <v>9</v>
      </c>
      <c r="AT101" s="21">
        <v>9</v>
      </c>
      <c r="AU101" s="21">
        <v>4</v>
      </c>
      <c r="AV101" s="21">
        <v>9</v>
      </c>
      <c r="AW101" s="21">
        <v>4</v>
      </c>
      <c r="AX101" s="21">
        <v>4</v>
      </c>
      <c r="AY101" s="21">
        <v>4</v>
      </c>
      <c r="AZ101" s="21">
        <v>4</v>
      </c>
      <c r="BA101" s="21">
        <v>4</v>
      </c>
      <c r="BB101" s="21">
        <v>4</v>
      </c>
      <c r="BC101" s="21">
        <v>4</v>
      </c>
      <c r="BD101" s="20">
        <v>2</v>
      </c>
      <c r="BE101" s="20">
        <v>2</v>
      </c>
      <c r="BF101" s="20">
        <v>1</v>
      </c>
      <c r="BG101" s="20">
        <v>1</v>
      </c>
      <c r="BH101" s="20" t="s">
        <v>142</v>
      </c>
      <c r="BI101" s="20" t="s">
        <v>139</v>
      </c>
      <c r="BJ101" s="21">
        <v>4</v>
      </c>
      <c r="BK101" s="20">
        <v>1</v>
      </c>
      <c r="BL101" s="22" t="s">
        <v>140</v>
      </c>
      <c r="BM101" s="20">
        <v>0</v>
      </c>
    </row>
    <row r="102" spans="2:65" ht="15.75" customHeight="1">
      <c r="B102" s="11">
        <v>97</v>
      </c>
      <c r="C102" s="12">
        <v>45871</v>
      </c>
      <c r="D102" s="19" t="s">
        <v>135</v>
      </c>
      <c r="E102" s="19" t="s">
        <v>63</v>
      </c>
      <c r="F102" s="19" t="s">
        <v>136</v>
      </c>
      <c r="G102" s="20" t="s">
        <v>137</v>
      </c>
      <c r="H102" s="20">
        <v>1</v>
      </c>
      <c r="I102" s="20">
        <v>1</v>
      </c>
      <c r="J102" s="20">
        <v>1</v>
      </c>
      <c r="K102" s="20">
        <v>0</v>
      </c>
      <c r="L102" s="20">
        <v>0</v>
      </c>
      <c r="M102" s="20">
        <v>0</v>
      </c>
      <c r="N102" s="20">
        <v>0</v>
      </c>
      <c r="O102" s="20">
        <v>0</v>
      </c>
      <c r="P102" s="20">
        <v>0</v>
      </c>
      <c r="Q102" s="20">
        <v>0</v>
      </c>
      <c r="R102" s="20">
        <v>0</v>
      </c>
      <c r="S102" s="20">
        <v>1</v>
      </c>
      <c r="T102" s="20">
        <v>0</v>
      </c>
      <c r="U102" s="20">
        <v>0</v>
      </c>
      <c r="V102" s="20">
        <v>1</v>
      </c>
      <c r="W102" s="20">
        <v>0</v>
      </c>
      <c r="X102" s="20">
        <v>0</v>
      </c>
      <c r="Y102" s="20">
        <v>0</v>
      </c>
      <c r="Z102" s="21">
        <v>4</v>
      </c>
      <c r="AA102" s="21">
        <v>4</v>
      </c>
      <c r="AB102" s="21">
        <v>4</v>
      </c>
      <c r="AC102" s="21">
        <v>4</v>
      </c>
      <c r="AD102" s="21">
        <v>4</v>
      </c>
      <c r="AE102" s="21">
        <v>4</v>
      </c>
      <c r="AF102" s="21">
        <v>4</v>
      </c>
      <c r="AG102" s="21">
        <v>4</v>
      </c>
      <c r="AH102" s="21">
        <v>4</v>
      </c>
      <c r="AI102" s="21">
        <v>4</v>
      </c>
      <c r="AJ102" s="21">
        <v>4</v>
      </c>
      <c r="AK102" s="21">
        <v>4</v>
      </c>
      <c r="AL102" s="21">
        <v>9</v>
      </c>
      <c r="AM102" s="21">
        <v>9</v>
      </c>
      <c r="AN102" s="21">
        <v>9</v>
      </c>
      <c r="AO102" s="21">
        <v>9</v>
      </c>
      <c r="AP102" s="21">
        <v>9</v>
      </c>
      <c r="AQ102" s="21">
        <v>9</v>
      </c>
      <c r="AR102" s="21">
        <v>9</v>
      </c>
      <c r="AS102" s="21">
        <v>9</v>
      </c>
      <c r="AT102" s="21">
        <v>9</v>
      </c>
      <c r="AU102" s="21">
        <v>4</v>
      </c>
      <c r="AV102" s="21">
        <v>9</v>
      </c>
      <c r="AW102" s="21">
        <v>4</v>
      </c>
      <c r="AX102" s="21">
        <v>4</v>
      </c>
      <c r="AY102" s="21">
        <v>2</v>
      </c>
      <c r="AZ102" s="21">
        <v>4</v>
      </c>
      <c r="BA102" s="21">
        <v>4</v>
      </c>
      <c r="BB102" s="21">
        <v>4</v>
      </c>
      <c r="BC102" s="21">
        <v>4</v>
      </c>
      <c r="BD102" s="20">
        <v>2</v>
      </c>
      <c r="BE102" s="20">
        <v>1</v>
      </c>
      <c r="BF102" s="20">
        <v>3</v>
      </c>
      <c r="BG102" s="20">
        <v>1</v>
      </c>
      <c r="BH102" s="20" t="s">
        <v>138</v>
      </c>
      <c r="BI102" s="20" t="s">
        <v>139</v>
      </c>
      <c r="BJ102" s="21">
        <v>5</v>
      </c>
      <c r="BK102" s="20">
        <v>2</v>
      </c>
      <c r="BL102" s="22" t="s">
        <v>140</v>
      </c>
      <c r="BM102" s="20">
        <v>0</v>
      </c>
    </row>
    <row r="103" spans="2:65" ht="15.75" customHeight="1">
      <c r="B103" s="11">
        <v>98</v>
      </c>
      <c r="C103" s="12">
        <v>45879</v>
      </c>
      <c r="D103" s="19" t="s">
        <v>135</v>
      </c>
      <c r="E103" s="19" t="s">
        <v>63</v>
      </c>
      <c r="F103" s="19" t="s">
        <v>136</v>
      </c>
      <c r="G103" s="20" t="s">
        <v>137</v>
      </c>
      <c r="H103" s="20">
        <v>1</v>
      </c>
      <c r="I103" s="20">
        <v>1</v>
      </c>
      <c r="J103" s="20">
        <v>1</v>
      </c>
      <c r="K103" s="20">
        <v>0</v>
      </c>
      <c r="L103" s="20">
        <v>0</v>
      </c>
      <c r="M103" s="20">
        <v>0</v>
      </c>
      <c r="N103" s="20">
        <v>0</v>
      </c>
      <c r="O103" s="20">
        <v>0</v>
      </c>
      <c r="P103" s="20">
        <v>0</v>
      </c>
      <c r="Q103" s="20">
        <v>0</v>
      </c>
      <c r="R103" s="20">
        <v>0</v>
      </c>
      <c r="S103" s="20">
        <v>1</v>
      </c>
      <c r="T103" s="20">
        <v>0</v>
      </c>
      <c r="U103" s="20">
        <v>0</v>
      </c>
      <c r="V103" s="20">
        <v>1</v>
      </c>
      <c r="W103" s="20">
        <v>0</v>
      </c>
      <c r="X103" s="20">
        <v>0</v>
      </c>
      <c r="Y103" s="20">
        <v>0</v>
      </c>
      <c r="Z103" s="21">
        <v>4</v>
      </c>
      <c r="AA103" s="21">
        <v>4</v>
      </c>
      <c r="AB103" s="21">
        <v>4</v>
      </c>
      <c r="AC103" s="21">
        <v>4</v>
      </c>
      <c r="AD103" s="21">
        <v>4</v>
      </c>
      <c r="AE103" s="21">
        <v>4</v>
      </c>
      <c r="AF103" s="21">
        <v>4</v>
      </c>
      <c r="AG103" s="21">
        <v>4</v>
      </c>
      <c r="AH103" s="21">
        <v>4</v>
      </c>
      <c r="AI103" s="21">
        <v>4</v>
      </c>
      <c r="AJ103" s="21">
        <v>4</v>
      </c>
      <c r="AK103" s="21">
        <v>4</v>
      </c>
      <c r="AL103" s="21">
        <v>9</v>
      </c>
      <c r="AM103" s="21">
        <v>9</v>
      </c>
      <c r="AN103" s="21">
        <v>9</v>
      </c>
      <c r="AO103" s="21">
        <v>9</v>
      </c>
      <c r="AP103" s="21">
        <v>9</v>
      </c>
      <c r="AQ103" s="21">
        <v>9</v>
      </c>
      <c r="AR103" s="21">
        <v>9</v>
      </c>
      <c r="AS103" s="21">
        <v>9</v>
      </c>
      <c r="AT103" s="21">
        <v>9</v>
      </c>
      <c r="AU103" s="21">
        <v>3</v>
      </c>
      <c r="AV103" s="21">
        <v>9</v>
      </c>
      <c r="AW103" s="21">
        <v>4</v>
      </c>
      <c r="AX103" s="21">
        <v>4</v>
      </c>
      <c r="AY103" s="21">
        <v>4</v>
      </c>
      <c r="AZ103" s="21">
        <v>4</v>
      </c>
      <c r="BA103" s="21">
        <v>4</v>
      </c>
      <c r="BB103" s="21">
        <v>4</v>
      </c>
      <c r="BC103" s="21">
        <v>4</v>
      </c>
      <c r="BD103" s="20">
        <v>1</v>
      </c>
      <c r="BE103" s="20">
        <v>9</v>
      </c>
      <c r="BF103" s="20">
        <v>3</v>
      </c>
      <c r="BG103" s="20">
        <v>1</v>
      </c>
      <c r="BH103" s="20" t="s">
        <v>174</v>
      </c>
      <c r="BI103" s="20" t="s">
        <v>139</v>
      </c>
      <c r="BJ103" s="21">
        <v>2</v>
      </c>
      <c r="BK103" s="20">
        <v>3</v>
      </c>
      <c r="BL103" s="22" t="s">
        <v>175</v>
      </c>
      <c r="BM103" s="20">
        <v>1</v>
      </c>
    </row>
    <row r="104" spans="2:65" ht="15.75" customHeight="1">
      <c r="B104" s="11">
        <v>99</v>
      </c>
      <c r="C104" s="12">
        <v>45879</v>
      </c>
      <c r="D104" s="19" t="s">
        <v>135</v>
      </c>
      <c r="E104" s="19" t="s">
        <v>63</v>
      </c>
      <c r="F104" s="19" t="s">
        <v>136</v>
      </c>
      <c r="G104" s="20" t="s">
        <v>137</v>
      </c>
      <c r="H104" s="20">
        <v>1</v>
      </c>
      <c r="I104" s="20">
        <v>1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20">
        <v>0</v>
      </c>
      <c r="P104" s="20">
        <v>0</v>
      </c>
      <c r="Q104" s="20">
        <v>0</v>
      </c>
      <c r="R104" s="20">
        <v>1</v>
      </c>
      <c r="S104" s="20">
        <v>0</v>
      </c>
      <c r="T104" s="20">
        <v>0</v>
      </c>
      <c r="U104" s="20">
        <v>0</v>
      </c>
      <c r="V104" s="20">
        <v>1</v>
      </c>
      <c r="W104" s="20">
        <v>0</v>
      </c>
      <c r="X104" s="20">
        <v>0</v>
      </c>
      <c r="Y104" s="20">
        <v>0</v>
      </c>
      <c r="Z104" s="21">
        <v>4</v>
      </c>
      <c r="AA104" s="21">
        <v>4</v>
      </c>
      <c r="AB104" s="21">
        <v>4</v>
      </c>
      <c r="AC104" s="21">
        <v>4</v>
      </c>
      <c r="AD104" s="21">
        <v>4</v>
      </c>
      <c r="AE104" s="21">
        <v>4</v>
      </c>
      <c r="AF104" s="21">
        <v>4</v>
      </c>
      <c r="AG104" s="21">
        <v>4</v>
      </c>
      <c r="AH104" s="21">
        <v>4</v>
      </c>
      <c r="AI104" s="21">
        <v>4</v>
      </c>
      <c r="AJ104" s="21">
        <v>4</v>
      </c>
      <c r="AK104" s="21">
        <v>4</v>
      </c>
      <c r="AL104" s="21">
        <v>9</v>
      </c>
      <c r="AM104" s="21">
        <v>9</v>
      </c>
      <c r="AN104" s="21">
        <v>9</v>
      </c>
      <c r="AO104" s="21">
        <v>9</v>
      </c>
      <c r="AP104" s="21">
        <v>9</v>
      </c>
      <c r="AQ104" s="21">
        <v>9</v>
      </c>
      <c r="AR104" s="21">
        <v>9</v>
      </c>
      <c r="AS104" s="21">
        <v>9</v>
      </c>
      <c r="AT104" s="21">
        <v>9</v>
      </c>
      <c r="AU104" s="21">
        <v>3</v>
      </c>
      <c r="AV104" s="21">
        <v>9</v>
      </c>
      <c r="AW104" s="21">
        <v>3</v>
      </c>
      <c r="AX104" s="21">
        <v>3</v>
      </c>
      <c r="AY104" s="21">
        <v>3</v>
      </c>
      <c r="AZ104" s="21">
        <v>3</v>
      </c>
      <c r="BA104" s="21">
        <v>3</v>
      </c>
      <c r="BB104" s="21">
        <v>3</v>
      </c>
      <c r="BC104" s="21">
        <v>3</v>
      </c>
      <c r="BD104" s="20">
        <v>2</v>
      </c>
      <c r="BE104" s="20">
        <v>2</v>
      </c>
      <c r="BF104" s="20">
        <v>2</v>
      </c>
      <c r="BG104" s="20">
        <v>1</v>
      </c>
      <c r="BH104" s="20" t="s">
        <v>138</v>
      </c>
      <c r="BI104" s="20" t="s">
        <v>139</v>
      </c>
      <c r="BJ104" s="21">
        <v>3</v>
      </c>
      <c r="BK104" s="20">
        <v>2</v>
      </c>
      <c r="BL104" s="22" t="s">
        <v>176</v>
      </c>
      <c r="BM104" s="20">
        <v>0</v>
      </c>
    </row>
    <row r="105" spans="2:65" ht="15.75" customHeight="1">
      <c r="B105" s="11">
        <v>100</v>
      </c>
      <c r="C105" s="12">
        <v>45879</v>
      </c>
      <c r="D105" s="19" t="s">
        <v>135</v>
      </c>
      <c r="E105" s="19" t="s">
        <v>63</v>
      </c>
      <c r="F105" s="19" t="s">
        <v>136</v>
      </c>
      <c r="G105" s="20" t="s">
        <v>137</v>
      </c>
      <c r="H105" s="20">
        <v>1</v>
      </c>
      <c r="I105" s="20">
        <v>1</v>
      </c>
      <c r="J105" s="20">
        <v>1</v>
      </c>
      <c r="K105" s="20">
        <v>0</v>
      </c>
      <c r="L105" s="20">
        <v>0</v>
      </c>
      <c r="M105" s="20">
        <v>0</v>
      </c>
      <c r="N105" s="20">
        <v>0</v>
      </c>
      <c r="O105" s="20">
        <v>0</v>
      </c>
      <c r="P105" s="20">
        <v>0</v>
      </c>
      <c r="Q105" s="20">
        <v>0</v>
      </c>
      <c r="R105" s="20">
        <v>0</v>
      </c>
      <c r="S105" s="20">
        <v>0</v>
      </c>
      <c r="T105" s="20">
        <v>0</v>
      </c>
      <c r="U105" s="20">
        <v>1</v>
      </c>
      <c r="V105" s="20">
        <v>1</v>
      </c>
      <c r="W105" s="20">
        <v>0</v>
      </c>
      <c r="X105" s="20">
        <v>0</v>
      </c>
      <c r="Y105" s="20">
        <v>0</v>
      </c>
      <c r="Z105" s="21">
        <v>4</v>
      </c>
      <c r="AA105" s="21">
        <v>4</v>
      </c>
      <c r="AB105" s="21">
        <v>4</v>
      </c>
      <c r="AC105" s="21">
        <v>4</v>
      </c>
      <c r="AD105" s="21">
        <v>3</v>
      </c>
      <c r="AE105" s="21">
        <v>4</v>
      </c>
      <c r="AF105" s="21">
        <v>4</v>
      </c>
      <c r="AG105" s="21">
        <v>4</v>
      </c>
      <c r="AH105" s="21">
        <v>4</v>
      </c>
      <c r="AI105" s="21">
        <v>4</v>
      </c>
      <c r="AJ105" s="21">
        <v>4</v>
      </c>
      <c r="AK105" s="21">
        <v>4</v>
      </c>
      <c r="AL105" s="21">
        <v>9</v>
      </c>
      <c r="AM105" s="21">
        <v>9</v>
      </c>
      <c r="AN105" s="21">
        <v>9</v>
      </c>
      <c r="AO105" s="21">
        <v>9</v>
      </c>
      <c r="AP105" s="21">
        <v>9</v>
      </c>
      <c r="AQ105" s="21">
        <v>9</v>
      </c>
      <c r="AR105" s="21">
        <v>9</v>
      </c>
      <c r="AS105" s="21">
        <v>9</v>
      </c>
      <c r="AT105" s="21">
        <v>9</v>
      </c>
      <c r="AU105" s="21">
        <v>4</v>
      </c>
      <c r="AV105" s="21">
        <v>9</v>
      </c>
      <c r="AW105" s="21">
        <v>4</v>
      </c>
      <c r="AX105" s="21">
        <v>4</v>
      </c>
      <c r="AY105" s="21">
        <v>4</v>
      </c>
      <c r="AZ105" s="21">
        <v>4</v>
      </c>
      <c r="BA105" s="21">
        <v>4</v>
      </c>
      <c r="BB105" s="21">
        <v>4</v>
      </c>
      <c r="BC105" s="21">
        <v>4</v>
      </c>
      <c r="BD105" s="20">
        <v>2</v>
      </c>
      <c r="BE105" s="20">
        <v>2</v>
      </c>
      <c r="BF105" s="20">
        <v>2</v>
      </c>
      <c r="BG105" s="20">
        <v>1</v>
      </c>
      <c r="BH105" s="20" t="s">
        <v>142</v>
      </c>
      <c r="BI105" s="20" t="s">
        <v>139</v>
      </c>
      <c r="BJ105" s="21">
        <v>5</v>
      </c>
      <c r="BK105" s="20">
        <v>3</v>
      </c>
      <c r="BL105" s="22" t="s">
        <v>177</v>
      </c>
      <c r="BM105" s="20">
        <v>1</v>
      </c>
    </row>
    <row r="106" spans="2:65" ht="15.75" customHeight="1">
      <c r="B106" s="11">
        <v>101</v>
      </c>
      <c r="C106" s="12">
        <v>45879</v>
      </c>
      <c r="D106" s="19" t="s">
        <v>135</v>
      </c>
      <c r="E106" s="19" t="s">
        <v>63</v>
      </c>
      <c r="F106" s="19" t="s">
        <v>136</v>
      </c>
      <c r="G106" s="20" t="s">
        <v>137</v>
      </c>
      <c r="H106" s="20">
        <v>1</v>
      </c>
      <c r="I106" s="20">
        <v>1</v>
      </c>
      <c r="J106" s="20">
        <v>1</v>
      </c>
      <c r="K106" s="20">
        <v>0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1</v>
      </c>
      <c r="R106" s="20">
        <v>0</v>
      </c>
      <c r="S106" s="20">
        <v>0</v>
      </c>
      <c r="T106" s="20">
        <v>0</v>
      </c>
      <c r="U106" s="20">
        <v>0</v>
      </c>
      <c r="V106" s="20">
        <v>1</v>
      </c>
      <c r="W106" s="20">
        <v>0</v>
      </c>
      <c r="X106" s="20">
        <v>0</v>
      </c>
      <c r="Y106" s="20">
        <v>0</v>
      </c>
      <c r="Z106" s="21">
        <v>4</v>
      </c>
      <c r="AA106" s="21">
        <v>4</v>
      </c>
      <c r="AB106" s="21">
        <v>4</v>
      </c>
      <c r="AC106" s="21">
        <v>4</v>
      </c>
      <c r="AD106" s="21">
        <v>4</v>
      </c>
      <c r="AE106" s="21">
        <v>4</v>
      </c>
      <c r="AF106" s="21">
        <v>4</v>
      </c>
      <c r="AG106" s="21">
        <v>4</v>
      </c>
      <c r="AH106" s="21">
        <v>4</v>
      </c>
      <c r="AI106" s="21">
        <v>4</v>
      </c>
      <c r="AJ106" s="21">
        <v>4</v>
      </c>
      <c r="AK106" s="21">
        <v>4</v>
      </c>
      <c r="AL106" s="21">
        <v>9</v>
      </c>
      <c r="AM106" s="21">
        <v>9</v>
      </c>
      <c r="AN106" s="21">
        <v>9</v>
      </c>
      <c r="AO106" s="21">
        <v>9</v>
      </c>
      <c r="AP106" s="21">
        <v>9</v>
      </c>
      <c r="AQ106" s="21">
        <v>9</v>
      </c>
      <c r="AR106" s="21">
        <v>9</v>
      </c>
      <c r="AS106" s="21">
        <v>9</v>
      </c>
      <c r="AT106" s="21">
        <v>9</v>
      </c>
      <c r="AU106" s="21">
        <v>4</v>
      </c>
      <c r="AV106" s="21">
        <v>9</v>
      </c>
      <c r="AW106" s="21">
        <v>4</v>
      </c>
      <c r="AX106" s="21">
        <v>4</v>
      </c>
      <c r="AY106" s="21">
        <v>4</v>
      </c>
      <c r="AZ106" s="21">
        <v>4</v>
      </c>
      <c r="BA106" s="21">
        <v>4</v>
      </c>
      <c r="BB106" s="21">
        <v>4</v>
      </c>
      <c r="BC106" s="21">
        <v>4</v>
      </c>
      <c r="BD106" s="20">
        <v>1</v>
      </c>
      <c r="BE106" s="20">
        <v>1</v>
      </c>
      <c r="BF106" s="20">
        <v>3</v>
      </c>
      <c r="BG106" s="20">
        <v>1</v>
      </c>
      <c r="BH106" s="20" t="s">
        <v>138</v>
      </c>
      <c r="BI106" s="20" t="s">
        <v>139</v>
      </c>
      <c r="BJ106" s="21">
        <v>2</v>
      </c>
      <c r="BK106" s="20">
        <v>3</v>
      </c>
      <c r="BL106" s="22" t="s">
        <v>178</v>
      </c>
      <c r="BM106" s="20">
        <v>1</v>
      </c>
    </row>
    <row r="107" spans="2:65" ht="15.75" customHeight="1">
      <c r="B107" s="11">
        <v>102</v>
      </c>
      <c r="C107" s="12">
        <v>45875</v>
      </c>
      <c r="D107" s="19" t="s">
        <v>135</v>
      </c>
      <c r="E107" s="19" t="s">
        <v>63</v>
      </c>
      <c r="F107" s="19" t="s">
        <v>136</v>
      </c>
      <c r="G107" s="20" t="s">
        <v>137</v>
      </c>
      <c r="H107" s="20">
        <v>1</v>
      </c>
      <c r="I107" s="20">
        <v>1</v>
      </c>
      <c r="J107" s="20">
        <v>1</v>
      </c>
      <c r="K107" s="20">
        <v>0</v>
      </c>
      <c r="L107" s="20"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1</v>
      </c>
      <c r="R107" s="20">
        <v>1</v>
      </c>
      <c r="S107" s="20">
        <v>0</v>
      </c>
      <c r="T107" s="20">
        <v>0</v>
      </c>
      <c r="U107" s="20">
        <v>0</v>
      </c>
      <c r="V107" s="20">
        <v>1</v>
      </c>
      <c r="W107" s="20">
        <v>0</v>
      </c>
      <c r="X107" s="20">
        <v>0</v>
      </c>
      <c r="Y107" s="20">
        <v>0</v>
      </c>
      <c r="Z107" s="21">
        <v>4</v>
      </c>
      <c r="AA107" s="21">
        <v>4</v>
      </c>
      <c r="AB107" s="21">
        <v>4</v>
      </c>
      <c r="AC107" s="21">
        <v>4</v>
      </c>
      <c r="AD107" s="21">
        <v>4</v>
      </c>
      <c r="AE107" s="21">
        <v>4</v>
      </c>
      <c r="AF107" s="21">
        <v>4</v>
      </c>
      <c r="AG107" s="21">
        <v>4</v>
      </c>
      <c r="AH107" s="21">
        <v>4</v>
      </c>
      <c r="AI107" s="21">
        <v>4</v>
      </c>
      <c r="AJ107" s="21">
        <v>4</v>
      </c>
      <c r="AK107" s="21">
        <v>4</v>
      </c>
      <c r="AL107" s="21">
        <v>9</v>
      </c>
      <c r="AM107" s="21">
        <v>9</v>
      </c>
      <c r="AN107" s="21">
        <v>9</v>
      </c>
      <c r="AO107" s="21">
        <v>9</v>
      </c>
      <c r="AP107" s="21">
        <v>9</v>
      </c>
      <c r="AQ107" s="21">
        <v>9</v>
      </c>
      <c r="AR107" s="21">
        <v>9</v>
      </c>
      <c r="AS107" s="21">
        <v>9</v>
      </c>
      <c r="AT107" s="21">
        <v>9</v>
      </c>
      <c r="AU107" s="21">
        <v>4</v>
      </c>
      <c r="AV107" s="21">
        <v>9</v>
      </c>
      <c r="AW107" s="21">
        <v>4</v>
      </c>
      <c r="AX107" s="21">
        <v>4</v>
      </c>
      <c r="AY107" s="21">
        <v>4</v>
      </c>
      <c r="AZ107" s="21">
        <v>4</v>
      </c>
      <c r="BA107" s="21">
        <v>4</v>
      </c>
      <c r="BB107" s="21">
        <v>4</v>
      </c>
      <c r="BC107" s="21">
        <v>4</v>
      </c>
      <c r="BD107" s="20">
        <v>2</v>
      </c>
      <c r="BE107" s="20">
        <v>1</v>
      </c>
      <c r="BF107" s="20">
        <v>2</v>
      </c>
      <c r="BG107" s="20">
        <v>1</v>
      </c>
      <c r="BH107" s="20" t="s">
        <v>142</v>
      </c>
      <c r="BI107" s="20" t="s">
        <v>139</v>
      </c>
      <c r="BJ107" s="21">
        <v>5</v>
      </c>
      <c r="BK107" s="20">
        <v>3</v>
      </c>
      <c r="BL107" s="22" t="s">
        <v>179</v>
      </c>
      <c r="BM107" s="20">
        <v>1</v>
      </c>
    </row>
    <row r="108" spans="2:65" ht="15.75" customHeight="1">
      <c r="B108" s="11">
        <v>103</v>
      </c>
      <c r="C108" s="12">
        <v>45875</v>
      </c>
      <c r="D108" s="19" t="s">
        <v>135</v>
      </c>
      <c r="E108" s="19" t="s">
        <v>63</v>
      </c>
      <c r="F108" s="19" t="s">
        <v>136</v>
      </c>
      <c r="G108" s="20" t="s">
        <v>137</v>
      </c>
      <c r="H108" s="20">
        <v>1</v>
      </c>
      <c r="I108" s="20">
        <v>1</v>
      </c>
      <c r="J108" s="20">
        <v>1</v>
      </c>
      <c r="K108" s="20">
        <v>0</v>
      </c>
      <c r="L108" s="20">
        <v>0</v>
      </c>
      <c r="M108" s="20">
        <v>0</v>
      </c>
      <c r="N108" s="20">
        <v>0</v>
      </c>
      <c r="O108" s="20">
        <v>0</v>
      </c>
      <c r="P108" s="20">
        <v>0</v>
      </c>
      <c r="Q108" s="20">
        <v>1</v>
      </c>
      <c r="R108" s="20">
        <v>1</v>
      </c>
      <c r="S108" s="20">
        <v>0</v>
      </c>
      <c r="T108" s="20">
        <v>0</v>
      </c>
      <c r="U108" s="20">
        <v>0</v>
      </c>
      <c r="V108" s="20">
        <v>1</v>
      </c>
      <c r="W108" s="20">
        <v>0</v>
      </c>
      <c r="X108" s="20">
        <v>0</v>
      </c>
      <c r="Y108" s="20">
        <v>0</v>
      </c>
      <c r="Z108" s="21">
        <v>4</v>
      </c>
      <c r="AA108" s="21">
        <v>4</v>
      </c>
      <c r="AB108" s="21">
        <v>4</v>
      </c>
      <c r="AC108" s="21">
        <v>4</v>
      </c>
      <c r="AD108" s="21">
        <v>4</v>
      </c>
      <c r="AE108" s="21">
        <v>4</v>
      </c>
      <c r="AF108" s="21">
        <v>4</v>
      </c>
      <c r="AG108" s="21">
        <v>4</v>
      </c>
      <c r="AH108" s="21">
        <v>4</v>
      </c>
      <c r="AI108" s="21">
        <v>4</v>
      </c>
      <c r="AJ108" s="21">
        <v>4</v>
      </c>
      <c r="AK108" s="21">
        <v>4</v>
      </c>
      <c r="AL108" s="21">
        <v>9</v>
      </c>
      <c r="AM108" s="21">
        <v>9</v>
      </c>
      <c r="AN108" s="21">
        <v>9</v>
      </c>
      <c r="AO108" s="21">
        <v>9</v>
      </c>
      <c r="AP108" s="21">
        <v>9</v>
      </c>
      <c r="AQ108" s="21">
        <v>9</v>
      </c>
      <c r="AR108" s="21">
        <v>9</v>
      </c>
      <c r="AS108" s="21">
        <v>9</v>
      </c>
      <c r="AT108" s="21">
        <v>9</v>
      </c>
      <c r="AU108" s="21">
        <v>4</v>
      </c>
      <c r="AV108" s="21">
        <v>9</v>
      </c>
      <c r="AW108" s="21">
        <v>4</v>
      </c>
      <c r="AX108" s="21">
        <v>4</v>
      </c>
      <c r="AY108" s="21">
        <v>4</v>
      </c>
      <c r="AZ108" s="21">
        <v>4</v>
      </c>
      <c r="BA108" s="21">
        <v>4</v>
      </c>
      <c r="BB108" s="21">
        <v>4</v>
      </c>
      <c r="BC108" s="21">
        <v>4</v>
      </c>
      <c r="BD108" s="20">
        <v>2</v>
      </c>
      <c r="BE108" s="20">
        <v>2</v>
      </c>
      <c r="BF108" s="20">
        <v>2</v>
      </c>
      <c r="BG108" s="20">
        <v>1</v>
      </c>
      <c r="BH108" s="20" t="s">
        <v>142</v>
      </c>
      <c r="BI108" s="20" t="s">
        <v>139</v>
      </c>
      <c r="BJ108" s="21">
        <v>5</v>
      </c>
      <c r="BK108" s="20">
        <v>3</v>
      </c>
      <c r="BL108" s="22" t="s">
        <v>180</v>
      </c>
      <c r="BM108" s="20">
        <v>1</v>
      </c>
    </row>
    <row r="109" spans="2:65" ht="15.75" customHeight="1">
      <c r="B109" s="11">
        <v>104</v>
      </c>
      <c r="C109" s="12">
        <v>45875</v>
      </c>
      <c r="D109" s="19" t="s">
        <v>135</v>
      </c>
      <c r="E109" s="19" t="s">
        <v>63</v>
      </c>
      <c r="F109" s="19" t="s">
        <v>136</v>
      </c>
      <c r="G109" s="20" t="s">
        <v>137</v>
      </c>
      <c r="H109" s="20">
        <v>1</v>
      </c>
      <c r="I109" s="20">
        <v>1</v>
      </c>
      <c r="J109" s="20">
        <v>1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20">
        <v>0</v>
      </c>
      <c r="R109" s="20">
        <v>0</v>
      </c>
      <c r="S109" s="20">
        <v>0</v>
      </c>
      <c r="T109" s="20">
        <v>0</v>
      </c>
      <c r="U109" s="20">
        <v>1</v>
      </c>
      <c r="V109" s="20">
        <v>1</v>
      </c>
      <c r="W109" s="20">
        <v>0</v>
      </c>
      <c r="X109" s="20">
        <v>0</v>
      </c>
      <c r="Y109" s="20">
        <v>0</v>
      </c>
      <c r="Z109" s="21">
        <v>4</v>
      </c>
      <c r="AA109" s="21">
        <v>4</v>
      </c>
      <c r="AB109" s="21">
        <v>4</v>
      </c>
      <c r="AC109" s="21">
        <v>4</v>
      </c>
      <c r="AD109" s="21">
        <v>4</v>
      </c>
      <c r="AE109" s="21">
        <v>4</v>
      </c>
      <c r="AF109" s="21">
        <v>4</v>
      </c>
      <c r="AG109" s="21">
        <v>4</v>
      </c>
      <c r="AH109" s="21">
        <v>4</v>
      </c>
      <c r="AI109" s="21">
        <v>4</v>
      </c>
      <c r="AJ109" s="21">
        <v>4</v>
      </c>
      <c r="AK109" s="21">
        <v>4</v>
      </c>
      <c r="AL109" s="21">
        <v>9</v>
      </c>
      <c r="AM109" s="21">
        <v>9</v>
      </c>
      <c r="AN109" s="21">
        <v>9</v>
      </c>
      <c r="AO109" s="21">
        <v>9</v>
      </c>
      <c r="AP109" s="21">
        <v>9</v>
      </c>
      <c r="AQ109" s="21">
        <v>9</v>
      </c>
      <c r="AR109" s="21">
        <v>9</v>
      </c>
      <c r="AS109" s="21">
        <v>9</v>
      </c>
      <c r="AT109" s="21">
        <v>9</v>
      </c>
      <c r="AU109" s="21">
        <v>4</v>
      </c>
      <c r="AV109" s="21">
        <v>9</v>
      </c>
      <c r="AW109" s="21">
        <v>4</v>
      </c>
      <c r="AX109" s="21">
        <v>4</v>
      </c>
      <c r="AY109" s="21">
        <v>4</v>
      </c>
      <c r="AZ109" s="21">
        <v>4</v>
      </c>
      <c r="BA109" s="21">
        <v>4</v>
      </c>
      <c r="BB109" s="21">
        <v>4</v>
      </c>
      <c r="BC109" s="21">
        <v>4</v>
      </c>
      <c r="BD109" s="20">
        <v>1</v>
      </c>
      <c r="BE109" s="20">
        <v>2</v>
      </c>
      <c r="BF109" s="20">
        <v>2</v>
      </c>
      <c r="BG109" s="20">
        <v>1</v>
      </c>
      <c r="BH109" s="20" t="s">
        <v>181</v>
      </c>
      <c r="BI109" s="20" t="s">
        <v>139</v>
      </c>
      <c r="BJ109" s="21">
        <v>3</v>
      </c>
      <c r="BK109" s="20">
        <v>2</v>
      </c>
      <c r="BL109" s="23" t="s">
        <v>182</v>
      </c>
      <c r="BM109" s="20">
        <v>0</v>
      </c>
    </row>
    <row r="110" spans="2:65" ht="15.75" customHeight="1">
      <c r="B110" s="11">
        <v>105</v>
      </c>
      <c r="C110" s="12">
        <v>45884</v>
      </c>
      <c r="D110" s="19" t="s">
        <v>135</v>
      </c>
      <c r="E110" s="19" t="s">
        <v>63</v>
      </c>
      <c r="F110" s="19" t="s">
        <v>136</v>
      </c>
      <c r="G110" s="20" t="s">
        <v>137</v>
      </c>
      <c r="H110" s="20">
        <v>1</v>
      </c>
      <c r="I110" s="20">
        <v>1</v>
      </c>
      <c r="J110" s="20">
        <v>1</v>
      </c>
      <c r="K110" s="20">
        <v>0</v>
      </c>
      <c r="L110" s="20">
        <v>0</v>
      </c>
      <c r="M110" s="20">
        <v>0</v>
      </c>
      <c r="N110" s="20">
        <v>0</v>
      </c>
      <c r="O110" s="20">
        <v>0</v>
      </c>
      <c r="P110" s="20">
        <v>0</v>
      </c>
      <c r="Q110" s="20">
        <v>0</v>
      </c>
      <c r="R110" s="20">
        <v>0</v>
      </c>
      <c r="S110" s="20">
        <v>1</v>
      </c>
      <c r="T110" s="20">
        <v>0</v>
      </c>
      <c r="U110" s="20">
        <v>1</v>
      </c>
      <c r="V110" s="20">
        <v>1</v>
      </c>
      <c r="W110" s="20">
        <v>0</v>
      </c>
      <c r="X110" s="20">
        <v>0</v>
      </c>
      <c r="Y110" s="20">
        <v>0</v>
      </c>
      <c r="Z110" s="21">
        <v>4</v>
      </c>
      <c r="AA110" s="21">
        <v>4</v>
      </c>
      <c r="AB110" s="21">
        <v>4</v>
      </c>
      <c r="AC110" s="21">
        <v>4</v>
      </c>
      <c r="AD110" s="21">
        <v>4</v>
      </c>
      <c r="AE110" s="21">
        <v>4</v>
      </c>
      <c r="AF110" s="21">
        <v>4</v>
      </c>
      <c r="AG110" s="21">
        <v>4</v>
      </c>
      <c r="AH110" s="21">
        <v>4</v>
      </c>
      <c r="AI110" s="21">
        <v>4</v>
      </c>
      <c r="AJ110" s="21">
        <v>4</v>
      </c>
      <c r="AK110" s="21">
        <v>4</v>
      </c>
      <c r="AL110" s="21">
        <v>9</v>
      </c>
      <c r="AM110" s="21">
        <v>9</v>
      </c>
      <c r="AN110" s="21">
        <v>9</v>
      </c>
      <c r="AO110" s="21">
        <v>9</v>
      </c>
      <c r="AP110" s="21">
        <v>9</v>
      </c>
      <c r="AQ110" s="21">
        <v>9</v>
      </c>
      <c r="AR110" s="21">
        <v>9</v>
      </c>
      <c r="AS110" s="21">
        <v>9</v>
      </c>
      <c r="AT110" s="21">
        <v>9</v>
      </c>
      <c r="AU110" s="21">
        <v>4</v>
      </c>
      <c r="AV110" s="21">
        <v>9</v>
      </c>
      <c r="AW110" s="21">
        <v>4</v>
      </c>
      <c r="AX110" s="21">
        <v>4</v>
      </c>
      <c r="AY110" s="21">
        <v>4</v>
      </c>
      <c r="AZ110" s="21">
        <v>4</v>
      </c>
      <c r="BA110" s="21">
        <v>4</v>
      </c>
      <c r="BB110" s="21">
        <v>4</v>
      </c>
      <c r="BC110" s="21">
        <v>4</v>
      </c>
      <c r="BD110" s="20">
        <v>2</v>
      </c>
      <c r="BE110" s="20">
        <v>2</v>
      </c>
      <c r="BF110" s="20">
        <v>2</v>
      </c>
      <c r="BG110" s="20">
        <v>1</v>
      </c>
      <c r="BH110" s="20" t="s">
        <v>154</v>
      </c>
      <c r="BI110" s="20" t="s">
        <v>139</v>
      </c>
      <c r="BJ110" s="21">
        <v>4</v>
      </c>
      <c r="BK110" s="20">
        <v>2</v>
      </c>
      <c r="BL110" s="22" t="s">
        <v>183</v>
      </c>
      <c r="BM110" s="20">
        <v>1</v>
      </c>
    </row>
    <row r="111" spans="2:65" ht="15.75" customHeight="1">
      <c r="B111" s="11">
        <v>106</v>
      </c>
      <c r="C111" s="12">
        <v>45884</v>
      </c>
      <c r="D111" s="19" t="s">
        <v>135</v>
      </c>
      <c r="E111" s="19" t="s">
        <v>63</v>
      </c>
      <c r="F111" s="19" t="s">
        <v>136</v>
      </c>
      <c r="G111" s="20" t="s">
        <v>137</v>
      </c>
      <c r="H111" s="20">
        <v>1</v>
      </c>
      <c r="I111" s="20">
        <v>1</v>
      </c>
      <c r="J111" s="20">
        <v>1</v>
      </c>
      <c r="K111" s="20">
        <v>0</v>
      </c>
      <c r="L111" s="20">
        <v>0</v>
      </c>
      <c r="M111" s="20">
        <v>0</v>
      </c>
      <c r="N111" s="20">
        <v>0</v>
      </c>
      <c r="O111" s="20">
        <v>0</v>
      </c>
      <c r="P111" s="20">
        <v>0</v>
      </c>
      <c r="Q111" s="20">
        <v>0</v>
      </c>
      <c r="R111" s="20">
        <v>0</v>
      </c>
      <c r="S111" s="20">
        <v>1</v>
      </c>
      <c r="T111" s="20">
        <v>0</v>
      </c>
      <c r="U111" s="20">
        <v>0</v>
      </c>
      <c r="V111" s="20">
        <v>1</v>
      </c>
      <c r="W111" s="20">
        <v>0</v>
      </c>
      <c r="X111" s="20">
        <v>0</v>
      </c>
      <c r="Y111" s="20">
        <v>0</v>
      </c>
      <c r="Z111" s="21">
        <v>4</v>
      </c>
      <c r="AA111" s="21">
        <v>4</v>
      </c>
      <c r="AB111" s="21">
        <v>3</v>
      </c>
      <c r="AC111" s="21">
        <v>4</v>
      </c>
      <c r="AD111" s="21">
        <v>3</v>
      </c>
      <c r="AE111" s="21">
        <v>4</v>
      </c>
      <c r="AF111" s="21">
        <v>4</v>
      </c>
      <c r="AG111" s="21">
        <v>4</v>
      </c>
      <c r="AH111" s="21">
        <v>9</v>
      </c>
      <c r="AI111" s="21">
        <v>2</v>
      </c>
      <c r="AJ111" s="21">
        <v>2</v>
      </c>
      <c r="AK111" s="21">
        <v>2</v>
      </c>
      <c r="AL111" s="21">
        <v>9</v>
      </c>
      <c r="AM111" s="21">
        <v>9</v>
      </c>
      <c r="AN111" s="21">
        <v>9</v>
      </c>
      <c r="AO111" s="21">
        <v>9</v>
      </c>
      <c r="AP111" s="21">
        <v>9</v>
      </c>
      <c r="AQ111" s="21">
        <v>9</v>
      </c>
      <c r="AR111" s="21">
        <v>9</v>
      </c>
      <c r="AS111" s="21">
        <v>9</v>
      </c>
      <c r="AT111" s="21">
        <v>9</v>
      </c>
      <c r="AU111" s="21">
        <v>4</v>
      </c>
      <c r="AV111" s="21">
        <v>9</v>
      </c>
      <c r="AW111" s="21">
        <v>4</v>
      </c>
      <c r="AX111" s="21">
        <v>1</v>
      </c>
      <c r="AY111" s="21">
        <v>3</v>
      </c>
      <c r="AZ111" s="21">
        <v>4</v>
      </c>
      <c r="BA111" s="21">
        <v>4</v>
      </c>
      <c r="BB111" s="21">
        <v>4</v>
      </c>
      <c r="BC111" s="21">
        <v>9</v>
      </c>
      <c r="BD111" s="20">
        <v>1</v>
      </c>
      <c r="BE111" s="20">
        <v>1</v>
      </c>
      <c r="BF111" s="20">
        <v>1</v>
      </c>
      <c r="BG111" s="20">
        <v>1</v>
      </c>
      <c r="BH111" s="20"/>
      <c r="BI111" s="20" t="s">
        <v>139</v>
      </c>
      <c r="BJ111" s="21">
        <v>4</v>
      </c>
      <c r="BK111" s="20">
        <v>2</v>
      </c>
      <c r="BL111" s="22" t="s">
        <v>140</v>
      </c>
      <c r="BM111" s="20">
        <v>0</v>
      </c>
    </row>
    <row r="112" spans="2:65" ht="15.75" customHeight="1">
      <c r="B112" s="11">
        <v>107</v>
      </c>
      <c r="C112" s="12">
        <v>45884</v>
      </c>
      <c r="D112" s="19" t="s">
        <v>135</v>
      </c>
      <c r="E112" s="19" t="s">
        <v>63</v>
      </c>
      <c r="F112" s="19" t="s">
        <v>136</v>
      </c>
      <c r="G112" s="20" t="s">
        <v>137</v>
      </c>
      <c r="H112" s="20">
        <v>1</v>
      </c>
      <c r="I112" s="20">
        <v>1</v>
      </c>
      <c r="J112" s="20">
        <v>1</v>
      </c>
      <c r="K112" s="20">
        <v>0</v>
      </c>
      <c r="L112" s="20">
        <v>0</v>
      </c>
      <c r="M112" s="20">
        <v>0</v>
      </c>
      <c r="N112" s="20">
        <v>0</v>
      </c>
      <c r="O112" s="20">
        <v>0</v>
      </c>
      <c r="P112" s="20">
        <v>0</v>
      </c>
      <c r="Q112" s="20">
        <v>0</v>
      </c>
      <c r="R112" s="20">
        <v>1</v>
      </c>
      <c r="S112" s="20">
        <v>0</v>
      </c>
      <c r="T112" s="20">
        <v>0</v>
      </c>
      <c r="U112" s="20">
        <v>0</v>
      </c>
      <c r="V112" s="20">
        <v>1</v>
      </c>
      <c r="W112" s="20">
        <v>0</v>
      </c>
      <c r="X112" s="20">
        <v>0</v>
      </c>
      <c r="Y112" s="20">
        <v>0</v>
      </c>
      <c r="Z112" s="21">
        <v>4</v>
      </c>
      <c r="AA112" s="21">
        <v>4</v>
      </c>
      <c r="AB112" s="21">
        <v>4</v>
      </c>
      <c r="AC112" s="21">
        <v>4</v>
      </c>
      <c r="AD112" s="21">
        <v>4</v>
      </c>
      <c r="AE112" s="21">
        <v>4</v>
      </c>
      <c r="AF112" s="21">
        <v>4</v>
      </c>
      <c r="AG112" s="21">
        <v>4</v>
      </c>
      <c r="AH112" s="21">
        <v>9</v>
      </c>
      <c r="AI112" s="21">
        <v>9</v>
      </c>
      <c r="AJ112" s="21">
        <v>9</v>
      </c>
      <c r="AK112" s="21">
        <v>9</v>
      </c>
      <c r="AL112" s="21">
        <v>9</v>
      </c>
      <c r="AM112" s="21">
        <v>9</v>
      </c>
      <c r="AN112" s="21">
        <v>9</v>
      </c>
      <c r="AO112" s="21">
        <v>9</v>
      </c>
      <c r="AP112" s="21">
        <v>9</v>
      </c>
      <c r="AQ112" s="21">
        <v>9</v>
      </c>
      <c r="AR112" s="21">
        <v>9</v>
      </c>
      <c r="AS112" s="21">
        <v>9</v>
      </c>
      <c r="AT112" s="21">
        <v>9</v>
      </c>
      <c r="AU112" s="21">
        <v>3</v>
      </c>
      <c r="AV112" s="21">
        <v>9</v>
      </c>
      <c r="AW112" s="21">
        <v>9</v>
      </c>
      <c r="AX112" s="21">
        <v>1</v>
      </c>
      <c r="AY112" s="21">
        <v>4</v>
      </c>
      <c r="AZ112" s="21">
        <v>4</v>
      </c>
      <c r="BA112" s="21">
        <v>4</v>
      </c>
      <c r="BB112" s="21">
        <v>4</v>
      </c>
      <c r="BC112" s="21">
        <v>4</v>
      </c>
      <c r="BD112" s="20">
        <v>2</v>
      </c>
      <c r="BE112" s="20">
        <v>1</v>
      </c>
      <c r="BF112" s="20">
        <v>1</v>
      </c>
      <c r="BG112" s="20">
        <v>1</v>
      </c>
      <c r="BH112" s="20"/>
      <c r="BI112" s="20" t="s">
        <v>139</v>
      </c>
      <c r="BJ112" s="21">
        <v>4</v>
      </c>
      <c r="BK112" s="20">
        <v>2</v>
      </c>
      <c r="BL112" s="22" t="s">
        <v>140</v>
      </c>
      <c r="BM112" s="20">
        <v>0</v>
      </c>
    </row>
    <row r="113" spans="2:65" ht="15.75" customHeight="1">
      <c r="B113" s="11">
        <v>108</v>
      </c>
      <c r="C113" s="12">
        <v>45884</v>
      </c>
      <c r="D113" s="19" t="s">
        <v>135</v>
      </c>
      <c r="E113" s="19" t="s">
        <v>63</v>
      </c>
      <c r="F113" s="19" t="s">
        <v>136</v>
      </c>
      <c r="G113" s="20" t="s">
        <v>137</v>
      </c>
      <c r="H113" s="20">
        <v>1</v>
      </c>
      <c r="I113" s="20">
        <v>1</v>
      </c>
      <c r="J113" s="20">
        <v>1</v>
      </c>
      <c r="K113" s="20">
        <v>0</v>
      </c>
      <c r="L113" s="20">
        <v>0</v>
      </c>
      <c r="M113" s="20">
        <v>0</v>
      </c>
      <c r="N113" s="20">
        <v>0</v>
      </c>
      <c r="O113" s="20">
        <v>0</v>
      </c>
      <c r="P113" s="20">
        <v>0</v>
      </c>
      <c r="Q113" s="20">
        <v>0</v>
      </c>
      <c r="R113" s="20">
        <v>1</v>
      </c>
      <c r="S113" s="20">
        <v>0</v>
      </c>
      <c r="T113" s="20">
        <v>0</v>
      </c>
      <c r="U113" s="20">
        <v>0</v>
      </c>
      <c r="V113" s="20">
        <v>0</v>
      </c>
      <c r="W113" s="20">
        <v>1</v>
      </c>
      <c r="X113" s="20">
        <v>0</v>
      </c>
      <c r="Y113" s="20">
        <v>0</v>
      </c>
      <c r="Z113" s="21">
        <v>4</v>
      </c>
      <c r="AA113" s="21">
        <v>4</v>
      </c>
      <c r="AB113" s="21">
        <v>4</v>
      </c>
      <c r="AC113" s="21">
        <v>4</v>
      </c>
      <c r="AD113" s="21">
        <v>4</v>
      </c>
      <c r="AE113" s="21">
        <v>4</v>
      </c>
      <c r="AF113" s="21">
        <v>4</v>
      </c>
      <c r="AG113" s="21">
        <v>4</v>
      </c>
      <c r="AH113" s="21">
        <v>4</v>
      </c>
      <c r="AI113" s="21">
        <v>4</v>
      </c>
      <c r="AJ113" s="21">
        <v>4</v>
      </c>
      <c r="AK113" s="21">
        <v>4</v>
      </c>
      <c r="AL113" s="21">
        <v>9</v>
      </c>
      <c r="AM113" s="21">
        <v>9</v>
      </c>
      <c r="AN113" s="21">
        <v>9</v>
      </c>
      <c r="AO113" s="21">
        <v>9</v>
      </c>
      <c r="AP113" s="21">
        <v>9</v>
      </c>
      <c r="AQ113" s="21">
        <v>9</v>
      </c>
      <c r="AR113" s="21">
        <v>9</v>
      </c>
      <c r="AS113" s="21">
        <v>9</v>
      </c>
      <c r="AT113" s="21">
        <v>9</v>
      </c>
      <c r="AU113" s="21">
        <v>4</v>
      </c>
      <c r="AV113" s="21">
        <v>9</v>
      </c>
      <c r="AW113" s="21">
        <v>4</v>
      </c>
      <c r="AX113" s="21">
        <v>4</v>
      </c>
      <c r="AY113" s="21">
        <v>4</v>
      </c>
      <c r="AZ113" s="21">
        <v>4</v>
      </c>
      <c r="BA113" s="21">
        <v>4</v>
      </c>
      <c r="BB113" s="21">
        <v>4</v>
      </c>
      <c r="BC113" s="21">
        <v>4</v>
      </c>
      <c r="BD113" s="20">
        <v>2</v>
      </c>
      <c r="BE113" s="20">
        <v>3</v>
      </c>
      <c r="BF113" s="20">
        <v>4</v>
      </c>
      <c r="BG113" s="20">
        <v>1</v>
      </c>
      <c r="BH113" s="20" t="s">
        <v>148</v>
      </c>
      <c r="BI113" s="20" t="s">
        <v>139</v>
      </c>
      <c r="BJ113" s="21">
        <v>3</v>
      </c>
      <c r="BK113" s="20">
        <v>7</v>
      </c>
      <c r="BL113" s="22" t="s">
        <v>184</v>
      </c>
      <c r="BM113" s="20">
        <v>1</v>
      </c>
    </row>
    <row r="114" spans="2:65" ht="15.75" customHeight="1">
      <c r="B114" s="11">
        <v>109</v>
      </c>
      <c r="C114" s="12">
        <v>45884</v>
      </c>
      <c r="D114" s="19" t="s">
        <v>135</v>
      </c>
      <c r="E114" s="19" t="s">
        <v>63</v>
      </c>
      <c r="F114" s="19" t="s">
        <v>136</v>
      </c>
      <c r="G114" s="20" t="s">
        <v>137</v>
      </c>
      <c r="H114" s="20">
        <v>1</v>
      </c>
      <c r="I114" s="20">
        <v>1</v>
      </c>
      <c r="J114" s="20">
        <v>1</v>
      </c>
      <c r="K114" s="20">
        <v>0</v>
      </c>
      <c r="L114" s="20">
        <v>1</v>
      </c>
      <c r="M114" s="20">
        <v>0</v>
      </c>
      <c r="N114" s="20">
        <v>0</v>
      </c>
      <c r="O114" s="20">
        <v>0</v>
      </c>
      <c r="P114" s="20">
        <v>1</v>
      </c>
      <c r="Q114" s="20">
        <v>0</v>
      </c>
      <c r="R114" s="20">
        <v>1</v>
      </c>
      <c r="S114" s="20">
        <v>1</v>
      </c>
      <c r="T114" s="20">
        <v>0</v>
      </c>
      <c r="U114" s="20">
        <v>0</v>
      </c>
      <c r="V114" s="20">
        <v>1</v>
      </c>
      <c r="W114" s="20">
        <v>0</v>
      </c>
      <c r="X114" s="20">
        <v>0</v>
      </c>
      <c r="Y114" s="20">
        <v>0</v>
      </c>
      <c r="Z114" s="21">
        <v>4</v>
      </c>
      <c r="AA114" s="21">
        <v>4</v>
      </c>
      <c r="AB114" s="21">
        <v>4</v>
      </c>
      <c r="AC114" s="21">
        <v>4</v>
      </c>
      <c r="AD114" s="21">
        <v>4</v>
      </c>
      <c r="AE114" s="21">
        <v>4</v>
      </c>
      <c r="AF114" s="21">
        <v>4</v>
      </c>
      <c r="AG114" s="21">
        <v>4</v>
      </c>
      <c r="AH114" s="21">
        <v>4</v>
      </c>
      <c r="AI114" s="21">
        <v>4</v>
      </c>
      <c r="AJ114" s="21">
        <v>4</v>
      </c>
      <c r="AK114" s="21">
        <v>4</v>
      </c>
      <c r="AL114" s="21">
        <v>9</v>
      </c>
      <c r="AM114" s="21">
        <v>9</v>
      </c>
      <c r="AN114" s="21">
        <v>9</v>
      </c>
      <c r="AO114" s="21">
        <v>9</v>
      </c>
      <c r="AP114" s="21">
        <v>9</v>
      </c>
      <c r="AQ114" s="21">
        <v>9</v>
      </c>
      <c r="AR114" s="21">
        <v>9</v>
      </c>
      <c r="AS114" s="21">
        <v>9</v>
      </c>
      <c r="AT114" s="21">
        <v>9</v>
      </c>
      <c r="AU114" s="21">
        <v>4</v>
      </c>
      <c r="AV114" s="21">
        <v>9</v>
      </c>
      <c r="AW114" s="21">
        <v>9</v>
      </c>
      <c r="AX114" s="21">
        <v>9</v>
      </c>
      <c r="AY114" s="21">
        <v>9</v>
      </c>
      <c r="AZ114" s="21">
        <v>9</v>
      </c>
      <c r="BA114" s="21">
        <v>9</v>
      </c>
      <c r="BB114" s="21">
        <v>9</v>
      </c>
      <c r="BC114" s="21">
        <v>9</v>
      </c>
      <c r="BD114" s="20">
        <v>2</v>
      </c>
      <c r="BE114" s="20">
        <v>2</v>
      </c>
      <c r="BF114" s="20">
        <v>2</v>
      </c>
      <c r="BG114" s="20">
        <v>9</v>
      </c>
      <c r="BH114" s="20"/>
      <c r="BI114" s="20"/>
      <c r="BJ114" s="21">
        <v>9</v>
      </c>
      <c r="BK114" s="20">
        <v>5</v>
      </c>
      <c r="BL114" s="22" t="s">
        <v>185</v>
      </c>
      <c r="BM114" s="20">
        <v>1</v>
      </c>
    </row>
    <row r="115" spans="2:65" ht="15.75" customHeight="1">
      <c r="B115" s="11">
        <v>110</v>
      </c>
      <c r="C115" s="12">
        <v>45884</v>
      </c>
      <c r="D115" s="19" t="s">
        <v>135</v>
      </c>
      <c r="E115" s="19" t="s">
        <v>63</v>
      </c>
      <c r="F115" s="19" t="s">
        <v>136</v>
      </c>
      <c r="G115" s="20" t="s">
        <v>137</v>
      </c>
      <c r="H115" s="20">
        <v>1</v>
      </c>
      <c r="I115" s="20">
        <v>1</v>
      </c>
      <c r="J115" s="20">
        <v>1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1</v>
      </c>
      <c r="Q115" s="20">
        <v>0</v>
      </c>
      <c r="R115" s="20">
        <v>1</v>
      </c>
      <c r="S115" s="20">
        <v>0</v>
      </c>
      <c r="T115" s="20">
        <v>0</v>
      </c>
      <c r="U115" s="20">
        <v>0</v>
      </c>
      <c r="V115" s="20">
        <v>1</v>
      </c>
      <c r="W115" s="20">
        <v>0</v>
      </c>
      <c r="X115" s="20">
        <v>0</v>
      </c>
      <c r="Y115" s="20">
        <v>0</v>
      </c>
      <c r="Z115" s="21">
        <v>4</v>
      </c>
      <c r="AA115" s="21">
        <v>4</v>
      </c>
      <c r="AB115" s="21">
        <v>4</v>
      </c>
      <c r="AC115" s="21">
        <v>4</v>
      </c>
      <c r="AD115" s="21">
        <v>4</v>
      </c>
      <c r="AE115" s="21">
        <v>4</v>
      </c>
      <c r="AF115" s="21">
        <v>4</v>
      </c>
      <c r="AG115" s="21">
        <v>4</v>
      </c>
      <c r="AH115" s="21">
        <v>4</v>
      </c>
      <c r="AI115" s="21">
        <v>4</v>
      </c>
      <c r="AJ115" s="21">
        <v>4</v>
      </c>
      <c r="AK115" s="21">
        <v>4</v>
      </c>
      <c r="AL115" s="21">
        <v>9</v>
      </c>
      <c r="AM115" s="21">
        <v>9</v>
      </c>
      <c r="AN115" s="21">
        <v>9</v>
      </c>
      <c r="AO115" s="21">
        <v>9</v>
      </c>
      <c r="AP115" s="21">
        <v>9</v>
      </c>
      <c r="AQ115" s="21">
        <v>9</v>
      </c>
      <c r="AR115" s="21">
        <v>9</v>
      </c>
      <c r="AS115" s="21">
        <v>9</v>
      </c>
      <c r="AT115" s="21">
        <v>9</v>
      </c>
      <c r="AU115" s="21">
        <v>4</v>
      </c>
      <c r="AV115" s="21">
        <v>9</v>
      </c>
      <c r="AW115" s="21">
        <v>4</v>
      </c>
      <c r="AX115" s="21">
        <v>4</v>
      </c>
      <c r="AY115" s="21">
        <v>2</v>
      </c>
      <c r="AZ115" s="21">
        <v>4</v>
      </c>
      <c r="BA115" s="21">
        <v>4</v>
      </c>
      <c r="BB115" s="21">
        <v>4</v>
      </c>
      <c r="BC115" s="21">
        <v>4</v>
      </c>
      <c r="BD115" s="20">
        <v>2</v>
      </c>
      <c r="BE115" s="20">
        <v>1</v>
      </c>
      <c r="BF115" s="20">
        <v>2</v>
      </c>
      <c r="BG115" s="20">
        <v>1</v>
      </c>
      <c r="BH115" s="20" t="s">
        <v>142</v>
      </c>
      <c r="BI115" s="20" t="s">
        <v>139</v>
      </c>
      <c r="BJ115" s="21">
        <v>3</v>
      </c>
      <c r="BK115" s="20">
        <v>2</v>
      </c>
      <c r="BL115" s="22" t="s">
        <v>186</v>
      </c>
      <c r="BM115" s="20">
        <v>1</v>
      </c>
    </row>
    <row r="116" spans="2:65" ht="15.75" customHeight="1">
      <c r="B116" s="11">
        <v>111</v>
      </c>
      <c r="C116" s="12">
        <v>45884</v>
      </c>
      <c r="D116" s="19" t="s">
        <v>135</v>
      </c>
      <c r="E116" s="19" t="s">
        <v>63</v>
      </c>
      <c r="F116" s="19" t="s">
        <v>136</v>
      </c>
      <c r="G116" s="20" t="s">
        <v>137</v>
      </c>
      <c r="H116" s="20">
        <v>1</v>
      </c>
      <c r="I116" s="20">
        <v>1</v>
      </c>
      <c r="J116" s="20">
        <v>1</v>
      </c>
      <c r="K116" s="20">
        <v>1</v>
      </c>
      <c r="L116" s="20">
        <v>0</v>
      </c>
      <c r="M116" s="20">
        <v>0</v>
      </c>
      <c r="N116" s="20">
        <v>0</v>
      </c>
      <c r="O116" s="20">
        <v>1</v>
      </c>
      <c r="P116" s="20">
        <v>0</v>
      </c>
      <c r="Q116" s="20">
        <v>0</v>
      </c>
      <c r="R116" s="20">
        <v>1</v>
      </c>
      <c r="S116" s="20">
        <v>0</v>
      </c>
      <c r="T116" s="20">
        <v>0</v>
      </c>
      <c r="U116" s="20">
        <v>1</v>
      </c>
      <c r="V116" s="20">
        <v>1</v>
      </c>
      <c r="W116" s="20">
        <v>0</v>
      </c>
      <c r="X116" s="20">
        <v>0</v>
      </c>
      <c r="Y116" s="20">
        <v>0</v>
      </c>
      <c r="Z116" s="21">
        <v>4</v>
      </c>
      <c r="AA116" s="21">
        <v>4</v>
      </c>
      <c r="AB116" s="21">
        <v>4</v>
      </c>
      <c r="AC116" s="21">
        <v>4</v>
      </c>
      <c r="AD116" s="21">
        <v>4</v>
      </c>
      <c r="AE116" s="21">
        <v>4</v>
      </c>
      <c r="AF116" s="21">
        <v>4</v>
      </c>
      <c r="AG116" s="21">
        <v>4</v>
      </c>
      <c r="AH116" s="21">
        <v>4</v>
      </c>
      <c r="AI116" s="21">
        <v>4</v>
      </c>
      <c r="AJ116" s="21">
        <v>2</v>
      </c>
      <c r="AK116" s="21">
        <v>2</v>
      </c>
      <c r="AL116" s="21">
        <v>9</v>
      </c>
      <c r="AM116" s="21">
        <v>9</v>
      </c>
      <c r="AN116" s="21">
        <v>9</v>
      </c>
      <c r="AO116" s="21">
        <v>9</v>
      </c>
      <c r="AP116" s="21">
        <v>9</v>
      </c>
      <c r="AQ116" s="21">
        <v>9</v>
      </c>
      <c r="AR116" s="21">
        <v>9</v>
      </c>
      <c r="AS116" s="21">
        <v>9</v>
      </c>
      <c r="AT116" s="21">
        <v>9</v>
      </c>
      <c r="AU116" s="21">
        <v>4</v>
      </c>
      <c r="AV116" s="21">
        <v>9</v>
      </c>
      <c r="AW116" s="21">
        <v>4</v>
      </c>
      <c r="AX116" s="21">
        <v>4</v>
      </c>
      <c r="AY116" s="21">
        <v>4</v>
      </c>
      <c r="AZ116" s="21">
        <v>4</v>
      </c>
      <c r="BA116" s="21">
        <v>4</v>
      </c>
      <c r="BB116" s="21">
        <v>4</v>
      </c>
      <c r="BC116" s="21">
        <v>4</v>
      </c>
      <c r="BD116" s="20">
        <v>3</v>
      </c>
      <c r="BE116" s="20">
        <v>2</v>
      </c>
      <c r="BF116" s="20">
        <v>3</v>
      </c>
      <c r="BG116" s="20">
        <v>1</v>
      </c>
      <c r="BH116" s="20" t="s">
        <v>187</v>
      </c>
      <c r="BI116" s="20" t="s">
        <v>139</v>
      </c>
      <c r="BJ116" s="21">
        <v>4</v>
      </c>
      <c r="BK116" s="20">
        <v>5</v>
      </c>
      <c r="BL116" s="22" t="s">
        <v>188</v>
      </c>
      <c r="BM116" s="20">
        <v>0</v>
      </c>
    </row>
    <row r="117" spans="2:65" ht="15.75" customHeight="1">
      <c r="B117" s="11">
        <v>112</v>
      </c>
      <c r="C117" s="12">
        <v>45884</v>
      </c>
      <c r="D117" s="19" t="s">
        <v>135</v>
      </c>
      <c r="E117" s="19" t="s">
        <v>63</v>
      </c>
      <c r="F117" s="19" t="s">
        <v>136</v>
      </c>
      <c r="G117" s="20" t="s">
        <v>137</v>
      </c>
      <c r="H117" s="20">
        <v>1</v>
      </c>
      <c r="I117" s="20">
        <v>1</v>
      </c>
      <c r="J117" s="20">
        <v>0</v>
      </c>
      <c r="K117" s="20">
        <v>1</v>
      </c>
      <c r="L117" s="20">
        <v>0</v>
      </c>
      <c r="M117" s="20">
        <v>0</v>
      </c>
      <c r="N117" s="20">
        <v>0</v>
      </c>
      <c r="O117" s="20">
        <v>0</v>
      </c>
      <c r="P117" s="20">
        <v>0</v>
      </c>
      <c r="Q117" s="20">
        <v>0</v>
      </c>
      <c r="R117" s="20">
        <v>1</v>
      </c>
      <c r="S117" s="20">
        <v>0</v>
      </c>
      <c r="T117" s="20">
        <v>0</v>
      </c>
      <c r="U117" s="20">
        <v>1</v>
      </c>
      <c r="V117" s="20">
        <v>1</v>
      </c>
      <c r="W117" s="20">
        <v>0</v>
      </c>
      <c r="X117" s="20">
        <v>0</v>
      </c>
      <c r="Y117" s="20">
        <v>0</v>
      </c>
      <c r="Z117" s="21">
        <v>4</v>
      </c>
      <c r="AA117" s="21">
        <v>4</v>
      </c>
      <c r="AB117" s="21">
        <v>4</v>
      </c>
      <c r="AC117" s="21">
        <v>4</v>
      </c>
      <c r="AD117" s="21">
        <v>4</v>
      </c>
      <c r="AE117" s="21">
        <v>4</v>
      </c>
      <c r="AF117" s="21">
        <v>4</v>
      </c>
      <c r="AG117" s="21">
        <v>4</v>
      </c>
      <c r="AH117" s="21">
        <v>4</v>
      </c>
      <c r="AI117" s="21">
        <v>4</v>
      </c>
      <c r="AJ117" s="21">
        <v>2</v>
      </c>
      <c r="AK117" s="21">
        <v>2</v>
      </c>
      <c r="AL117" s="21">
        <v>9</v>
      </c>
      <c r="AM117" s="21">
        <v>9</v>
      </c>
      <c r="AN117" s="21">
        <v>9</v>
      </c>
      <c r="AO117" s="21">
        <v>9</v>
      </c>
      <c r="AP117" s="21">
        <v>9</v>
      </c>
      <c r="AQ117" s="21">
        <v>9</v>
      </c>
      <c r="AR117" s="21">
        <v>9</v>
      </c>
      <c r="AS117" s="21">
        <v>9</v>
      </c>
      <c r="AT117" s="21">
        <v>9</v>
      </c>
      <c r="AU117" s="21">
        <v>4</v>
      </c>
      <c r="AV117" s="21">
        <v>9</v>
      </c>
      <c r="AW117" s="21">
        <v>4</v>
      </c>
      <c r="AX117" s="21">
        <v>4</v>
      </c>
      <c r="AY117" s="21">
        <v>4</v>
      </c>
      <c r="AZ117" s="21">
        <v>4</v>
      </c>
      <c r="BA117" s="21">
        <v>4</v>
      </c>
      <c r="BB117" s="21">
        <v>4</v>
      </c>
      <c r="BC117" s="21">
        <v>4</v>
      </c>
      <c r="BD117" s="20">
        <v>2</v>
      </c>
      <c r="BE117" s="20">
        <v>1</v>
      </c>
      <c r="BF117" s="20">
        <v>3</v>
      </c>
      <c r="BG117" s="20">
        <v>1</v>
      </c>
      <c r="BH117" s="20" t="s">
        <v>187</v>
      </c>
      <c r="BI117" s="20" t="s">
        <v>139</v>
      </c>
      <c r="BJ117" s="21">
        <v>4</v>
      </c>
      <c r="BK117" s="20">
        <v>3</v>
      </c>
      <c r="BL117" s="22" t="s">
        <v>189</v>
      </c>
      <c r="BM117" s="20">
        <v>9</v>
      </c>
    </row>
    <row r="118" spans="2:65" ht="15.75" customHeight="1">
      <c r="B118" s="11">
        <v>113</v>
      </c>
      <c r="C118" s="12">
        <v>45884</v>
      </c>
      <c r="D118" s="19" t="s">
        <v>135</v>
      </c>
      <c r="E118" s="19" t="s">
        <v>63</v>
      </c>
      <c r="F118" s="19" t="s">
        <v>136</v>
      </c>
      <c r="G118" s="20" t="s">
        <v>137</v>
      </c>
      <c r="H118" s="20">
        <v>1</v>
      </c>
      <c r="I118" s="20">
        <v>1</v>
      </c>
      <c r="J118" s="20">
        <v>1</v>
      </c>
      <c r="K118" s="20">
        <v>1</v>
      </c>
      <c r="L118" s="20">
        <v>0</v>
      </c>
      <c r="M118" s="20">
        <v>0</v>
      </c>
      <c r="N118" s="20">
        <v>0</v>
      </c>
      <c r="O118" s="20">
        <v>1</v>
      </c>
      <c r="P118" s="20">
        <v>1</v>
      </c>
      <c r="Q118" s="20">
        <v>0</v>
      </c>
      <c r="R118" s="20">
        <v>1</v>
      </c>
      <c r="S118" s="20">
        <v>1</v>
      </c>
      <c r="T118" s="20">
        <v>0</v>
      </c>
      <c r="U118" s="20">
        <v>0</v>
      </c>
      <c r="V118" s="20">
        <v>1</v>
      </c>
      <c r="W118" s="20">
        <v>0</v>
      </c>
      <c r="X118" s="20">
        <v>0</v>
      </c>
      <c r="Y118" s="20">
        <v>0</v>
      </c>
      <c r="Z118" s="21">
        <v>4</v>
      </c>
      <c r="AA118" s="21">
        <v>4</v>
      </c>
      <c r="AB118" s="21">
        <v>4</v>
      </c>
      <c r="AC118" s="21">
        <v>4</v>
      </c>
      <c r="AD118" s="21">
        <v>4</v>
      </c>
      <c r="AE118" s="21">
        <v>4</v>
      </c>
      <c r="AF118" s="21">
        <v>4</v>
      </c>
      <c r="AG118" s="21">
        <v>4</v>
      </c>
      <c r="AH118" s="21">
        <v>4</v>
      </c>
      <c r="AI118" s="21">
        <v>4</v>
      </c>
      <c r="AJ118" s="21">
        <v>4</v>
      </c>
      <c r="AK118" s="21">
        <v>4</v>
      </c>
      <c r="AL118" s="21">
        <v>9</v>
      </c>
      <c r="AM118" s="21">
        <v>9</v>
      </c>
      <c r="AN118" s="21">
        <v>9</v>
      </c>
      <c r="AO118" s="21">
        <v>9</v>
      </c>
      <c r="AP118" s="21">
        <v>9</v>
      </c>
      <c r="AQ118" s="21">
        <v>9</v>
      </c>
      <c r="AR118" s="21">
        <v>9</v>
      </c>
      <c r="AS118" s="21">
        <v>9</v>
      </c>
      <c r="AT118" s="21">
        <v>9</v>
      </c>
      <c r="AU118" s="21">
        <v>4</v>
      </c>
      <c r="AV118" s="21">
        <v>9</v>
      </c>
      <c r="AW118" s="21">
        <v>4</v>
      </c>
      <c r="AX118" s="21">
        <v>4</v>
      </c>
      <c r="AY118" s="21">
        <v>4</v>
      </c>
      <c r="AZ118" s="21">
        <v>4</v>
      </c>
      <c r="BA118" s="21">
        <v>4</v>
      </c>
      <c r="BB118" s="21">
        <v>4</v>
      </c>
      <c r="BC118" s="21">
        <v>4</v>
      </c>
      <c r="BD118" s="20">
        <v>2</v>
      </c>
      <c r="BE118" s="20">
        <v>2</v>
      </c>
      <c r="BF118" s="20">
        <v>2</v>
      </c>
      <c r="BG118" s="20">
        <v>1</v>
      </c>
      <c r="BH118" s="20" t="s">
        <v>154</v>
      </c>
      <c r="BI118" s="20" t="s">
        <v>139</v>
      </c>
      <c r="BJ118" s="21">
        <v>4</v>
      </c>
      <c r="BK118" s="20">
        <v>3</v>
      </c>
      <c r="BL118" s="22" t="s">
        <v>190</v>
      </c>
      <c r="BM118" s="20">
        <v>1</v>
      </c>
    </row>
    <row r="119" spans="2:65" ht="15.75" customHeight="1">
      <c r="B119" s="11">
        <v>114</v>
      </c>
      <c r="C119" s="12">
        <v>45888</v>
      </c>
      <c r="D119" s="19" t="s">
        <v>135</v>
      </c>
      <c r="E119" s="19" t="s">
        <v>63</v>
      </c>
      <c r="F119" s="19" t="s">
        <v>136</v>
      </c>
      <c r="G119" s="20" t="s">
        <v>137</v>
      </c>
      <c r="H119" s="20">
        <v>1</v>
      </c>
      <c r="I119" s="20">
        <v>1</v>
      </c>
      <c r="J119" s="20">
        <v>1</v>
      </c>
      <c r="K119" s="20">
        <v>0</v>
      </c>
      <c r="L119" s="20">
        <v>0</v>
      </c>
      <c r="M119" s="20">
        <v>0</v>
      </c>
      <c r="N119" s="20">
        <v>0</v>
      </c>
      <c r="O119" s="20">
        <v>0</v>
      </c>
      <c r="P119" s="20">
        <v>1</v>
      </c>
      <c r="Q119" s="20">
        <v>0</v>
      </c>
      <c r="R119" s="20">
        <v>0</v>
      </c>
      <c r="S119" s="20">
        <v>0</v>
      </c>
      <c r="T119" s="20">
        <v>0</v>
      </c>
      <c r="U119" s="20">
        <v>1</v>
      </c>
      <c r="V119" s="20">
        <v>0</v>
      </c>
      <c r="W119" s="20">
        <v>1</v>
      </c>
      <c r="X119" s="20">
        <v>0</v>
      </c>
      <c r="Y119" s="20">
        <v>0</v>
      </c>
      <c r="Z119" s="21">
        <v>4</v>
      </c>
      <c r="AA119" s="21">
        <v>4</v>
      </c>
      <c r="AB119" s="21">
        <v>4</v>
      </c>
      <c r="AC119" s="21">
        <v>4</v>
      </c>
      <c r="AD119" s="21">
        <v>4</v>
      </c>
      <c r="AE119" s="21">
        <v>4</v>
      </c>
      <c r="AF119" s="21">
        <v>4</v>
      </c>
      <c r="AG119" s="21">
        <v>4</v>
      </c>
      <c r="AH119" s="21">
        <v>4</v>
      </c>
      <c r="AI119" s="21">
        <v>4</v>
      </c>
      <c r="AJ119" s="21">
        <v>9</v>
      </c>
      <c r="AK119" s="21">
        <v>4</v>
      </c>
      <c r="AL119" s="21">
        <v>9</v>
      </c>
      <c r="AM119" s="21">
        <v>9</v>
      </c>
      <c r="AN119" s="21">
        <v>9</v>
      </c>
      <c r="AO119" s="21">
        <v>9</v>
      </c>
      <c r="AP119" s="21">
        <v>9</v>
      </c>
      <c r="AQ119" s="21">
        <v>9</v>
      </c>
      <c r="AR119" s="21">
        <v>9</v>
      </c>
      <c r="AS119" s="21">
        <v>9</v>
      </c>
      <c r="AT119" s="21">
        <v>9</v>
      </c>
      <c r="AU119" s="21">
        <v>4</v>
      </c>
      <c r="AV119" s="21">
        <v>9</v>
      </c>
      <c r="AW119" s="21">
        <v>3</v>
      </c>
      <c r="AX119" s="21">
        <v>4</v>
      </c>
      <c r="AY119" s="21">
        <v>4</v>
      </c>
      <c r="AZ119" s="21">
        <v>4</v>
      </c>
      <c r="BA119" s="21">
        <v>4</v>
      </c>
      <c r="BB119" s="21">
        <v>4</v>
      </c>
      <c r="BC119" s="21">
        <v>4</v>
      </c>
      <c r="BD119" s="20">
        <v>2</v>
      </c>
      <c r="BE119" s="20">
        <v>2</v>
      </c>
      <c r="BF119" s="20">
        <v>2</v>
      </c>
      <c r="BG119" s="20">
        <v>1</v>
      </c>
      <c r="BH119" s="20" t="s">
        <v>142</v>
      </c>
      <c r="BI119" s="20" t="s">
        <v>139</v>
      </c>
      <c r="BJ119" s="21">
        <v>4</v>
      </c>
      <c r="BK119" s="20">
        <v>1</v>
      </c>
      <c r="BL119" s="23" t="s">
        <v>191</v>
      </c>
      <c r="BM119" s="20">
        <v>1</v>
      </c>
    </row>
    <row r="120" spans="2:65" ht="15.75" customHeight="1">
      <c r="B120" s="11">
        <v>115</v>
      </c>
      <c r="C120" s="12">
        <v>45888</v>
      </c>
      <c r="D120" s="19" t="s">
        <v>135</v>
      </c>
      <c r="E120" s="19" t="s">
        <v>63</v>
      </c>
      <c r="F120" s="19" t="s">
        <v>136</v>
      </c>
      <c r="G120" s="20" t="s">
        <v>137</v>
      </c>
      <c r="H120" s="20">
        <v>1</v>
      </c>
      <c r="I120" s="20">
        <v>1</v>
      </c>
      <c r="J120" s="20">
        <v>1</v>
      </c>
      <c r="K120" s="20">
        <v>1</v>
      </c>
      <c r="L120" s="20">
        <v>0</v>
      </c>
      <c r="M120" s="20">
        <v>0</v>
      </c>
      <c r="N120" s="20">
        <v>0</v>
      </c>
      <c r="O120" s="20">
        <v>1</v>
      </c>
      <c r="P120" s="20">
        <v>1</v>
      </c>
      <c r="Q120" s="20">
        <v>0</v>
      </c>
      <c r="R120" s="20">
        <v>1</v>
      </c>
      <c r="S120" s="20">
        <v>1</v>
      </c>
      <c r="T120" s="20">
        <v>0</v>
      </c>
      <c r="U120" s="20">
        <v>0</v>
      </c>
      <c r="V120" s="20">
        <v>1</v>
      </c>
      <c r="W120" s="20">
        <v>0</v>
      </c>
      <c r="X120" s="20">
        <v>0</v>
      </c>
      <c r="Y120" s="20">
        <v>0</v>
      </c>
      <c r="Z120" s="21">
        <v>4</v>
      </c>
      <c r="AA120" s="21">
        <v>4</v>
      </c>
      <c r="AB120" s="21">
        <v>4</v>
      </c>
      <c r="AC120" s="21">
        <v>4</v>
      </c>
      <c r="AD120" s="21">
        <v>4</v>
      </c>
      <c r="AE120" s="21">
        <v>4</v>
      </c>
      <c r="AF120" s="21">
        <v>4</v>
      </c>
      <c r="AG120" s="21">
        <v>4</v>
      </c>
      <c r="AH120" s="21">
        <v>4</v>
      </c>
      <c r="AI120" s="21">
        <v>4</v>
      </c>
      <c r="AJ120" s="21">
        <v>4</v>
      </c>
      <c r="AK120" s="21">
        <v>4</v>
      </c>
      <c r="AL120" s="21">
        <v>9</v>
      </c>
      <c r="AM120" s="21">
        <v>9</v>
      </c>
      <c r="AN120" s="21">
        <v>9</v>
      </c>
      <c r="AO120" s="21">
        <v>9</v>
      </c>
      <c r="AP120" s="21">
        <v>9</v>
      </c>
      <c r="AQ120" s="21">
        <v>9</v>
      </c>
      <c r="AR120" s="21">
        <v>9</v>
      </c>
      <c r="AS120" s="21">
        <v>9</v>
      </c>
      <c r="AT120" s="21">
        <v>9</v>
      </c>
      <c r="AU120" s="21">
        <v>4</v>
      </c>
      <c r="AV120" s="21">
        <v>9</v>
      </c>
      <c r="AW120" s="21">
        <v>4</v>
      </c>
      <c r="AX120" s="21">
        <v>4</v>
      </c>
      <c r="AY120" s="21">
        <v>4</v>
      </c>
      <c r="AZ120" s="21">
        <v>4</v>
      </c>
      <c r="BA120" s="21">
        <v>4</v>
      </c>
      <c r="BB120" s="21">
        <v>4</v>
      </c>
      <c r="BC120" s="21">
        <v>4</v>
      </c>
      <c r="BD120" s="20">
        <v>2</v>
      </c>
      <c r="BE120" s="20">
        <v>2</v>
      </c>
      <c r="BF120" s="20">
        <v>2</v>
      </c>
      <c r="BG120" s="20">
        <v>1</v>
      </c>
      <c r="BH120" s="20" t="s">
        <v>170</v>
      </c>
      <c r="BI120" s="20" t="s">
        <v>139</v>
      </c>
      <c r="BJ120" s="21">
        <v>3</v>
      </c>
      <c r="BK120" s="20">
        <v>2</v>
      </c>
      <c r="BL120" s="23" t="s">
        <v>192</v>
      </c>
      <c r="BM120" s="20">
        <v>1</v>
      </c>
    </row>
    <row r="121" spans="2:65" ht="15.75" customHeight="1">
      <c r="B121" s="11">
        <v>116</v>
      </c>
      <c r="C121" s="12">
        <v>45888</v>
      </c>
      <c r="D121" s="19" t="s">
        <v>135</v>
      </c>
      <c r="E121" s="19" t="s">
        <v>63</v>
      </c>
      <c r="F121" s="19" t="s">
        <v>136</v>
      </c>
      <c r="G121" s="20" t="s">
        <v>137</v>
      </c>
      <c r="H121" s="20">
        <v>1</v>
      </c>
      <c r="I121" s="20">
        <v>1</v>
      </c>
      <c r="J121" s="20">
        <v>1</v>
      </c>
      <c r="K121" s="20">
        <v>0</v>
      </c>
      <c r="L121" s="20">
        <v>0</v>
      </c>
      <c r="M121" s="20">
        <v>0</v>
      </c>
      <c r="N121" s="20">
        <v>0</v>
      </c>
      <c r="O121" s="20">
        <v>0</v>
      </c>
      <c r="P121" s="20">
        <v>0</v>
      </c>
      <c r="Q121" s="20">
        <v>1</v>
      </c>
      <c r="R121" s="20">
        <v>0</v>
      </c>
      <c r="S121" s="20">
        <v>0</v>
      </c>
      <c r="T121" s="20">
        <v>0</v>
      </c>
      <c r="U121" s="20">
        <v>0</v>
      </c>
      <c r="V121" s="20">
        <v>1</v>
      </c>
      <c r="W121" s="20">
        <v>0</v>
      </c>
      <c r="X121" s="20">
        <v>0</v>
      </c>
      <c r="Y121" s="20">
        <v>0</v>
      </c>
      <c r="Z121" s="21">
        <v>4</v>
      </c>
      <c r="AA121" s="21">
        <v>4</v>
      </c>
      <c r="AB121" s="21">
        <v>4</v>
      </c>
      <c r="AC121" s="21">
        <v>4</v>
      </c>
      <c r="AD121" s="21">
        <v>2</v>
      </c>
      <c r="AE121" s="21">
        <v>9</v>
      </c>
      <c r="AF121" s="21">
        <v>4</v>
      </c>
      <c r="AG121" s="21">
        <v>4</v>
      </c>
      <c r="AH121" s="21">
        <v>9</v>
      </c>
      <c r="AI121" s="21">
        <v>4</v>
      </c>
      <c r="AJ121" s="21">
        <v>9</v>
      </c>
      <c r="AK121" s="21">
        <v>9</v>
      </c>
      <c r="AL121" s="21">
        <v>9</v>
      </c>
      <c r="AM121" s="21">
        <v>9</v>
      </c>
      <c r="AN121" s="21">
        <v>9</v>
      </c>
      <c r="AO121" s="21">
        <v>9</v>
      </c>
      <c r="AP121" s="21">
        <v>9</v>
      </c>
      <c r="AQ121" s="21">
        <v>9</v>
      </c>
      <c r="AR121" s="21">
        <v>9</v>
      </c>
      <c r="AS121" s="21">
        <v>9</v>
      </c>
      <c r="AT121" s="21">
        <v>9</v>
      </c>
      <c r="AU121" s="21">
        <v>4</v>
      </c>
      <c r="AV121" s="21">
        <v>9</v>
      </c>
      <c r="AW121" s="21">
        <v>4</v>
      </c>
      <c r="AX121" s="21">
        <v>4</v>
      </c>
      <c r="AY121" s="21">
        <v>4</v>
      </c>
      <c r="AZ121" s="21">
        <v>4</v>
      </c>
      <c r="BA121" s="21">
        <v>4</v>
      </c>
      <c r="BB121" s="21">
        <v>4</v>
      </c>
      <c r="BC121" s="21">
        <v>4</v>
      </c>
      <c r="BD121" s="20">
        <v>2</v>
      </c>
      <c r="BE121" s="20">
        <v>2</v>
      </c>
      <c r="BF121" s="20">
        <v>3</v>
      </c>
      <c r="BG121" s="20">
        <v>1</v>
      </c>
      <c r="BH121" s="20" t="s">
        <v>170</v>
      </c>
      <c r="BI121" s="20" t="s">
        <v>139</v>
      </c>
      <c r="BJ121" s="21">
        <v>3</v>
      </c>
      <c r="BK121" s="20">
        <v>2</v>
      </c>
      <c r="BL121" s="23" t="s">
        <v>193</v>
      </c>
      <c r="BM121" s="20">
        <v>1</v>
      </c>
    </row>
    <row r="122" spans="2:65" ht="15.75" customHeight="1">
      <c r="B122" s="11">
        <v>117</v>
      </c>
      <c r="C122" s="12">
        <v>45889</v>
      </c>
      <c r="D122" s="19" t="s">
        <v>135</v>
      </c>
      <c r="E122" s="19" t="s">
        <v>63</v>
      </c>
      <c r="F122" s="19" t="s">
        <v>136</v>
      </c>
      <c r="G122" s="20" t="s">
        <v>137</v>
      </c>
      <c r="H122" s="20">
        <v>1</v>
      </c>
      <c r="I122" s="20">
        <v>1</v>
      </c>
      <c r="J122" s="20">
        <v>1</v>
      </c>
      <c r="K122" s="20">
        <v>0</v>
      </c>
      <c r="L122" s="20">
        <v>0</v>
      </c>
      <c r="M122" s="20">
        <v>0</v>
      </c>
      <c r="N122" s="20">
        <v>0</v>
      </c>
      <c r="O122" s="20">
        <v>0</v>
      </c>
      <c r="P122" s="20">
        <v>0</v>
      </c>
      <c r="Q122" s="20">
        <v>1</v>
      </c>
      <c r="R122" s="20">
        <v>0</v>
      </c>
      <c r="S122" s="20">
        <v>0</v>
      </c>
      <c r="T122" s="20">
        <v>0</v>
      </c>
      <c r="U122" s="20">
        <v>0</v>
      </c>
      <c r="V122" s="20">
        <v>0</v>
      </c>
      <c r="W122" s="20">
        <v>1</v>
      </c>
      <c r="X122" s="20">
        <v>0</v>
      </c>
      <c r="Y122" s="20">
        <v>0</v>
      </c>
      <c r="Z122" s="21">
        <v>4</v>
      </c>
      <c r="AA122" s="21">
        <v>4</v>
      </c>
      <c r="AB122" s="21">
        <v>4</v>
      </c>
      <c r="AC122" s="21">
        <v>4</v>
      </c>
      <c r="AD122" s="21">
        <v>4</v>
      </c>
      <c r="AE122" s="21">
        <v>4</v>
      </c>
      <c r="AF122" s="21">
        <v>4</v>
      </c>
      <c r="AG122" s="21">
        <v>4</v>
      </c>
      <c r="AH122" s="21">
        <v>4</v>
      </c>
      <c r="AI122" s="21">
        <v>4</v>
      </c>
      <c r="AJ122" s="21">
        <v>4</v>
      </c>
      <c r="AK122" s="21">
        <v>4</v>
      </c>
      <c r="AL122" s="21">
        <v>9</v>
      </c>
      <c r="AM122" s="21">
        <v>9</v>
      </c>
      <c r="AN122" s="21">
        <v>9</v>
      </c>
      <c r="AO122" s="21">
        <v>9</v>
      </c>
      <c r="AP122" s="21">
        <v>9</v>
      </c>
      <c r="AQ122" s="21">
        <v>9</v>
      </c>
      <c r="AR122" s="21">
        <v>9</v>
      </c>
      <c r="AS122" s="21">
        <v>9</v>
      </c>
      <c r="AT122" s="21">
        <v>9</v>
      </c>
      <c r="AU122" s="21">
        <v>4</v>
      </c>
      <c r="AV122" s="21">
        <v>9</v>
      </c>
      <c r="AW122" s="21">
        <v>3</v>
      </c>
      <c r="AX122" s="21">
        <v>3</v>
      </c>
      <c r="AY122" s="21">
        <v>4</v>
      </c>
      <c r="AZ122" s="21">
        <v>4</v>
      </c>
      <c r="BA122" s="21">
        <v>4</v>
      </c>
      <c r="BB122" s="21">
        <v>4</v>
      </c>
      <c r="BC122" s="21">
        <v>4</v>
      </c>
      <c r="BD122" s="20">
        <v>2</v>
      </c>
      <c r="BE122" s="20">
        <v>1</v>
      </c>
      <c r="BF122" s="20">
        <v>3</v>
      </c>
      <c r="BG122" s="20">
        <v>1</v>
      </c>
      <c r="BH122" s="20" t="s">
        <v>148</v>
      </c>
      <c r="BI122" s="20" t="s">
        <v>139</v>
      </c>
      <c r="BJ122" s="21">
        <v>5</v>
      </c>
      <c r="BK122" s="20">
        <v>2</v>
      </c>
      <c r="BL122" s="23" t="s">
        <v>194</v>
      </c>
      <c r="BM122" s="20">
        <v>1</v>
      </c>
    </row>
    <row r="123" spans="2:65" ht="15.75" customHeight="1">
      <c r="B123" s="11">
        <v>118</v>
      </c>
      <c r="C123" s="12">
        <v>45871</v>
      </c>
      <c r="D123" s="19" t="s">
        <v>135</v>
      </c>
      <c r="E123" s="19" t="s">
        <v>63</v>
      </c>
      <c r="F123" s="19" t="s">
        <v>136</v>
      </c>
      <c r="G123" s="20" t="s">
        <v>137</v>
      </c>
      <c r="H123" s="20">
        <v>1</v>
      </c>
      <c r="I123" s="20">
        <v>1</v>
      </c>
      <c r="J123" s="20">
        <v>0</v>
      </c>
      <c r="K123" s="20">
        <v>1</v>
      </c>
      <c r="L123" s="20">
        <v>0</v>
      </c>
      <c r="M123" s="20">
        <v>0</v>
      </c>
      <c r="N123" s="20">
        <v>0</v>
      </c>
      <c r="O123" s="20">
        <v>0</v>
      </c>
      <c r="P123" s="20">
        <v>0</v>
      </c>
      <c r="Q123" s="20">
        <v>0</v>
      </c>
      <c r="R123" s="20">
        <v>1</v>
      </c>
      <c r="S123" s="20">
        <v>0</v>
      </c>
      <c r="T123" s="20">
        <v>0</v>
      </c>
      <c r="U123" s="20">
        <v>0</v>
      </c>
      <c r="V123" s="20">
        <v>1</v>
      </c>
      <c r="W123" s="20">
        <v>0</v>
      </c>
      <c r="X123" s="20">
        <v>0</v>
      </c>
      <c r="Y123" s="20">
        <v>0</v>
      </c>
      <c r="Z123" s="21">
        <v>4</v>
      </c>
      <c r="AA123" s="21">
        <v>4</v>
      </c>
      <c r="AB123" s="21">
        <v>4</v>
      </c>
      <c r="AC123" s="21">
        <v>4</v>
      </c>
      <c r="AD123" s="21">
        <v>4</v>
      </c>
      <c r="AE123" s="21">
        <v>4</v>
      </c>
      <c r="AF123" s="21">
        <v>4</v>
      </c>
      <c r="AG123" s="21">
        <v>4</v>
      </c>
      <c r="AH123" s="21">
        <v>4</v>
      </c>
      <c r="AI123" s="21">
        <v>4</v>
      </c>
      <c r="AJ123" s="21">
        <v>4</v>
      </c>
      <c r="AK123" s="21">
        <v>4</v>
      </c>
      <c r="AL123" s="21">
        <v>9</v>
      </c>
      <c r="AM123" s="21">
        <v>9</v>
      </c>
      <c r="AN123" s="21">
        <v>9</v>
      </c>
      <c r="AO123" s="21">
        <v>9</v>
      </c>
      <c r="AP123" s="21">
        <v>9</v>
      </c>
      <c r="AQ123" s="21">
        <v>9</v>
      </c>
      <c r="AR123" s="21">
        <v>9</v>
      </c>
      <c r="AS123" s="21">
        <v>9</v>
      </c>
      <c r="AT123" s="21">
        <v>9</v>
      </c>
      <c r="AU123" s="21">
        <v>4</v>
      </c>
      <c r="AV123" s="21">
        <v>9</v>
      </c>
      <c r="AW123" s="21">
        <v>3</v>
      </c>
      <c r="AX123" s="21">
        <v>4</v>
      </c>
      <c r="AY123" s="21">
        <v>4</v>
      </c>
      <c r="AZ123" s="21">
        <v>3</v>
      </c>
      <c r="BA123" s="21">
        <v>4</v>
      </c>
      <c r="BB123" s="21">
        <v>4</v>
      </c>
      <c r="BC123" s="21">
        <v>2</v>
      </c>
      <c r="BD123" s="20">
        <v>2</v>
      </c>
      <c r="BE123" s="20">
        <v>1</v>
      </c>
      <c r="BF123" s="20">
        <v>1</v>
      </c>
      <c r="BG123" s="20">
        <v>1</v>
      </c>
      <c r="BH123" s="20" t="s">
        <v>195</v>
      </c>
      <c r="BI123" s="20" t="s">
        <v>139</v>
      </c>
      <c r="BJ123" s="21">
        <v>2</v>
      </c>
      <c r="BK123" s="20">
        <v>1</v>
      </c>
      <c r="BL123" s="23" t="s">
        <v>196</v>
      </c>
      <c r="BM123" s="20">
        <v>1</v>
      </c>
    </row>
    <row r="124" spans="2:65" ht="15.75" customHeight="1">
      <c r="B124" s="11">
        <v>119</v>
      </c>
      <c r="C124" s="12">
        <v>45871</v>
      </c>
      <c r="D124" s="19" t="s">
        <v>135</v>
      </c>
      <c r="E124" s="19" t="s">
        <v>63</v>
      </c>
      <c r="F124" s="19" t="s">
        <v>136</v>
      </c>
      <c r="G124" s="20" t="s">
        <v>137</v>
      </c>
      <c r="H124" s="20">
        <v>1</v>
      </c>
      <c r="I124" s="20">
        <v>1</v>
      </c>
      <c r="J124" s="20">
        <v>1</v>
      </c>
      <c r="K124" s="20">
        <v>0</v>
      </c>
      <c r="L124" s="20">
        <v>0</v>
      </c>
      <c r="M124" s="20">
        <v>0</v>
      </c>
      <c r="N124" s="20">
        <v>0</v>
      </c>
      <c r="O124" s="20">
        <v>0</v>
      </c>
      <c r="P124" s="20">
        <v>0</v>
      </c>
      <c r="Q124" s="20">
        <v>0</v>
      </c>
      <c r="R124" s="20">
        <v>1</v>
      </c>
      <c r="S124" s="20">
        <v>0</v>
      </c>
      <c r="T124" s="20">
        <v>0</v>
      </c>
      <c r="U124" s="20">
        <v>0</v>
      </c>
      <c r="V124" s="20">
        <v>1</v>
      </c>
      <c r="W124" s="20">
        <v>0</v>
      </c>
      <c r="X124" s="20">
        <v>0</v>
      </c>
      <c r="Y124" s="20">
        <v>0</v>
      </c>
      <c r="Z124" s="21">
        <v>4</v>
      </c>
      <c r="AA124" s="21">
        <v>4</v>
      </c>
      <c r="AB124" s="21">
        <v>4</v>
      </c>
      <c r="AC124" s="21">
        <v>4</v>
      </c>
      <c r="AD124" s="21">
        <v>4</v>
      </c>
      <c r="AE124" s="21">
        <v>4</v>
      </c>
      <c r="AF124" s="21">
        <v>4</v>
      </c>
      <c r="AG124" s="21">
        <v>4</v>
      </c>
      <c r="AH124" s="21">
        <v>4</v>
      </c>
      <c r="AI124" s="21">
        <v>4</v>
      </c>
      <c r="AJ124" s="21">
        <v>4</v>
      </c>
      <c r="AK124" s="21">
        <v>4</v>
      </c>
      <c r="AL124" s="21">
        <v>9</v>
      </c>
      <c r="AM124" s="21">
        <v>9</v>
      </c>
      <c r="AN124" s="21">
        <v>9</v>
      </c>
      <c r="AO124" s="21">
        <v>9</v>
      </c>
      <c r="AP124" s="21">
        <v>9</v>
      </c>
      <c r="AQ124" s="21">
        <v>9</v>
      </c>
      <c r="AR124" s="21">
        <v>9</v>
      </c>
      <c r="AS124" s="21">
        <v>9</v>
      </c>
      <c r="AT124" s="21">
        <v>9</v>
      </c>
      <c r="AU124" s="21">
        <v>3</v>
      </c>
      <c r="AV124" s="21">
        <v>9</v>
      </c>
      <c r="AW124" s="21">
        <v>4</v>
      </c>
      <c r="AX124" s="21">
        <v>3</v>
      </c>
      <c r="AY124" s="21">
        <v>3</v>
      </c>
      <c r="AZ124" s="21">
        <v>4</v>
      </c>
      <c r="BA124" s="21">
        <v>4</v>
      </c>
      <c r="BB124" s="21">
        <v>4</v>
      </c>
      <c r="BC124" s="21">
        <v>4</v>
      </c>
      <c r="BD124" s="20">
        <v>1</v>
      </c>
      <c r="BE124" s="20">
        <v>1</v>
      </c>
      <c r="BF124" s="20">
        <v>3</v>
      </c>
      <c r="BG124" s="20">
        <v>1</v>
      </c>
      <c r="BH124" s="20" t="s">
        <v>195</v>
      </c>
      <c r="BI124" s="20" t="s">
        <v>139</v>
      </c>
      <c r="BJ124" s="21">
        <v>5</v>
      </c>
      <c r="BK124" s="20">
        <v>2</v>
      </c>
      <c r="BL124" s="23" t="s">
        <v>197</v>
      </c>
      <c r="BM124" s="20">
        <v>1</v>
      </c>
    </row>
    <row r="125" spans="2:65" ht="15.75" customHeight="1">
      <c r="B125" s="11">
        <v>120</v>
      </c>
      <c r="C125" s="12">
        <v>45871</v>
      </c>
      <c r="D125" s="19" t="s">
        <v>135</v>
      </c>
      <c r="E125" s="19" t="s">
        <v>63</v>
      </c>
      <c r="F125" s="19" t="s">
        <v>136</v>
      </c>
      <c r="G125" s="20" t="s">
        <v>137</v>
      </c>
      <c r="H125" s="20">
        <v>1</v>
      </c>
      <c r="I125" s="20">
        <v>1</v>
      </c>
      <c r="J125" s="20">
        <v>1</v>
      </c>
      <c r="K125" s="20">
        <v>0</v>
      </c>
      <c r="L125" s="20">
        <v>0</v>
      </c>
      <c r="M125" s="20">
        <v>0</v>
      </c>
      <c r="N125" s="20">
        <v>0</v>
      </c>
      <c r="O125" s="20">
        <v>0</v>
      </c>
      <c r="P125" s="20">
        <v>0</v>
      </c>
      <c r="Q125" s="20">
        <v>0</v>
      </c>
      <c r="R125" s="20">
        <v>1</v>
      </c>
      <c r="S125" s="20">
        <v>0</v>
      </c>
      <c r="T125" s="20">
        <v>0</v>
      </c>
      <c r="U125" s="20">
        <v>0</v>
      </c>
      <c r="V125" s="20">
        <v>1</v>
      </c>
      <c r="W125" s="20">
        <v>0</v>
      </c>
      <c r="X125" s="20">
        <v>0</v>
      </c>
      <c r="Y125" s="20">
        <v>0</v>
      </c>
      <c r="Z125" s="21">
        <v>4</v>
      </c>
      <c r="AA125" s="21">
        <v>4</v>
      </c>
      <c r="AB125" s="21">
        <v>4</v>
      </c>
      <c r="AC125" s="21">
        <v>4</v>
      </c>
      <c r="AD125" s="21">
        <v>4</v>
      </c>
      <c r="AE125" s="21">
        <v>4</v>
      </c>
      <c r="AF125" s="21">
        <v>4</v>
      </c>
      <c r="AG125" s="21">
        <v>4</v>
      </c>
      <c r="AH125" s="21">
        <v>4</v>
      </c>
      <c r="AI125" s="21">
        <v>9</v>
      </c>
      <c r="AJ125" s="21">
        <v>9</v>
      </c>
      <c r="AK125" s="21">
        <v>9</v>
      </c>
      <c r="AL125" s="21">
        <v>9</v>
      </c>
      <c r="AM125" s="21">
        <v>9</v>
      </c>
      <c r="AN125" s="21">
        <v>9</v>
      </c>
      <c r="AO125" s="21">
        <v>9</v>
      </c>
      <c r="AP125" s="21">
        <v>9</v>
      </c>
      <c r="AQ125" s="21">
        <v>9</v>
      </c>
      <c r="AR125" s="21">
        <v>9</v>
      </c>
      <c r="AS125" s="21">
        <v>9</v>
      </c>
      <c r="AT125" s="21">
        <v>9</v>
      </c>
      <c r="AU125" s="21">
        <v>4</v>
      </c>
      <c r="AV125" s="21">
        <v>9</v>
      </c>
      <c r="AW125" s="21">
        <v>4</v>
      </c>
      <c r="AX125" s="21">
        <v>4</v>
      </c>
      <c r="AY125" s="21">
        <v>4</v>
      </c>
      <c r="AZ125" s="21">
        <v>4</v>
      </c>
      <c r="BA125" s="21">
        <v>4</v>
      </c>
      <c r="BB125" s="21">
        <v>4</v>
      </c>
      <c r="BC125" s="21">
        <v>4</v>
      </c>
      <c r="BD125" s="20">
        <v>2</v>
      </c>
      <c r="BE125" s="20">
        <v>1</v>
      </c>
      <c r="BF125" s="20">
        <v>3</v>
      </c>
      <c r="BG125" s="20">
        <v>1</v>
      </c>
      <c r="BH125" s="20" t="s">
        <v>195</v>
      </c>
      <c r="BI125" s="20" t="s">
        <v>139</v>
      </c>
      <c r="BJ125" s="21">
        <v>3</v>
      </c>
      <c r="BK125" s="20">
        <v>3</v>
      </c>
      <c r="BL125" s="23" t="s">
        <v>198</v>
      </c>
      <c r="BM125" s="20">
        <v>1</v>
      </c>
    </row>
    <row r="126" spans="2:65" ht="15.75" customHeight="1">
      <c r="B126" s="11">
        <v>121</v>
      </c>
      <c r="C126" s="12">
        <v>45871</v>
      </c>
      <c r="D126" s="19" t="s">
        <v>135</v>
      </c>
      <c r="E126" s="19" t="s">
        <v>63</v>
      </c>
      <c r="F126" s="19" t="s">
        <v>136</v>
      </c>
      <c r="G126" s="20" t="s">
        <v>137</v>
      </c>
      <c r="H126" s="20">
        <v>1</v>
      </c>
      <c r="I126" s="20">
        <v>1</v>
      </c>
      <c r="J126" s="20">
        <v>1</v>
      </c>
      <c r="K126" s="20">
        <v>0</v>
      </c>
      <c r="L126" s="20">
        <v>0</v>
      </c>
      <c r="M126" s="20">
        <v>0</v>
      </c>
      <c r="N126" s="20">
        <v>0</v>
      </c>
      <c r="O126" s="20">
        <v>0</v>
      </c>
      <c r="P126" s="20">
        <v>0</v>
      </c>
      <c r="Q126" s="20">
        <v>1</v>
      </c>
      <c r="R126" s="20">
        <v>0</v>
      </c>
      <c r="S126" s="20">
        <v>0</v>
      </c>
      <c r="T126" s="20">
        <v>0</v>
      </c>
      <c r="U126" s="20">
        <v>0</v>
      </c>
      <c r="V126" s="20">
        <v>1</v>
      </c>
      <c r="W126" s="20">
        <v>0</v>
      </c>
      <c r="X126" s="20">
        <v>0</v>
      </c>
      <c r="Y126" s="20">
        <v>0</v>
      </c>
      <c r="Z126" s="21">
        <v>4</v>
      </c>
      <c r="AA126" s="21">
        <v>4</v>
      </c>
      <c r="AB126" s="21">
        <v>4</v>
      </c>
      <c r="AC126" s="21">
        <v>4</v>
      </c>
      <c r="AD126" s="21">
        <v>4</v>
      </c>
      <c r="AE126" s="21">
        <v>4</v>
      </c>
      <c r="AF126" s="21">
        <v>4</v>
      </c>
      <c r="AG126" s="21">
        <v>4</v>
      </c>
      <c r="AH126" s="21">
        <v>4</v>
      </c>
      <c r="AI126" s="21">
        <v>4</v>
      </c>
      <c r="AJ126" s="21">
        <v>9</v>
      </c>
      <c r="AK126" s="21">
        <v>4</v>
      </c>
      <c r="AL126" s="21">
        <v>9</v>
      </c>
      <c r="AM126" s="21">
        <v>9</v>
      </c>
      <c r="AN126" s="21">
        <v>9</v>
      </c>
      <c r="AO126" s="21">
        <v>9</v>
      </c>
      <c r="AP126" s="21">
        <v>9</v>
      </c>
      <c r="AQ126" s="21">
        <v>9</v>
      </c>
      <c r="AR126" s="21">
        <v>9</v>
      </c>
      <c r="AS126" s="21">
        <v>9</v>
      </c>
      <c r="AT126" s="21">
        <v>9</v>
      </c>
      <c r="AU126" s="21">
        <v>4</v>
      </c>
      <c r="AV126" s="21">
        <v>9</v>
      </c>
      <c r="AW126" s="21">
        <v>4</v>
      </c>
      <c r="AX126" s="21">
        <v>4</v>
      </c>
      <c r="AY126" s="21">
        <v>4</v>
      </c>
      <c r="AZ126" s="21">
        <v>4</v>
      </c>
      <c r="BA126" s="21">
        <v>4</v>
      </c>
      <c r="BB126" s="21">
        <v>4</v>
      </c>
      <c r="BC126" s="21">
        <v>4</v>
      </c>
      <c r="BD126" s="20">
        <v>2</v>
      </c>
      <c r="BE126" s="20">
        <v>1</v>
      </c>
      <c r="BF126" s="20">
        <v>4</v>
      </c>
      <c r="BG126" s="20">
        <v>1</v>
      </c>
      <c r="BH126" s="20" t="s">
        <v>195</v>
      </c>
      <c r="BI126" s="20" t="s">
        <v>139</v>
      </c>
      <c r="BJ126" s="21">
        <v>4</v>
      </c>
      <c r="BK126" s="20">
        <v>6</v>
      </c>
      <c r="BL126" s="23" t="s">
        <v>199</v>
      </c>
      <c r="BM126" s="20">
        <v>0</v>
      </c>
    </row>
    <row r="127" spans="2:65" ht="15.75" customHeight="1">
      <c r="B127" s="11">
        <v>122</v>
      </c>
      <c r="C127" s="12">
        <v>45871</v>
      </c>
      <c r="D127" s="19" t="s">
        <v>135</v>
      </c>
      <c r="E127" s="19" t="s">
        <v>63</v>
      </c>
      <c r="F127" s="19" t="s">
        <v>136</v>
      </c>
      <c r="G127" s="20" t="s">
        <v>137</v>
      </c>
      <c r="H127" s="20">
        <v>1</v>
      </c>
      <c r="I127" s="20">
        <v>1</v>
      </c>
      <c r="J127" s="20">
        <v>1</v>
      </c>
      <c r="K127" s="20">
        <v>0</v>
      </c>
      <c r="L127" s="20">
        <v>0</v>
      </c>
      <c r="M127" s="20">
        <v>0</v>
      </c>
      <c r="N127" s="20">
        <v>0</v>
      </c>
      <c r="O127" s="20">
        <v>0</v>
      </c>
      <c r="P127" s="20">
        <v>0</v>
      </c>
      <c r="Q127" s="20">
        <v>0</v>
      </c>
      <c r="R127" s="20">
        <v>1</v>
      </c>
      <c r="S127" s="20">
        <v>0</v>
      </c>
      <c r="T127" s="20">
        <v>0</v>
      </c>
      <c r="U127" s="20">
        <v>0</v>
      </c>
      <c r="V127" s="20">
        <v>1</v>
      </c>
      <c r="W127" s="20">
        <v>0</v>
      </c>
      <c r="X127" s="20">
        <v>0</v>
      </c>
      <c r="Y127" s="20">
        <v>0</v>
      </c>
      <c r="Z127" s="21">
        <v>4</v>
      </c>
      <c r="AA127" s="21">
        <v>4</v>
      </c>
      <c r="AB127" s="21">
        <v>4</v>
      </c>
      <c r="AC127" s="21">
        <v>4</v>
      </c>
      <c r="AD127" s="21">
        <v>4</v>
      </c>
      <c r="AE127" s="21">
        <v>4</v>
      </c>
      <c r="AF127" s="21">
        <v>4</v>
      </c>
      <c r="AG127" s="21">
        <v>4</v>
      </c>
      <c r="AH127" s="21">
        <v>4</v>
      </c>
      <c r="AI127" s="21">
        <v>4</v>
      </c>
      <c r="AJ127" s="21">
        <v>4</v>
      </c>
      <c r="AK127" s="21">
        <v>4</v>
      </c>
      <c r="AL127" s="21">
        <v>9</v>
      </c>
      <c r="AM127" s="21">
        <v>9</v>
      </c>
      <c r="AN127" s="21">
        <v>9</v>
      </c>
      <c r="AO127" s="21">
        <v>9</v>
      </c>
      <c r="AP127" s="21">
        <v>9</v>
      </c>
      <c r="AQ127" s="21">
        <v>9</v>
      </c>
      <c r="AR127" s="21">
        <v>9</v>
      </c>
      <c r="AS127" s="21">
        <v>9</v>
      </c>
      <c r="AT127" s="21">
        <v>9</v>
      </c>
      <c r="AU127" s="21">
        <v>4</v>
      </c>
      <c r="AV127" s="21">
        <v>9</v>
      </c>
      <c r="AW127" s="21">
        <v>4</v>
      </c>
      <c r="AX127" s="21">
        <v>4</v>
      </c>
      <c r="AY127" s="21">
        <v>4</v>
      </c>
      <c r="AZ127" s="21">
        <v>4</v>
      </c>
      <c r="BA127" s="21">
        <v>4</v>
      </c>
      <c r="BB127" s="21">
        <v>4</v>
      </c>
      <c r="BC127" s="21">
        <v>4</v>
      </c>
      <c r="BD127" s="20">
        <v>1</v>
      </c>
      <c r="BE127" s="20">
        <v>1</v>
      </c>
      <c r="BF127" s="20">
        <v>1</v>
      </c>
      <c r="BG127" s="20">
        <v>1</v>
      </c>
      <c r="BH127" s="20" t="s">
        <v>138</v>
      </c>
      <c r="BI127" s="20" t="s">
        <v>139</v>
      </c>
      <c r="BJ127" s="21">
        <v>4</v>
      </c>
      <c r="BK127" s="20">
        <v>2</v>
      </c>
      <c r="BL127" s="23" t="s">
        <v>140</v>
      </c>
      <c r="BM127" s="20">
        <v>0</v>
      </c>
    </row>
    <row r="128" spans="2:65" ht="15.75" customHeight="1">
      <c r="B128" s="11">
        <v>123</v>
      </c>
      <c r="C128" s="12">
        <v>45871</v>
      </c>
      <c r="D128" s="19" t="s">
        <v>135</v>
      </c>
      <c r="E128" s="19" t="s">
        <v>63</v>
      </c>
      <c r="F128" s="19" t="s">
        <v>136</v>
      </c>
      <c r="G128" s="20" t="s">
        <v>137</v>
      </c>
      <c r="H128" s="20">
        <v>1</v>
      </c>
      <c r="I128" s="20">
        <v>1</v>
      </c>
      <c r="J128" s="20">
        <v>0</v>
      </c>
      <c r="K128" s="20">
        <v>0</v>
      </c>
      <c r="L128" s="20">
        <v>1</v>
      </c>
      <c r="M128" s="20">
        <v>0</v>
      </c>
      <c r="N128" s="20">
        <v>0</v>
      </c>
      <c r="O128" s="20">
        <v>0</v>
      </c>
      <c r="P128" s="20">
        <v>0</v>
      </c>
      <c r="Q128" s="20">
        <v>0</v>
      </c>
      <c r="R128" s="20">
        <v>1</v>
      </c>
      <c r="S128" s="20">
        <v>0</v>
      </c>
      <c r="T128" s="20">
        <v>0</v>
      </c>
      <c r="U128" s="20">
        <v>0</v>
      </c>
      <c r="V128" s="20">
        <v>1</v>
      </c>
      <c r="W128" s="20">
        <v>0</v>
      </c>
      <c r="X128" s="20">
        <v>0</v>
      </c>
      <c r="Y128" s="20">
        <v>0</v>
      </c>
      <c r="Z128" s="21">
        <v>4</v>
      </c>
      <c r="AA128" s="21">
        <v>4</v>
      </c>
      <c r="AB128" s="21">
        <v>4</v>
      </c>
      <c r="AC128" s="21">
        <v>4</v>
      </c>
      <c r="AD128" s="21">
        <v>4</v>
      </c>
      <c r="AE128" s="21">
        <v>4</v>
      </c>
      <c r="AF128" s="21">
        <v>4</v>
      </c>
      <c r="AG128" s="21">
        <v>4</v>
      </c>
      <c r="AH128" s="21">
        <v>4</v>
      </c>
      <c r="AI128" s="21">
        <v>4</v>
      </c>
      <c r="AJ128" s="21">
        <v>4</v>
      </c>
      <c r="AK128" s="21">
        <v>4</v>
      </c>
      <c r="AL128" s="21">
        <v>9</v>
      </c>
      <c r="AM128" s="21">
        <v>9</v>
      </c>
      <c r="AN128" s="21">
        <v>9</v>
      </c>
      <c r="AO128" s="21">
        <v>9</v>
      </c>
      <c r="AP128" s="21">
        <v>9</v>
      </c>
      <c r="AQ128" s="21">
        <v>9</v>
      </c>
      <c r="AR128" s="21">
        <v>9</v>
      </c>
      <c r="AS128" s="21">
        <v>9</v>
      </c>
      <c r="AT128" s="21">
        <v>9</v>
      </c>
      <c r="AU128" s="21">
        <v>4</v>
      </c>
      <c r="AV128" s="21">
        <v>9</v>
      </c>
      <c r="AW128" s="21">
        <v>4</v>
      </c>
      <c r="AX128" s="21">
        <v>4</v>
      </c>
      <c r="AY128" s="21">
        <v>4</v>
      </c>
      <c r="AZ128" s="21">
        <v>4</v>
      </c>
      <c r="BA128" s="21">
        <v>4</v>
      </c>
      <c r="BB128" s="21">
        <v>4</v>
      </c>
      <c r="BC128" s="21">
        <v>4</v>
      </c>
      <c r="BD128" s="20">
        <v>2</v>
      </c>
      <c r="BE128" s="20">
        <v>1</v>
      </c>
      <c r="BF128" s="20">
        <v>2</v>
      </c>
      <c r="BG128" s="20">
        <v>1</v>
      </c>
      <c r="BH128" s="20" t="s">
        <v>195</v>
      </c>
      <c r="BI128" s="20" t="s">
        <v>139</v>
      </c>
      <c r="BJ128" s="21">
        <v>4</v>
      </c>
      <c r="BK128" s="20">
        <v>2</v>
      </c>
      <c r="BL128" s="23" t="s">
        <v>200</v>
      </c>
      <c r="BM128" s="20">
        <v>0</v>
      </c>
    </row>
    <row r="129" spans="2:65" ht="15.75" customHeight="1">
      <c r="B129" s="11">
        <v>124</v>
      </c>
      <c r="C129" s="12">
        <v>45871</v>
      </c>
      <c r="D129" s="19" t="s">
        <v>135</v>
      </c>
      <c r="E129" s="19" t="s">
        <v>63</v>
      </c>
      <c r="F129" s="19" t="s">
        <v>136</v>
      </c>
      <c r="G129" s="20" t="s">
        <v>137</v>
      </c>
      <c r="H129" s="20">
        <v>1</v>
      </c>
      <c r="I129" s="20">
        <v>1</v>
      </c>
      <c r="J129" s="20">
        <v>1</v>
      </c>
      <c r="K129" s="20">
        <v>0</v>
      </c>
      <c r="L129" s="20">
        <v>1</v>
      </c>
      <c r="M129" s="20">
        <v>1</v>
      </c>
      <c r="N129" s="20">
        <v>0</v>
      </c>
      <c r="O129" s="20">
        <v>0</v>
      </c>
      <c r="P129" s="20">
        <v>0</v>
      </c>
      <c r="Q129" s="20">
        <v>0</v>
      </c>
      <c r="R129" s="20">
        <v>0</v>
      </c>
      <c r="S129" s="20">
        <v>1</v>
      </c>
      <c r="T129" s="20">
        <v>0</v>
      </c>
      <c r="U129" s="20">
        <v>0</v>
      </c>
      <c r="V129" s="20">
        <v>1</v>
      </c>
      <c r="W129" s="20">
        <v>0</v>
      </c>
      <c r="X129" s="20">
        <v>0</v>
      </c>
      <c r="Y129" s="20">
        <v>0</v>
      </c>
      <c r="Z129" s="21">
        <v>4</v>
      </c>
      <c r="AA129" s="21">
        <v>4</v>
      </c>
      <c r="AB129" s="21">
        <v>3</v>
      </c>
      <c r="AC129" s="21">
        <v>3</v>
      </c>
      <c r="AD129" s="21">
        <v>4</v>
      </c>
      <c r="AE129" s="21">
        <v>4</v>
      </c>
      <c r="AF129" s="21">
        <v>4</v>
      </c>
      <c r="AG129" s="21">
        <v>3</v>
      </c>
      <c r="AH129" s="21">
        <v>4</v>
      </c>
      <c r="AI129" s="21">
        <v>3</v>
      </c>
      <c r="AJ129" s="21">
        <v>4</v>
      </c>
      <c r="AK129" s="21">
        <v>4</v>
      </c>
      <c r="AL129" s="21">
        <v>9</v>
      </c>
      <c r="AM129" s="21">
        <v>9</v>
      </c>
      <c r="AN129" s="21">
        <v>9</v>
      </c>
      <c r="AO129" s="21">
        <v>9</v>
      </c>
      <c r="AP129" s="21">
        <v>9</v>
      </c>
      <c r="AQ129" s="21">
        <v>9</v>
      </c>
      <c r="AR129" s="21">
        <v>9</v>
      </c>
      <c r="AS129" s="21">
        <v>9</v>
      </c>
      <c r="AT129" s="21">
        <v>9</v>
      </c>
      <c r="AU129" s="21">
        <v>3</v>
      </c>
      <c r="AV129" s="21">
        <v>9</v>
      </c>
      <c r="AW129" s="21">
        <v>3</v>
      </c>
      <c r="AX129" s="21">
        <v>3</v>
      </c>
      <c r="AY129" s="21">
        <v>3</v>
      </c>
      <c r="AZ129" s="21">
        <v>3</v>
      </c>
      <c r="BA129" s="21">
        <v>4</v>
      </c>
      <c r="BB129" s="21">
        <v>4</v>
      </c>
      <c r="BC129" s="21">
        <v>4</v>
      </c>
      <c r="BD129" s="20">
        <v>2</v>
      </c>
      <c r="BE129" s="20">
        <v>2</v>
      </c>
      <c r="BF129" s="20">
        <v>2</v>
      </c>
      <c r="BG129" s="20">
        <v>1</v>
      </c>
      <c r="BH129" s="20" t="s">
        <v>201</v>
      </c>
      <c r="BI129" s="20" t="s">
        <v>139</v>
      </c>
      <c r="BJ129" s="21">
        <v>4</v>
      </c>
      <c r="BK129" s="20">
        <v>3</v>
      </c>
      <c r="BL129" s="22" t="s">
        <v>140</v>
      </c>
      <c r="BM129" s="20">
        <v>1</v>
      </c>
    </row>
    <row r="130" spans="2:65" ht="15.75" customHeight="1">
      <c r="B130" s="11">
        <v>125</v>
      </c>
      <c r="C130" s="12">
        <v>45871</v>
      </c>
      <c r="D130" s="19" t="s">
        <v>135</v>
      </c>
      <c r="E130" s="19" t="s">
        <v>63</v>
      </c>
      <c r="F130" s="19" t="s">
        <v>136</v>
      </c>
      <c r="G130" s="20" t="s">
        <v>137</v>
      </c>
      <c r="H130" s="20">
        <v>1</v>
      </c>
      <c r="I130" s="20">
        <v>1</v>
      </c>
      <c r="J130" s="20">
        <v>1</v>
      </c>
      <c r="K130" s="20">
        <v>1</v>
      </c>
      <c r="L130" s="20">
        <v>0</v>
      </c>
      <c r="M130" s="20">
        <v>0</v>
      </c>
      <c r="N130" s="20">
        <v>0</v>
      </c>
      <c r="O130" s="20">
        <v>1</v>
      </c>
      <c r="P130" s="20">
        <v>1</v>
      </c>
      <c r="Q130" s="20">
        <v>0</v>
      </c>
      <c r="R130" s="20">
        <v>1</v>
      </c>
      <c r="S130" s="20">
        <v>0</v>
      </c>
      <c r="T130" s="20">
        <v>1</v>
      </c>
      <c r="U130" s="20">
        <v>0</v>
      </c>
      <c r="V130" s="20">
        <v>1</v>
      </c>
      <c r="W130" s="20">
        <v>0</v>
      </c>
      <c r="X130" s="20">
        <v>0</v>
      </c>
      <c r="Y130" s="20">
        <v>0</v>
      </c>
      <c r="Z130" s="21">
        <v>4</v>
      </c>
      <c r="AA130" s="21">
        <v>4</v>
      </c>
      <c r="AB130" s="21">
        <v>4</v>
      </c>
      <c r="AC130" s="21">
        <v>4</v>
      </c>
      <c r="AD130" s="21">
        <v>4</v>
      </c>
      <c r="AE130" s="21">
        <v>4</v>
      </c>
      <c r="AF130" s="21">
        <v>4</v>
      </c>
      <c r="AG130" s="21">
        <v>4</v>
      </c>
      <c r="AH130" s="21">
        <v>4</v>
      </c>
      <c r="AI130" s="21">
        <v>4</v>
      </c>
      <c r="AJ130" s="21">
        <v>4</v>
      </c>
      <c r="AK130" s="21">
        <v>4</v>
      </c>
      <c r="AL130" s="21">
        <v>9</v>
      </c>
      <c r="AM130" s="21">
        <v>9</v>
      </c>
      <c r="AN130" s="21">
        <v>9</v>
      </c>
      <c r="AO130" s="21">
        <v>9</v>
      </c>
      <c r="AP130" s="21">
        <v>9</v>
      </c>
      <c r="AQ130" s="21">
        <v>9</v>
      </c>
      <c r="AR130" s="21">
        <v>9</v>
      </c>
      <c r="AS130" s="21">
        <v>9</v>
      </c>
      <c r="AT130" s="21">
        <v>9</v>
      </c>
      <c r="AU130" s="21">
        <v>4</v>
      </c>
      <c r="AV130" s="21">
        <v>9</v>
      </c>
      <c r="AW130" s="21">
        <v>4</v>
      </c>
      <c r="AX130" s="21">
        <v>4</v>
      </c>
      <c r="AY130" s="21">
        <v>4</v>
      </c>
      <c r="AZ130" s="21">
        <v>4</v>
      </c>
      <c r="BA130" s="21">
        <v>4</v>
      </c>
      <c r="BB130" s="21">
        <v>4</v>
      </c>
      <c r="BC130" s="21">
        <v>4</v>
      </c>
      <c r="BD130" s="20">
        <v>2</v>
      </c>
      <c r="BE130" s="20">
        <v>1</v>
      </c>
      <c r="BF130" s="20">
        <v>1</v>
      </c>
      <c r="BG130" s="20">
        <v>1</v>
      </c>
      <c r="BH130" s="20" t="s">
        <v>142</v>
      </c>
      <c r="BI130" s="20" t="s">
        <v>139</v>
      </c>
      <c r="BJ130" s="21">
        <v>5</v>
      </c>
      <c r="BK130" s="20">
        <v>3</v>
      </c>
      <c r="BL130" s="22" t="s">
        <v>202</v>
      </c>
      <c r="BM130" s="20">
        <v>1</v>
      </c>
    </row>
    <row r="131" spans="2:65" ht="15.75" customHeight="1">
      <c r="B131" s="11">
        <v>126</v>
      </c>
      <c r="C131" s="12">
        <v>45871</v>
      </c>
      <c r="D131" s="19" t="s">
        <v>135</v>
      </c>
      <c r="E131" s="19" t="s">
        <v>63</v>
      </c>
      <c r="F131" s="19" t="s">
        <v>136</v>
      </c>
      <c r="G131" s="20" t="s">
        <v>137</v>
      </c>
      <c r="H131" s="20">
        <v>1</v>
      </c>
      <c r="I131" s="20">
        <v>1</v>
      </c>
      <c r="J131" s="20">
        <v>0</v>
      </c>
      <c r="K131" s="20">
        <v>0</v>
      </c>
      <c r="L131" s="20">
        <v>1</v>
      </c>
      <c r="M131" s="20">
        <v>0</v>
      </c>
      <c r="N131" s="20">
        <v>0</v>
      </c>
      <c r="O131" s="20">
        <v>0</v>
      </c>
      <c r="P131" s="20">
        <v>0</v>
      </c>
      <c r="Q131" s="20">
        <v>0</v>
      </c>
      <c r="R131" s="20">
        <v>1</v>
      </c>
      <c r="S131" s="20">
        <v>0</v>
      </c>
      <c r="T131" s="20">
        <v>0</v>
      </c>
      <c r="U131" s="20">
        <v>0</v>
      </c>
      <c r="V131" s="20">
        <v>1</v>
      </c>
      <c r="W131" s="20">
        <v>0</v>
      </c>
      <c r="X131" s="20">
        <v>0</v>
      </c>
      <c r="Y131" s="20">
        <v>0</v>
      </c>
      <c r="Z131" s="21">
        <v>4</v>
      </c>
      <c r="AA131" s="21">
        <v>4</v>
      </c>
      <c r="AB131" s="21">
        <v>4</v>
      </c>
      <c r="AC131" s="21">
        <v>4</v>
      </c>
      <c r="AD131" s="21">
        <v>4</v>
      </c>
      <c r="AE131" s="21">
        <v>3</v>
      </c>
      <c r="AF131" s="21">
        <v>4</v>
      </c>
      <c r="AG131" s="21">
        <v>4</v>
      </c>
      <c r="AH131" s="21">
        <v>4</v>
      </c>
      <c r="AI131" s="21">
        <v>3</v>
      </c>
      <c r="AJ131" s="21">
        <v>3</v>
      </c>
      <c r="AK131" s="21">
        <v>9</v>
      </c>
      <c r="AL131" s="21">
        <v>9</v>
      </c>
      <c r="AM131" s="21">
        <v>9</v>
      </c>
      <c r="AN131" s="21">
        <v>9</v>
      </c>
      <c r="AO131" s="21">
        <v>9</v>
      </c>
      <c r="AP131" s="21">
        <v>9</v>
      </c>
      <c r="AQ131" s="21">
        <v>9</v>
      </c>
      <c r="AR131" s="21">
        <v>9</v>
      </c>
      <c r="AS131" s="21">
        <v>9</v>
      </c>
      <c r="AT131" s="21">
        <v>9</v>
      </c>
      <c r="AU131" s="21">
        <v>4</v>
      </c>
      <c r="AV131" s="21">
        <v>9</v>
      </c>
      <c r="AW131" s="21">
        <v>4</v>
      </c>
      <c r="AX131" s="21">
        <v>4</v>
      </c>
      <c r="AY131" s="21">
        <v>4</v>
      </c>
      <c r="AZ131" s="21">
        <v>4</v>
      </c>
      <c r="BA131" s="21">
        <v>4</v>
      </c>
      <c r="BB131" s="21">
        <v>4</v>
      </c>
      <c r="BC131" s="21">
        <v>4</v>
      </c>
      <c r="BD131" s="20">
        <v>2</v>
      </c>
      <c r="BE131" s="20">
        <v>2</v>
      </c>
      <c r="BF131" s="20">
        <v>2</v>
      </c>
      <c r="BG131" s="20">
        <v>1</v>
      </c>
      <c r="BH131" s="20" t="s">
        <v>203</v>
      </c>
      <c r="BI131" s="20" t="s">
        <v>139</v>
      </c>
      <c r="BJ131" s="21">
        <v>2</v>
      </c>
      <c r="BK131" s="20">
        <v>3</v>
      </c>
      <c r="BL131" s="22" t="s">
        <v>204</v>
      </c>
      <c r="BM131" s="20">
        <v>1</v>
      </c>
    </row>
    <row r="132" spans="2:65" ht="15.75" customHeight="1">
      <c r="B132" s="11">
        <v>127</v>
      </c>
      <c r="C132" s="12">
        <v>45871</v>
      </c>
      <c r="D132" s="19" t="s">
        <v>135</v>
      </c>
      <c r="E132" s="19" t="s">
        <v>63</v>
      </c>
      <c r="F132" s="19" t="s">
        <v>136</v>
      </c>
      <c r="G132" s="20" t="s">
        <v>137</v>
      </c>
      <c r="H132" s="20">
        <v>1</v>
      </c>
      <c r="I132" s="20">
        <v>1</v>
      </c>
      <c r="J132" s="20">
        <v>0</v>
      </c>
      <c r="K132" s="20">
        <v>0</v>
      </c>
      <c r="L132" s="20">
        <v>1</v>
      </c>
      <c r="M132" s="20">
        <v>0</v>
      </c>
      <c r="N132" s="20">
        <v>0</v>
      </c>
      <c r="O132" s="20">
        <v>0</v>
      </c>
      <c r="P132" s="20">
        <v>1</v>
      </c>
      <c r="Q132" s="20">
        <v>1</v>
      </c>
      <c r="R132" s="20">
        <v>0</v>
      </c>
      <c r="S132" s="20">
        <v>0</v>
      </c>
      <c r="T132" s="20">
        <v>0</v>
      </c>
      <c r="U132" s="20">
        <v>0</v>
      </c>
      <c r="V132" s="20">
        <v>1</v>
      </c>
      <c r="W132" s="20">
        <v>0</v>
      </c>
      <c r="X132" s="20">
        <v>0</v>
      </c>
      <c r="Y132" s="20">
        <v>0</v>
      </c>
      <c r="Z132" s="21">
        <v>4</v>
      </c>
      <c r="AA132" s="21">
        <v>4</v>
      </c>
      <c r="AB132" s="21">
        <v>4</v>
      </c>
      <c r="AC132" s="21">
        <v>4</v>
      </c>
      <c r="AD132" s="21">
        <v>4</v>
      </c>
      <c r="AE132" s="21">
        <v>4</v>
      </c>
      <c r="AF132" s="21">
        <v>4</v>
      </c>
      <c r="AG132" s="21">
        <v>4</v>
      </c>
      <c r="AH132" s="21">
        <v>4</v>
      </c>
      <c r="AI132" s="21">
        <v>9</v>
      </c>
      <c r="AJ132" s="21">
        <v>9</v>
      </c>
      <c r="AK132" s="21">
        <v>9</v>
      </c>
      <c r="AL132" s="21">
        <v>9</v>
      </c>
      <c r="AM132" s="21">
        <v>9</v>
      </c>
      <c r="AN132" s="21">
        <v>9</v>
      </c>
      <c r="AO132" s="21">
        <v>9</v>
      </c>
      <c r="AP132" s="21">
        <v>9</v>
      </c>
      <c r="AQ132" s="21">
        <v>9</v>
      </c>
      <c r="AR132" s="21">
        <v>9</v>
      </c>
      <c r="AS132" s="21">
        <v>9</v>
      </c>
      <c r="AT132" s="21">
        <v>9</v>
      </c>
      <c r="AU132" s="21">
        <v>4</v>
      </c>
      <c r="AV132" s="21">
        <v>9</v>
      </c>
      <c r="AW132" s="21">
        <v>4</v>
      </c>
      <c r="AX132" s="21">
        <v>4</v>
      </c>
      <c r="AY132" s="21">
        <v>4</v>
      </c>
      <c r="AZ132" s="21">
        <v>4</v>
      </c>
      <c r="BA132" s="21">
        <v>4</v>
      </c>
      <c r="BB132" s="21">
        <v>4</v>
      </c>
      <c r="BC132" s="21">
        <v>4</v>
      </c>
      <c r="BD132" s="20">
        <v>1</v>
      </c>
      <c r="BE132" s="20">
        <v>1</v>
      </c>
      <c r="BF132" s="20">
        <v>1</v>
      </c>
      <c r="BG132" s="20">
        <v>1</v>
      </c>
      <c r="BH132" s="20" t="s">
        <v>205</v>
      </c>
      <c r="BI132" s="20" t="s">
        <v>139</v>
      </c>
      <c r="BJ132" s="21">
        <v>4</v>
      </c>
      <c r="BK132" s="20">
        <v>1</v>
      </c>
      <c r="BL132" s="22" t="s">
        <v>206</v>
      </c>
      <c r="BM132" s="20">
        <v>1</v>
      </c>
    </row>
    <row r="133" spans="2:65" ht="15.75" customHeight="1">
      <c r="B133" s="11">
        <v>128</v>
      </c>
      <c r="C133" s="12">
        <v>45873</v>
      </c>
      <c r="D133" s="19" t="s">
        <v>135</v>
      </c>
      <c r="E133" s="19" t="s">
        <v>63</v>
      </c>
      <c r="F133" s="19" t="s">
        <v>136</v>
      </c>
      <c r="G133" s="20" t="s">
        <v>137</v>
      </c>
      <c r="H133" s="20">
        <v>1</v>
      </c>
      <c r="I133" s="20">
        <v>1</v>
      </c>
      <c r="J133" s="20">
        <v>1</v>
      </c>
      <c r="K133" s="20">
        <v>1</v>
      </c>
      <c r="L133" s="20">
        <v>0</v>
      </c>
      <c r="M133" s="20">
        <v>0</v>
      </c>
      <c r="N133" s="20">
        <v>0</v>
      </c>
      <c r="O133" s="20">
        <v>1</v>
      </c>
      <c r="P133" s="20">
        <v>1</v>
      </c>
      <c r="Q133" s="20">
        <v>0</v>
      </c>
      <c r="R133" s="20">
        <v>0</v>
      </c>
      <c r="S133" s="20">
        <v>1</v>
      </c>
      <c r="T133" s="20">
        <v>0</v>
      </c>
      <c r="U133" s="20">
        <v>0</v>
      </c>
      <c r="V133" s="20">
        <v>1</v>
      </c>
      <c r="W133" s="20">
        <v>0</v>
      </c>
      <c r="X133" s="20">
        <v>0</v>
      </c>
      <c r="Y133" s="20">
        <v>0</v>
      </c>
      <c r="Z133" s="21">
        <v>4</v>
      </c>
      <c r="AA133" s="21">
        <v>4</v>
      </c>
      <c r="AB133" s="21">
        <v>4</v>
      </c>
      <c r="AC133" s="21">
        <v>4</v>
      </c>
      <c r="AD133" s="21">
        <v>4</v>
      </c>
      <c r="AE133" s="21">
        <v>4</v>
      </c>
      <c r="AF133" s="21">
        <v>4</v>
      </c>
      <c r="AG133" s="21">
        <v>4</v>
      </c>
      <c r="AH133" s="21">
        <v>4</v>
      </c>
      <c r="AI133" s="21">
        <v>4</v>
      </c>
      <c r="AJ133" s="21">
        <v>2</v>
      </c>
      <c r="AK133" s="21">
        <v>2</v>
      </c>
      <c r="AL133" s="21">
        <v>9</v>
      </c>
      <c r="AM133" s="21">
        <v>9</v>
      </c>
      <c r="AN133" s="21">
        <v>9</v>
      </c>
      <c r="AO133" s="21">
        <v>9</v>
      </c>
      <c r="AP133" s="21">
        <v>9</v>
      </c>
      <c r="AQ133" s="21">
        <v>9</v>
      </c>
      <c r="AR133" s="21">
        <v>9</v>
      </c>
      <c r="AS133" s="21">
        <v>9</v>
      </c>
      <c r="AT133" s="21">
        <v>9</v>
      </c>
      <c r="AU133" s="21">
        <v>4</v>
      </c>
      <c r="AV133" s="21">
        <v>9</v>
      </c>
      <c r="AW133" s="21">
        <v>4</v>
      </c>
      <c r="AX133" s="21">
        <v>4</v>
      </c>
      <c r="AY133" s="21">
        <v>4</v>
      </c>
      <c r="AZ133" s="21">
        <v>4</v>
      </c>
      <c r="BA133" s="21">
        <v>4</v>
      </c>
      <c r="BB133" s="21">
        <v>4</v>
      </c>
      <c r="BC133" s="21">
        <v>4</v>
      </c>
      <c r="BD133" s="20">
        <v>2</v>
      </c>
      <c r="BE133" s="20">
        <v>2</v>
      </c>
      <c r="BF133" s="20">
        <v>1</v>
      </c>
      <c r="BG133" s="20">
        <v>1</v>
      </c>
      <c r="BH133" s="20" t="s">
        <v>207</v>
      </c>
      <c r="BI133" s="20" t="s">
        <v>139</v>
      </c>
      <c r="BJ133" s="21">
        <v>3</v>
      </c>
      <c r="BK133" s="20">
        <v>1</v>
      </c>
      <c r="BL133" s="22" t="s">
        <v>208</v>
      </c>
      <c r="BM133" s="20">
        <v>1</v>
      </c>
    </row>
    <row r="134" spans="2:65" ht="15.75" customHeight="1">
      <c r="B134" s="11">
        <v>129</v>
      </c>
      <c r="C134" s="12">
        <v>45873</v>
      </c>
      <c r="D134" s="19" t="s">
        <v>135</v>
      </c>
      <c r="E134" s="19" t="s">
        <v>63</v>
      </c>
      <c r="F134" s="19" t="s">
        <v>136</v>
      </c>
      <c r="G134" s="20" t="s">
        <v>137</v>
      </c>
      <c r="H134" s="20">
        <v>1</v>
      </c>
      <c r="I134" s="20">
        <v>1</v>
      </c>
      <c r="J134" s="20">
        <v>1</v>
      </c>
      <c r="K134" s="20">
        <v>0</v>
      </c>
      <c r="L134" s="20">
        <v>0</v>
      </c>
      <c r="M134" s="20">
        <v>0</v>
      </c>
      <c r="N134" s="20">
        <v>0</v>
      </c>
      <c r="O134" s="20">
        <v>0</v>
      </c>
      <c r="P134" s="20">
        <v>1</v>
      </c>
      <c r="Q134" s="20">
        <v>0</v>
      </c>
      <c r="R134" s="20">
        <v>0</v>
      </c>
      <c r="S134" s="20">
        <v>0</v>
      </c>
      <c r="T134" s="20">
        <v>0</v>
      </c>
      <c r="U134" s="20">
        <v>1</v>
      </c>
      <c r="V134" s="20">
        <v>1</v>
      </c>
      <c r="W134" s="20">
        <v>0</v>
      </c>
      <c r="X134" s="20">
        <v>0</v>
      </c>
      <c r="Y134" s="20">
        <v>0</v>
      </c>
      <c r="Z134" s="21">
        <v>4</v>
      </c>
      <c r="AA134" s="21">
        <v>4</v>
      </c>
      <c r="AB134" s="21">
        <v>4</v>
      </c>
      <c r="AC134" s="21">
        <v>4</v>
      </c>
      <c r="AD134" s="21">
        <v>4</v>
      </c>
      <c r="AE134" s="21">
        <v>4</v>
      </c>
      <c r="AF134" s="21">
        <v>4</v>
      </c>
      <c r="AG134" s="21">
        <v>4</v>
      </c>
      <c r="AH134" s="21">
        <v>4</v>
      </c>
      <c r="AI134" s="21">
        <v>4</v>
      </c>
      <c r="AJ134" s="21">
        <v>4</v>
      </c>
      <c r="AK134" s="21">
        <v>4</v>
      </c>
      <c r="AL134" s="21">
        <v>9</v>
      </c>
      <c r="AM134" s="21">
        <v>9</v>
      </c>
      <c r="AN134" s="21">
        <v>9</v>
      </c>
      <c r="AO134" s="21">
        <v>9</v>
      </c>
      <c r="AP134" s="21">
        <v>9</v>
      </c>
      <c r="AQ134" s="21">
        <v>9</v>
      </c>
      <c r="AR134" s="21">
        <v>9</v>
      </c>
      <c r="AS134" s="21">
        <v>9</v>
      </c>
      <c r="AT134" s="21">
        <v>9</v>
      </c>
      <c r="AU134" s="21">
        <v>4</v>
      </c>
      <c r="AV134" s="21">
        <v>9</v>
      </c>
      <c r="AW134" s="21">
        <v>4</v>
      </c>
      <c r="AX134" s="21">
        <v>4</v>
      </c>
      <c r="AY134" s="21">
        <v>4</v>
      </c>
      <c r="AZ134" s="21">
        <v>4</v>
      </c>
      <c r="BA134" s="21">
        <v>4</v>
      </c>
      <c r="BB134" s="21">
        <v>4</v>
      </c>
      <c r="BC134" s="21">
        <v>4</v>
      </c>
      <c r="BD134" s="20">
        <v>2</v>
      </c>
      <c r="BE134" s="20">
        <v>2</v>
      </c>
      <c r="BF134" s="20">
        <v>3</v>
      </c>
      <c r="BG134" s="20">
        <v>1</v>
      </c>
      <c r="BH134" s="20"/>
      <c r="BI134" s="20"/>
      <c r="BJ134" s="21">
        <v>4</v>
      </c>
      <c r="BK134" s="20">
        <v>3</v>
      </c>
      <c r="BL134" s="22" t="s">
        <v>209</v>
      </c>
      <c r="BM134" s="20">
        <v>1</v>
      </c>
    </row>
    <row r="135" spans="2:65" ht="15.75" customHeight="1">
      <c r="B135" s="11">
        <v>130</v>
      </c>
      <c r="C135" s="12">
        <v>45875</v>
      </c>
      <c r="D135" s="19" t="s">
        <v>135</v>
      </c>
      <c r="E135" s="19" t="s">
        <v>63</v>
      </c>
      <c r="F135" s="19" t="s">
        <v>136</v>
      </c>
      <c r="G135" s="20" t="s">
        <v>137</v>
      </c>
      <c r="H135" s="20">
        <v>1</v>
      </c>
      <c r="I135" s="20">
        <v>1</v>
      </c>
      <c r="J135" s="20">
        <v>0</v>
      </c>
      <c r="K135" s="20">
        <v>1</v>
      </c>
      <c r="L135" s="20">
        <v>0</v>
      </c>
      <c r="M135" s="20">
        <v>0</v>
      </c>
      <c r="N135" s="20">
        <v>0</v>
      </c>
      <c r="O135" s="20">
        <v>0</v>
      </c>
      <c r="P135" s="20">
        <v>0</v>
      </c>
      <c r="Q135" s="20">
        <v>0</v>
      </c>
      <c r="R135" s="20">
        <v>1</v>
      </c>
      <c r="S135" s="20">
        <v>0</v>
      </c>
      <c r="T135" s="20">
        <v>0</v>
      </c>
      <c r="U135" s="20">
        <v>0</v>
      </c>
      <c r="V135" s="20">
        <v>1</v>
      </c>
      <c r="W135" s="20">
        <v>0</v>
      </c>
      <c r="X135" s="20">
        <v>0</v>
      </c>
      <c r="Y135" s="20">
        <v>0</v>
      </c>
      <c r="Z135" s="21">
        <v>4</v>
      </c>
      <c r="AA135" s="21">
        <v>4</v>
      </c>
      <c r="AB135" s="21">
        <v>4</v>
      </c>
      <c r="AC135" s="21">
        <v>4</v>
      </c>
      <c r="AD135" s="21">
        <v>3</v>
      </c>
      <c r="AE135" s="21">
        <v>4</v>
      </c>
      <c r="AF135" s="21">
        <v>4</v>
      </c>
      <c r="AG135" s="21">
        <v>4</v>
      </c>
      <c r="AH135" s="21">
        <v>4</v>
      </c>
      <c r="AI135" s="21">
        <v>4</v>
      </c>
      <c r="AJ135" s="21">
        <v>4</v>
      </c>
      <c r="AK135" s="21">
        <v>4</v>
      </c>
      <c r="AL135" s="21">
        <v>9</v>
      </c>
      <c r="AM135" s="21">
        <v>9</v>
      </c>
      <c r="AN135" s="21">
        <v>9</v>
      </c>
      <c r="AO135" s="21">
        <v>9</v>
      </c>
      <c r="AP135" s="21">
        <v>9</v>
      </c>
      <c r="AQ135" s="21">
        <v>9</v>
      </c>
      <c r="AR135" s="21">
        <v>9</v>
      </c>
      <c r="AS135" s="21">
        <v>9</v>
      </c>
      <c r="AT135" s="21">
        <v>9</v>
      </c>
      <c r="AU135" s="21">
        <v>4</v>
      </c>
      <c r="AV135" s="21">
        <v>9</v>
      </c>
      <c r="AW135" s="21">
        <v>3</v>
      </c>
      <c r="AX135" s="21">
        <v>3</v>
      </c>
      <c r="AY135" s="21">
        <v>9</v>
      </c>
      <c r="AZ135" s="21">
        <v>3</v>
      </c>
      <c r="BA135" s="21">
        <v>4</v>
      </c>
      <c r="BB135" s="21">
        <v>4</v>
      </c>
      <c r="BC135" s="21">
        <v>4</v>
      </c>
      <c r="BD135" s="20">
        <v>2</v>
      </c>
      <c r="BE135" s="20">
        <v>2</v>
      </c>
      <c r="BF135" s="20">
        <v>3</v>
      </c>
      <c r="BG135" s="20">
        <v>1</v>
      </c>
      <c r="BH135" s="20"/>
      <c r="BI135" s="20"/>
      <c r="BJ135" s="21">
        <v>4</v>
      </c>
      <c r="BK135" s="20">
        <v>2</v>
      </c>
      <c r="BL135" s="23" t="s">
        <v>210</v>
      </c>
      <c r="BM135" s="20">
        <v>0</v>
      </c>
    </row>
    <row r="136" spans="2:65" ht="15.75" customHeight="1">
      <c r="B136" s="11">
        <v>131</v>
      </c>
      <c r="C136" s="12">
        <v>45875</v>
      </c>
      <c r="D136" s="19" t="s">
        <v>135</v>
      </c>
      <c r="E136" s="19" t="s">
        <v>63</v>
      </c>
      <c r="F136" s="19" t="s">
        <v>136</v>
      </c>
      <c r="G136" s="20" t="s">
        <v>137</v>
      </c>
      <c r="H136" s="20">
        <v>1</v>
      </c>
      <c r="I136" s="20">
        <v>1</v>
      </c>
      <c r="J136" s="20">
        <v>0</v>
      </c>
      <c r="K136" s="20">
        <v>1</v>
      </c>
      <c r="L136" s="20">
        <v>0</v>
      </c>
      <c r="M136" s="20">
        <v>0</v>
      </c>
      <c r="N136" s="20">
        <v>0</v>
      </c>
      <c r="O136" s="20">
        <v>0</v>
      </c>
      <c r="P136" s="20">
        <v>0</v>
      </c>
      <c r="Q136" s="20">
        <v>0</v>
      </c>
      <c r="R136" s="20">
        <v>1</v>
      </c>
      <c r="S136" s="20">
        <v>0</v>
      </c>
      <c r="T136" s="20">
        <v>0</v>
      </c>
      <c r="U136" s="20">
        <v>0</v>
      </c>
      <c r="V136" s="20">
        <v>1</v>
      </c>
      <c r="W136" s="20">
        <v>0</v>
      </c>
      <c r="X136" s="20">
        <v>0</v>
      </c>
      <c r="Y136" s="20">
        <v>0</v>
      </c>
      <c r="Z136" s="21">
        <v>4</v>
      </c>
      <c r="AA136" s="21">
        <v>4</v>
      </c>
      <c r="AB136" s="21">
        <v>3</v>
      </c>
      <c r="AC136" s="21">
        <v>4</v>
      </c>
      <c r="AD136" s="21">
        <v>4</v>
      </c>
      <c r="AE136" s="21">
        <v>4</v>
      </c>
      <c r="AF136" s="21">
        <v>4</v>
      </c>
      <c r="AG136" s="21">
        <v>3</v>
      </c>
      <c r="AH136" s="21">
        <v>4</v>
      </c>
      <c r="AI136" s="21">
        <v>4</v>
      </c>
      <c r="AJ136" s="21">
        <v>4</v>
      </c>
      <c r="AK136" s="21">
        <v>4</v>
      </c>
      <c r="AL136" s="21">
        <v>9</v>
      </c>
      <c r="AM136" s="21">
        <v>9</v>
      </c>
      <c r="AN136" s="21">
        <v>9</v>
      </c>
      <c r="AO136" s="21">
        <v>9</v>
      </c>
      <c r="AP136" s="21">
        <v>9</v>
      </c>
      <c r="AQ136" s="21">
        <v>9</v>
      </c>
      <c r="AR136" s="21">
        <v>9</v>
      </c>
      <c r="AS136" s="21">
        <v>9</v>
      </c>
      <c r="AT136" s="21">
        <v>9</v>
      </c>
      <c r="AU136" s="21">
        <v>4</v>
      </c>
      <c r="AV136" s="21">
        <v>9</v>
      </c>
      <c r="AW136" s="21">
        <v>4</v>
      </c>
      <c r="AX136" s="21">
        <v>3</v>
      </c>
      <c r="AY136" s="21">
        <v>3</v>
      </c>
      <c r="AZ136" s="21">
        <v>4</v>
      </c>
      <c r="BA136" s="21">
        <v>4</v>
      </c>
      <c r="BB136" s="21">
        <v>4</v>
      </c>
      <c r="BC136" s="21">
        <v>4</v>
      </c>
      <c r="BD136" s="20">
        <v>2</v>
      </c>
      <c r="BE136" s="20">
        <v>2</v>
      </c>
      <c r="BF136" s="20">
        <v>2</v>
      </c>
      <c r="BG136" s="20">
        <v>1</v>
      </c>
      <c r="BH136" s="20"/>
      <c r="BI136" s="20" t="s">
        <v>139</v>
      </c>
      <c r="BJ136" s="21">
        <v>4</v>
      </c>
      <c r="BK136" s="20">
        <v>2</v>
      </c>
      <c r="BL136" s="23" t="s">
        <v>211</v>
      </c>
      <c r="BM136" s="20">
        <v>1</v>
      </c>
    </row>
    <row r="137" spans="2:65" ht="15.75" customHeight="1">
      <c r="B137" s="11">
        <v>132</v>
      </c>
      <c r="C137" s="12">
        <v>45875</v>
      </c>
      <c r="D137" s="19" t="s">
        <v>135</v>
      </c>
      <c r="E137" s="19" t="s">
        <v>63</v>
      </c>
      <c r="F137" s="19" t="s">
        <v>136</v>
      </c>
      <c r="G137" s="20" t="s">
        <v>137</v>
      </c>
      <c r="H137" s="20">
        <v>1</v>
      </c>
      <c r="I137" s="20">
        <v>1</v>
      </c>
      <c r="J137" s="20">
        <v>0</v>
      </c>
      <c r="K137" s="20">
        <v>0</v>
      </c>
      <c r="L137" s="20">
        <v>0</v>
      </c>
      <c r="M137" s="20">
        <v>0</v>
      </c>
      <c r="N137" s="20">
        <v>0</v>
      </c>
      <c r="O137" s="20">
        <v>0</v>
      </c>
      <c r="P137" s="20">
        <v>1</v>
      </c>
      <c r="Q137" s="20">
        <v>0</v>
      </c>
      <c r="R137" s="20">
        <v>1</v>
      </c>
      <c r="S137" s="20">
        <v>0</v>
      </c>
      <c r="T137" s="20">
        <v>0</v>
      </c>
      <c r="U137" s="20">
        <v>0</v>
      </c>
      <c r="V137" s="20">
        <v>1</v>
      </c>
      <c r="W137" s="20">
        <v>0</v>
      </c>
      <c r="X137" s="20">
        <v>0</v>
      </c>
      <c r="Y137" s="20">
        <v>0</v>
      </c>
      <c r="Z137" s="21">
        <v>3</v>
      </c>
      <c r="AA137" s="21">
        <v>3</v>
      </c>
      <c r="AB137" s="21">
        <v>3</v>
      </c>
      <c r="AC137" s="21">
        <v>3</v>
      </c>
      <c r="AD137" s="21">
        <v>3</v>
      </c>
      <c r="AE137" s="21">
        <v>3</v>
      </c>
      <c r="AF137" s="21">
        <v>4</v>
      </c>
      <c r="AG137" s="21">
        <v>4</v>
      </c>
      <c r="AH137" s="21">
        <v>4</v>
      </c>
      <c r="AI137" s="21">
        <v>4</v>
      </c>
      <c r="AJ137" s="21">
        <v>4</v>
      </c>
      <c r="AK137" s="21">
        <v>4</v>
      </c>
      <c r="AL137" s="21">
        <v>9</v>
      </c>
      <c r="AM137" s="21">
        <v>9</v>
      </c>
      <c r="AN137" s="21">
        <v>9</v>
      </c>
      <c r="AO137" s="21">
        <v>9</v>
      </c>
      <c r="AP137" s="21">
        <v>9</v>
      </c>
      <c r="AQ137" s="21">
        <v>9</v>
      </c>
      <c r="AR137" s="21">
        <v>9</v>
      </c>
      <c r="AS137" s="21">
        <v>9</v>
      </c>
      <c r="AT137" s="21">
        <v>9</v>
      </c>
      <c r="AU137" s="21">
        <v>3</v>
      </c>
      <c r="AV137" s="21">
        <v>9</v>
      </c>
      <c r="AW137" s="21">
        <v>3</v>
      </c>
      <c r="AX137" s="21">
        <v>3</v>
      </c>
      <c r="AY137" s="21">
        <v>3</v>
      </c>
      <c r="AZ137" s="21">
        <v>3</v>
      </c>
      <c r="BA137" s="21">
        <v>3</v>
      </c>
      <c r="BB137" s="21">
        <v>4</v>
      </c>
      <c r="BC137" s="21">
        <v>3</v>
      </c>
      <c r="BD137" s="20">
        <v>1</v>
      </c>
      <c r="BE137" s="20">
        <v>2</v>
      </c>
      <c r="BF137" s="20">
        <v>2</v>
      </c>
      <c r="BG137" s="20">
        <v>1</v>
      </c>
      <c r="BH137" s="20" t="s">
        <v>212</v>
      </c>
      <c r="BI137" s="20" t="s">
        <v>139</v>
      </c>
      <c r="BJ137" s="21">
        <v>3</v>
      </c>
      <c r="BK137" s="20">
        <v>2</v>
      </c>
      <c r="BL137" s="23" t="s">
        <v>213</v>
      </c>
      <c r="BM137" s="20">
        <v>1</v>
      </c>
    </row>
    <row r="138" spans="2:65" ht="15.75" customHeight="1">
      <c r="B138" s="11">
        <v>133</v>
      </c>
      <c r="C138" s="12">
        <v>45888</v>
      </c>
      <c r="D138" s="19" t="s">
        <v>135</v>
      </c>
      <c r="E138" s="19" t="s">
        <v>63</v>
      </c>
      <c r="F138" s="19" t="s">
        <v>136</v>
      </c>
      <c r="G138" s="20" t="s">
        <v>137</v>
      </c>
      <c r="H138" s="20">
        <v>1</v>
      </c>
      <c r="I138" s="20">
        <v>1</v>
      </c>
      <c r="J138" s="20">
        <v>1</v>
      </c>
      <c r="K138" s="20">
        <v>0</v>
      </c>
      <c r="L138" s="20">
        <v>0</v>
      </c>
      <c r="M138" s="20">
        <v>0</v>
      </c>
      <c r="N138" s="20">
        <v>0</v>
      </c>
      <c r="O138" s="20">
        <v>0</v>
      </c>
      <c r="P138" s="20">
        <v>0</v>
      </c>
      <c r="Q138" s="20">
        <v>0</v>
      </c>
      <c r="R138" s="20">
        <v>1</v>
      </c>
      <c r="S138" s="20">
        <v>0</v>
      </c>
      <c r="T138" s="20">
        <v>0</v>
      </c>
      <c r="U138" s="20">
        <v>0</v>
      </c>
      <c r="V138" s="20">
        <v>1</v>
      </c>
      <c r="W138" s="20">
        <v>0</v>
      </c>
      <c r="X138" s="20">
        <v>0</v>
      </c>
      <c r="Y138" s="20">
        <v>0</v>
      </c>
      <c r="Z138" s="21">
        <v>4</v>
      </c>
      <c r="AA138" s="21">
        <v>4</v>
      </c>
      <c r="AB138" s="21">
        <v>4</v>
      </c>
      <c r="AC138" s="21">
        <v>4</v>
      </c>
      <c r="AD138" s="21">
        <v>3</v>
      </c>
      <c r="AE138" s="21">
        <v>3</v>
      </c>
      <c r="AF138" s="21">
        <v>4</v>
      </c>
      <c r="AG138" s="21">
        <v>4</v>
      </c>
      <c r="AH138" s="21">
        <v>9</v>
      </c>
      <c r="AI138" s="21">
        <v>4</v>
      </c>
      <c r="AJ138" s="21">
        <v>4</v>
      </c>
      <c r="AK138" s="21">
        <v>4</v>
      </c>
      <c r="AL138" s="21">
        <v>9</v>
      </c>
      <c r="AM138" s="21">
        <v>9</v>
      </c>
      <c r="AN138" s="21">
        <v>9</v>
      </c>
      <c r="AO138" s="21">
        <v>9</v>
      </c>
      <c r="AP138" s="21">
        <v>9</v>
      </c>
      <c r="AQ138" s="21">
        <v>9</v>
      </c>
      <c r="AR138" s="21">
        <v>9</v>
      </c>
      <c r="AS138" s="21">
        <v>9</v>
      </c>
      <c r="AT138" s="21">
        <v>9</v>
      </c>
      <c r="AU138" s="21">
        <v>4</v>
      </c>
      <c r="AV138" s="21">
        <v>9</v>
      </c>
      <c r="AW138" s="21">
        <v>3</v>
      </c>
      <c r="AX138" s="21">
        <v>4</v>
      </c>
      <c r="AY138" s="21">
        <v>4</v>
      </c>
      <c r="AZ138" s="21">
        <v>3</v>
      </c>
      <c r="BA138" s="21">
        <v>4</v>
      </c>
      <c r="BB138" s="21">
        <v>4</v>
      </c>
      <c r="BC138" s="21">
        <v>4</v>
      </c>
      <c r="BD138" s="20">
        <v>2</v>
      </c>
      <c r="BE138" s="20">
        <v>2</v>
      </c>
      <c r="BF138" s="20">
        <v>1</v>
      </c>
      <c r="BG138" s="20">
        <v>1</v>
      </c>
      <c r="BH138" s="20" t="s">
        <v>154</v>
      </c>
      <c r="BI138" s="20" t="s">
        <v>139</v>
      </c>
      <c r="BJ138" s="21">
        <v>4</v>
      </c>
      <c r="BK138" s="20">
        <v>1</v>
      </c>
      <c r="BL138" s="23" t="s">
        <v>214</v>
      </c>
      <c r="BM138" s="20">
        <v>1</v>
      </c>
    </row>
    <row r="139" spans="2:65" ht="15.75" customHeight="1">
      <c r="B139" s="11">
        <v>134</v>
      </c>
      <c r="C139" s="12">
        <v>45888</v>
      </c>
      <c r="D139" s="19" t="s">
        <v>135</v>
      </c>
      <c r="E139" s="19" t="s">
        <v>63</v>
      </c>
      <c r="F139" s="19" t="s">
        <v>136</v>
      </c>
      <c r="G139" s="20" t="s">
        <v>137</v>
      </c>
      <c r="H139" s="20">
        <v>1</v>
      </c>
      <c r="I139" s="20">
        <v>1</v>
      </c>
      <c r="J139" s="20">
        <v>1</v>
      </c>
      <c r="K139" s="20">
        <v>1</v>
      </c>
      <c r="L139" s="20">
        <v>0</v>
      </c>
      <c r="M139" s="20">
        <v>0</v>
      </c>
      <c r="N139" s="20">
        <v>0</v>
      </c>
      <c r="O139" s="20">
        <v>0</v>
      </c>
      <c r="P139" s="20">
        <v>1</v>
      </c>
      <c r="Q139" s="20">
        <v>0</v>
      </c>
      <c r="R139" s="20">
        <v>1</v>
      </c>
      <c r="S139" s="20">
        <v>1</v>
      </c>
      <c r="T139" s="20">
        <v>0</v>
      </c>
      <c r="U139" s="20">
        <v>0</v>
      </c>
      <c r="V139" s="20">
        <v>1</v>
      </c>
      <c r="W139" s="20">
        <v>0</v>
      </c>
      <c r="X139" s="20">
        <v>0</v>
      </c>
      <c r="Y139" s="20">
        <v>0</v>
      </c>
      <c r="Z139" s="21">
        <v>4</v>
      </c>
      <c r="AA139" s="21">
        <v>4</v>
      </c>
      <c r="AB139" s="21">
        <v>4</v>
      </c>
      <c r="AC139" s="21">
        <v>4</v>
      </c>
      <c r="AD139" s="21">
        <v>3</v>
      </c>
      <c r="AE139" s="21">
        <v>3</v>
      </c>
      <c r="AF139" s="21">
        <v>4</v>
      </c>
      <c r="AG139" s="21">
        <v>3</v>
      </c>
      <c r="AH139" s="21">
        <v>4</v>
      </c>
      <c r="AI139" s="21">
        <v>4</v>
      </c>
      <c r="AJ139" s="21">
        <v>3</v>
      </c>
      <c r="AK139" s="21">
        <v>4</v>
      </c>
      <c r="AL139" s="21">
        <v>9</v>
      </c>
      <c r="AM139" s="21">
        <v>9</v>
      </c>
      <c r="AN139" s="21">
        <v>9</v>
      </c>
      <c r="AO139" s="21">
        <v>9</v>
      </c>
      <c r="AP139" s="21">
        <v>9</v>
      </c>
      <c r="AQ139" s="21">
        <v>9</v>
      </c>
      <c r="AR139" s="21">
        <v>9</v>
      </c>
      <c r="AS139" s="21">
        <v>9</v>
      </c>
      <c r="AT139" s="21">
        <v>9</v>
      </c>
      <c r="AU139" s="21">
        <v>4</v>
      </c>
      <c r="AV139" s="21">
        <v>9</v>
      </c>
      <c r="AW139" s="21">
        <v>3</v>
      </c>
      <c r="AX139" s="21">
        <v>4</v>
      </c>
      <c r="AY139" s="21">
        <v>4</v>
      </c>
      <c r="AZ139" s="21">
        <v>4</v>
      </c>
      <c r="BA139" s="21">
        <v>3</v>
      </c>
      <c r="BB139" s="21">
        <v>4</v>
      </c>
      <c r="BC139" s="21">
        <v>4</v>
      </c>
      <c r="BD139" s="20">
        <v>2</v>
      </c>
      <c r="BE139" s="20">
        <v>2</v>
      </c>
      <c r="BF139" s="20">
        <v>2</v>
      </c>
      <c r="BG139" s="20">
        <v>1</v>
      </c>
      <c r="BH139" s="20" t="s">
        <v>215</v>
      </c>
      <c r="BI139" s="20" t="s">
        <v>139</v>
      </c>
      <c r="BJ139" s="21">
        <v>4</v>
      </c>
      <c r="BK139" s="20">
        <v>2</v>
      </c>
      <c r="BL139" s="22" t="s">
        <v>216</v>
      </c>
      <c r="BM139" s="20">
        <v>1</v>
      </c>
    </row>
    <row r="140" spans="2:65" ht="15.75" customHeight="1">
      <c r="B140" s="11">
        <v>135</v>
      </c>
      <c r="C140" s="12">
        <v>45888</v>
      </c>
      <c r="D140" s="19" t="s">
        <v>135</v>
      </c>
      <c r="E140" s="19" t="s">
        <v>63</v>
      </c>
      <c r="F140" s="19" t="s">
        <v>136</v>
      </c>
      <c r="G140" s="20" t="s">
        <v>137</v>
      </c>
      <c r="H140" s="20">
        <v>1</v>
      </c>
      <c r="I140" s="20">
        <v>1</v>
      </c>
      <c r="J140" s="20">
        <v>1</v>
      </c>
      <c r="K140" s="20">
        <v>0</v>
      </c>
      <c r="L140" s="20">
        <v>0</v>
      </c>
      <c r="M140" s="20">
        <v>0</v>
      </c>
      <c r="N140" s="20">
        <v>0</v>
      </c>
      <c r="O140" s="20">
        <v>0</v>
      </c>
      <c r="P140" s="20">
        <v>1</v>
      </c>
      <c r="Q140" s="20">
        <v>0</v>
      </c>
      <c r="R140" s="20">
        <v>1</v>
      </c>
      <c r="S140" s="20">
        <v>0</v>
      </c>
      <c r="T140" s="20">
        <v>0</v>
      </c>
      <c r="U140" s="20">
        <v>0</v>
      </c>
      <c r="V140" s="20">
        <v>1</v>
      </c>
      <c r="W140" s="20">
        <v>0</v>
      </c>
      <c r="X140" s="20">
        <v>0</v>
      </c>
      <c r="Y140" s="20">
        <v>0</v>
      </c>
      <c r="Z140" s="21">
        <v>3</v>
      </c>
      <c r="AA140" s="21">
        <v>3</v>
      </c>
      <c r="AB140" s="21">
        <v>3</v>
      </c>
      <c r="AC140" s="21">
        <v>4</v>
      </c>
      <c r="AD140" s="21">
        <v>4</v>
      </c>
      <c r="AE140" s="21">
        <v>4</v>
      </c>
      <c r="AF140" s="21">
        <v>4</v>
      </c>
      <c r="AG140" s="21">
        <v>4</v>
      </c>
      <c r="AH140" s="21">
        <v>4</v>
      </c>
      <c r="AI140" s="21">
        <v>4</v>
      </c>
      <c r="AJ140" s="21">
        <v>2</v>
      </c>
      <c r="AK140" s="21">
        <v>4</v>
      </c>
      <c r="AL140" s="21">
        <v>9</v>
      </c>
      <c r="AM140" s="21">
        <v>9</v>
      </c>
      <c r="AN140" s="21">
        <v>9</v>
      </c>
      <c r="AO140" s="21">
        <v>9</v>
      </c>
      <c r="AP140" s="21">
        <v>9</v>
      </c>
      <c r="AQ140" s="21">
        <v>9</v>
      </c>
      <c r="AR140" s="21">
        <v>9</v>
      </c>
      <c r="AS140" s="21">
        <v>9</v>
      </c>
      <c r="AT140" s="21">
        <v>9</v>
      </c>
      <c r="AU140" s="21">
        <v>4</v>
      </c>
      <c r="AV140" s="21">
        <v>9</v>
      </c>
      <c r="AW140" s="21">
        <v>3</v>
      </c>
      <c r="AX140" s="21">
        <v>3</v>
      </c>
      <c r="AY140" s="21">
        <v>3</v>
      </c>
      <c r="AZ140" s="21">
        <v>3</v>
      </c>
      <c r="BA140" s="21">
        <v>3</v>
      </c>
      <c r="BB140" s="21">
        <v>4</v>
      </c>
      <c r="BC140" s="21">
        <v>4</v>
      </c>
      <c r="BD140" s="20">
        <v>2</v>
      </c>
      <c r="BE140" s="20">
        <v>1</v>
      </c>
      <c r="BF140" s="20">
        <v>2</v>
      </c>
      <c r="BG140" s="20">
        <v>1</v>
      </c>
      <c r="BH140" s="20" t="s">
        <v>154</v>
      </c>
      <c r="BI140" s="20" t="s">
        <v>139</v>
      </c>
      <c r="BJ140" s="21">
        <v>4</v>
      </c>
      <c r="BK140" s="20">
        <v>2</v>
      </c>
      <c r="BL140" s="23" t="s">
        <v>217</v>
      </c>
      <c r="BM140" s="20">
        <v>1</v>
      </c>
    </row>
    <row r="141" spans="2:65" ht="15.75" customHeight="1">
      <c r="B141" s="11">
        <v>136</v>
      </c>
      <c r="C141" s="12">
        <v>45889</v>
      </c>
      <c r="D141" s="19" t="s">
        <v>135</v>
      </c>
      <c r="E141" s="19" t="s">
        <v>63</v>
      </c>
      <c r="F141" s="19" t="s">
        <v>136</v>
      </c>
      <c r="G141" s="20" t="s">
        <v>137</v>
      </c>
      <c r="H141" s="20">
        <v>1</v>
      </c>
      <c r="I141" s="20">
        <v>1</v>
      </c>
      <c r="J141" s="20">
        <v>1</v>
      </c>
      <c r="K141" s="20">
        <v>0</v>
      </c>
      <c r="L141" s="20">
        <v>0</v>
      </c>
      <c r="M141" s="20">
        <v>0</v>
      </c>
      <c r="N141" s="20">
        <v>0</v>
      </c>
      <c r="O141" s="20">
        <v>0</v>
      </c>
      <c r="P141" s="20">
        <v>1</v>
      </c>
      <c r="Q141" s="20">
        <v>0</v>
      </c>
      <c r="R141" s="20">
        <v>1</v>
      </c>
      <c r="S141" s="20">
        <v>0</v>
      </c>
      <c r="T141" s="20">
        <v>0</v>
      </c>
      <c r="U141" s="20">
        <v>0</v>
      </c>
      <c r="V141" s="20">
        <v>0</v>
      </c>
      <c r="W141" s="20">
        <v>1</v>
      </c>
      <c r="X141" s="20">
        <v>0</v>
      </c>
      <c r="Y141" s="20">
        <v>0</v>
      </c>
      <c r="Z141" s="21">
        <v>4</v>
      </c>
      <c r="AA141" s="21">
        <v>4</v>
      </c>
      <c r="AB141" s="21">
        <v>4</v>
      </c>
      <c r="AC141" s="21">
        <v>4</v>
      </c>
      <c r="AD141" s="21">
        <v>3</v>
      </c>
      <c r="AE141" s="21">
        <v>4</v>
      </c>
      <c r="AF141" s="21">
        <v>4</v>
      </c>
      <c r="AG141" s="21">
        <v>4</v>
      </c>
      <c r="AH141" s="21">
        <v>4</v>
      </c>
      <c r="AI141" s="21">
        <v>9</v>
      </c>
      <c r="AJ141" s="21">
        <v>4</v>
      </c>
      <c r="AK141" s="21">
        <v>4</v>
      </c>
      <c r="AL141" s="21">
        <v>9</v>
      </c>
      <c r="AM141" s="21">
        <v>9</v>
      </c>
      <c r="AN141" s="21">
        <v>9</v>
      </c>
      <c r="AO141" s="21">
        <v>9</v>
      </c>
      <c r="AP141" s="21">
        <v>9</v>
      </c>
      <c r="AQ141" s="21">
        <v>9</v>
      </c>
      <c r="AR141" s="21">
        <v>9</v>
      </c>
      <c r="AS141" s="21">
        <v>9</v>
      </c>
      <c r="AT141" s="21">
        <v>9</v>
      </c>
      <c r="AU141" s="21">
        <v>9</v>
      </c>
      <c r="AV141" s="21">
        <v>9</v>
      </c>
      <c r="AW141" s="21">
        <v>4</v>
      </c>
      <c r="AX141" s="21">
        <v>3</v>
      </c>
      <c r="AY141" s="21">
        <v>3</v>
      </c>
      <c r="AZ141" s="21">
        <v>3</v>
      </c>
      <c r="BA141" s="21">
        <v>4</v>
      </c>
      <c r="BB141" s="21">
        <v>4</v>
      </c>
      <c r="BC141" s="21">
        <v>4</v>
      </c>
      <c r="BD141" s="20">
        <v>2</v>
      </c>
      <c r="BE141" s="20">
        <v>1</v>
      </c>
      <c r="BF141" s="20">
        <v>1</v>
      </c>
      <c r="BG141" s="20">
        <v>1</v>
      </c>
      <c r="BH141" s="20" t="s">
        <v>218</v>
      </c>
      <c r="BI141" s="20" t="s">
        <v>139</v>
      </c>
      <c r="BJ141" s="21">
        <v>3</v>
      </c>
      <c r="BK141" s="20">
        <v>3</v>
      </c>
      <c r="BL141" s="22" t="s">
        <v>219</v>
      </c>
      <c r="BM141" s="20">
        <v>1</v>
      </c>
    </row>
    <row r="142" spans="2:65" ht="15.75" customHeight="1">
      <c r="B142" s="11">
        <v>137</v>
      </c>
      <c r="C142" s="12">
        <v>45889</v>
      </c>
      <c r="D142" s="19" t="s">
        <v>135</v>
      </c>
      <c r="E142" s="19" t="s">
        <v>63</v>
      </c>
      <c r="F142" s="19" t="s">
        <v>136</v>
      </c>
      <c r="G142" s="20" t="s">
        <v>137</v>
      </c>
      <c r="H142" s="20">
        <v>1</v>
      </c>
      <c r="I142" s="20">
        <v>1</v>
      </c>
      <c r="J142" s="20">
        <v>1</v>
      </c>
      <c r="K142" s="20">
        <v>1</v>
      </c>
      <c r="L142" s="20">
        <v>0</v>
      </c>
      <c r="M142" s="20">
        <v>0</v>
      </c>
      <c r="N142" s="20">
        <v>0</v>
      </c>
      <c r="O142" s="20">
        <v>0</v>
      </c>
      <c r="P142" s="20">
        <v>0</v>
      </c>
      <c r="Q142" s="20">
        <v>0</v>
      </c>
      <c r="R142" s="20">
        <v>0</v>
      </c>
      <c r="S142" s="20">
        <v>1</v>
      </c>
      <c r="T142" s="20">
        <v>0</v>
      </c>
      <c r="U142" s="20">
        <v>0</v>
      </c>
      <c r="V142" s="20">
        <v>1</v>
      </c>
      <c r="W142" s="20">
        <v>0</v>
      </c>
      <c r="X142" s="20">
        <v>0</v>
      </c>
      <c r="Y142" s="20">
        <v>0</v>
      </c>
      <c r="Z142" s="21">
        <v>4</v>
      </c>
      <c r="AA142" s="21">
        <v>4</v>
      </c>
      <c r="AB142" s="21">
        <v>4</v>
      </c>
      <c r="AC142" s="21">
        <v>4</v>
      </c>
      <c r="AD142" s="21">
        <v>4</v>
      </c>
      <c r="AE142" s="21">
        <v>4</v>
      </c>
      <c r="AF142" s="21">
        <v>4</v>
      </c>
      <c r="AG142" s="21">
        <v>4</v>
      </c>
      <c r="AH142" s="21">
        <v>4</v>
      </c>
      <c r="AI142" s="21">
        <v>4</v>
      </c>
      <c r="AJ142" s="21">
        <v>3</v>
      </c>
      <c r="AK142" s="21">
        <v>4</v>
      </c>
      <c r="AL142" s="21">
        <v>9</v>
      </c>
      <c r="AM142" s="21">
        <v>9</v>
      </c>
      <c r="AN142" s="21">
        <v>9</v>
      </c>
      <c r="AO142" s="21">
        <v>9</v>
      </c>
      <c r="AP142" s="21">
        <v>9</v>
      </c>
      <c r="AQ142" s="21">
        <v>9</v>
      </c>
      <c r="AR142" s="21">
        <v>9</v>
      </c>
      <c r="AS142" s="21">
        <v>9</v>
      </c>
      <c r="AT142" s="21">
        <v>9</v>
      </c>
      <c r="AU142" s="21">
        <v>9</v>
      </c>
      <c r="AV142" s="21">
        <v>9</v>
      </c>
      <c r="AW142" s="21">
        <v>3</v>
      </c>
      <c r="AX142" s="21">
        <v>4</v>
      </c>
      <c r="AY142" s="21">
        <v>4</v>
      </c>
      <c r="AZ142" s="21">
        <v>4</v>
      </c>
      <c r="BA142" s="21">
        <v>4</v>
      </c>
      <c r="BB142" s="21">
        <v>4</v>
      </c>
      <c r="BC142" s="21">
        <v>4</v>
      </c>
      <c r="BD142" s="20">
        <v>2</v>
      </c>
      <c r="BE142" s="20">
        <v>2</v>
      </c>
      <c r="BF142" s="20">
        <v>2</v>
      </c>
      <c r="BG142" s="20">
        <v>1</v>
      </c>
      <c r="BH142" s="20" t="s">
        <v>218</v>
      </c>
      <c r="BI142" s="20" t="s">
        <v>139</v>
      </c>
      <c r="BJ142" s="21">
        <v>3</v>
      </c>
      <c r="BK142" s="20">
        <v>3</v>
      </c>
      <c r="BL142" s="23" t="s">
        <v>220</v>
      </c>
      <c r="BM142" s="20">
        <v>1</v>
      </c>
    </row>
    <row r="143" spans="2:65" ht="15.75" customHeight="1">
      <c r="B143" s="11">
        <v>138</v>
      </c>
      <c r="C143" s="12">
        <v>45889</v>
      </c>
      <c r="D143" s="19" t="s">
        <v>135</v>
      </c>
      <c r="E143" s="19" t="s">
        <v>63</v>
      </c>
      <c r="F143" s="19" t="s">
        <v>136</v>
      </c>
      <c r="G143" s="20" t="s">
        <v>137</v>
      </c>
      <c r="H143" s="20">
        <v>1</v>
      </c>
      <c r="I143" s="20">
        <v>1</v>
      </c>
      <c r="J143" s="20">
        <v>1</v>
      </c>
      <c r="K143" s="20">
        <v>0</v>
      </c>
      <c r="L143" s="20">
        <v>0</v>
      </c>
      <c r="M143" s="20">
        <v>0</v>
      </c>
      <c r="N143" s="20">
        <v>0</v>
      </c>
      <c r="O143" s="20">
        <v>1</v>
      </c>
      <c r="P143" s="20">
        <v>1</v>
      </c>
      <c r="Q143" s="20">
        <v>1</v>
      </c>
      <c r="R143" s="20">
        <v>0</v>
      </c>
      <c r="S143" s="20">
        <v>0</v>
      </c>
      <c r="T143" s="20">
        <v>0</v>
      </c>
      <c r="U143" s="20">
        <v>0</v>
      </c>
      <c r="V143" s="20">
        <v>1</v>
      </c>
      <c r="W143" s="20">
        <v>0</v>
      </c>
      <c r="X143" s="20">
        <v>0</v>
      </c>
      <c r="Y143" s="20">
        <v>0</v>
      </c>
      <c r="Z143" s="21">
        <v>4</v>
      </c>
      <c r="AA143" s="21">
        <v>4</v>
      </c>
      <c r="AB143" s="21">
        <v>3</v>
      </c>
      <c r="AC143" s="21">
        <v>4</v>
      </c>
      <c r="AD143" s="21">
        <v>4</v>
      </c>
      <c r="AE143" s="21">
        <v>4</v>
      </c>
      <c r="AF143" s="21">
        <v>4</v>
      </c>
      <c r="AG143" s="21">
        <v>4</v>
      </c>
      <c r="AH143" s="21">
        <v>2</v>
      </c>
      <c r="AI143" s="21">
        <v>3</v>
      </c>
      <c r="AJ143" s="21">
        <v>3</v>
      </c>
      <c r="AK143" s="21">
        <v>2</v>
      </c>
      <c r="AL143" s="21">
        <v>9</v>
      </c>
      <c r="AM143" s="21">
        <v>9</v>
      </c>
      <c r="AN143" s="21">
        <v>9</v>
      </c>
      <c r="AO143" s="21">
        <v>9</v>
      </c>
      <c r="AP143" s="21">
        <v>9</v>
      </c>
      <c r="AQ143" s="21">
        <v>9</v>
      </c>
      <c r="AR143" s="21">
        <v>9</v>
      </c>
      <c r="AS143" s="21">
        <v>9</v>
      </c>
      <c r="AT143" s="21">
        <v>9</v>
      </c>
      <c r="AU143" s="21">
        <v>4</v>
      </c>
      <c r="AV143" s="21">
        <v>9</v>
      </c>
      <c r="AW143" s="21">
        <v>3</v>
      </c>
      <c r="AX143" s="21">
        <v>3</v>
      </c>
      <c r="AY143" s="21">
        <v>3</v>
      </c>
      <c r="AZ143" s="21">
        <v>3</v>
      </c>
      <c r="BA143" s="21">
        <v>4</v>
      </c>
      <c r="BB143" s="21">
        <v>4</v>
      </c>
      <c r="BC143" s="21">
        <v>4</v>
      </c>
      <c r="BD143" s="20">
        <v>2</v>
      </c>
      <c r="BE143" s="20">
        <v>2</v>
      </c>
      <c r="BF143" s="20">
        <v>2</v>
      </c>
      <c r="BG143" s="20">
        <v>1</v>
      </c>
      <c r="BH143" s="20" t="s">
        <v>142</v>
      </c>
      <c r="BI143" s="20" t="s">
        <v>139</v>
      </c>
      <c r="BJ143" s="21">
        <v>5</v>
      </c>
      <c r="BK143" s="20">
        <v>2</v>
      </c>
      <c r="BL143" s="22" t="s">
        <v>221</v>
      </c>
      <c r="BM143" s="20">
        <v>1</v>
      </c>
    </row>
    <row r="144" spans="2:65" ht="15.75" customHeight="1">
      <c r="B144" s="11">
        <v>139</v>
      </c>
      <c r="C144" s="12">
        <v>45888</v>
      </c>
      <c r="D144" s="19" t="s">
        <v>135</v>
      </c>
      <c r="E144" s="19" t="s">
        <v>63</v>
      </c>
      <c r="F144" s="19" t="s">
        <v>136</v>
      </c>
      <c r="G144" s="20" t="s">
        <v>137</v>
      </c>
      <c r="H144" s="20">
        <v>1</v>
      </c>
      <c r="I144" s="20">
        <v>1</v>
      </c>
      <c r="J144" s="20">
        <v>1</v>
      </c>
      <c r="K144" s="20">
        <v>1</v>
      </c>
      <c r="L144" s="20">
        <v>0</v>
      </c>
      <c r="M144" s="20">
        <v>0</v>
      </c>
      <c r="N144" s="20">
        <v>0</v>
      </c>
      <c r="O144" s="20">
        <v>1</v>
      </c>
      <c r="P144" s="20">
        <v>1</v>
      </c>
      <c r="Q144" s="20">
        <v>0</v>
      </c>
      <c r="R144" s="20">
        <v>0</v>
      </c>
      <c r="S144" s="20">
        <v>0</v>
      </c>
      <c r="T144" s="20">
        <v>0</v>
      </c>
      <c r="U144" s="20">
        <v>1</v>
      </c>
      <c r="V144" s="20">
        <v>1</v>
      </c>
      <c r="W144" s="20">
        <v>0</v>
      </c>
      <c r="X144" s="20">
        <v>0</v>
      </c>
      <c r="Y144" s="20">
        <v>0</v>
      </c>
      <c r="Z144" s="21">
        <v>4</v>
      </c>
      <c r="AA144" s="21">
        <v>4</v>
      </c>
      <c r="AB144" s="21">
        <v>4</v>
      </c>
      <c r="AC144" s="21">
        <v>4</v>
      </c>
      <c r="AD144" s="21">
        <v>4</v>
      </c>
      <c r="AE144" s="21">
        <v>4</v>
      </c>
      <c r="AF144" s="21">
        <v>4</v>
      </c>
      <c r="AG144" s="21">
        <v>4</v>
      </c>
      <c r="AH144" s="21">
        <v>4</v>
      </c>
      <c r="AI144" s="21">
        <v>4</v>
      </c>
      <c r="AJ144" s="21">
        <v>4</v>
      </c>
      <c r="AK144" s="21">
        <v>4</v>
      </c>
      <c r="AL144" s="21">
        <v>9</v>
      </c>
      <c r="AM144" s="21">
        <v>9</v>
      </c>
      <c r="AN144" s="21">
        <v>9</v>
      </c>
      <c r="AO144" s="21">
        <v>9</v>
      </c>
      <c r="AP144" s="21">
        <v>9</v>
      </c>
      <c r="AQ144" s="21">
        <v>9</v>
      </c>
      <c r="AR144" s="21">
        <v>9</v>
      </c>
      <c r="AS144" s="21">
        <v>9</v>
      </c>
      <c r="AT144" s="21">
        <v>9</v>
      </c>
      <c r="AU144" s="21">
        <v>4</v>
      </c>
      <c r="AV144" s="21">
        <v>9</v>
      </c>
      <c r="AW144" s="21">
        <v>3</v>
      </c>
      <c r="AX144" s="21">
        <v>4</v>
      </c>
      <c r="AY144" s="21">
        <v>4</v>
      </c>
      <c r="AZ144" s="21">
        <v>3</v>
      </c>
      <c r="BA144" s="21">
        <v>4</v>
      </c>
      <c r="BB144" s="21">
        <v>4</v>
      </c>
      <c r="BC144" s="21">
        <v>4</v>
      </c>
      <c r="BD144" s="20">
        <v>2</v>
      </c>
      <c r="BE144" s="20">
        <v>1</v>
      </c>
      <c r="BF144" s="20">
        <v>2</v>
      </c>
      <c r="BG144" s="20">
        <v>1</v>
      </c>
      <c r="BH144" s="20" t="s">
        <v>222</v>
      </c>
      <c r="BI144" s="20" t="s">
        <v>139</v>
      </c>
      <c r="BJ144" s="21">
        <v>5</v>
      </c>
      <c r="BK144" s="20">
        <v>2</v>
      </c>
      <c r="BL144" s="23" t="s">
        <v>223</v>
      </c>
      <c r="BM144" s="20">
        <v>1</v>
      </c>
    </row>
    <row r="145" spans="2:65" ht="15.75" customHeight="1">
      <c r="B145" s="11">
        <v>140</v>
      </c>
      <c r="C145" s="12">
        <v>45888</v>
      </c>
      <c r="D145" s="19" t="s">
        <v>135</v>
      </c>
      <c r="E145" s="19" t="s">
        <v>63</v>
      </c>
      <c r="F145" s="19" t="s">
        <v>136</v>
      </c>
      <c r="G145" s="20" t="s">
        <v>137</v>
      </c>
      <c r="H145" s="20">
        <v>1</v>
      </c>
      <c r="I145" s="20">
        <v>1</v>
      </c>
      <c r="J145" s="20">
        <v>0</v>
      </c>
      <c r="K145" s="20">
        <v>1</v>
      </c>
      <c r="L145" s="20">
        <v>0</v>
      </c>
      <c r="M145" s="20">
        <v>0</v>
      </c>
      <c r="N145" s="20">
        <v>0</v>
      </c>
      <c r="O145" s="20">
        <v>1</v>
      </c>
      <c r="P145" s="20">
        <v>1</v>
      </c>
      <c r="Q145" s="20">
        <v>0</v>
      </c>
      <c r="R145" s="20">
        <v>1</v>
      </c>
      <c r="S145" s="20">
        <v>0</v>
      </c>
      <c r="T145" s="20">
        <v>0</v>
      </c>
      <c r="U145" s="20">
        <v>0</v>
      </c>
      <c r="V145" s="20">
        <v>1</v>
      </c>
      <c r="W145" s="20">
        <v>0</v>
      </c>
      <c r="X145" s="20">
        <v>0</v>
      </c>
      <c r="Y145" s="20">
        <v>0</v>
      </c>
      <c r="Z145" s="21">
        <v>4</v>
      </c>
      <c r="AA145" s="21">
        <v>4</v>
      </c>
      <c r="AB145" s="21">
        <v>4</v>
      </c>
      <c r="AC145" s="21">
        <v>4</v>
      </c>
      <c r="AD145" s="21">
        <v>4</v>
      </c>
      <c r="AE145" s="21">
        <v>4</v>
      </c>
      <c r="AF145" s="21">
        <v>4</v>
      </c>
      <c r="AG145" s="21">
        <v>4</v>
      </c>
      <c r="AH145" s="21">
        <v>4</v>
      </c>
      <c r="AI145" s="21">
        <v>4</v>
      </c>
      <c r="AJ145" s="21">
        <v>4</v>
      </c>
      <c r="AK145" s="21">
        <v>4</v>
      </c>
      <c r="AL145" s="21">
        <v>9</v>
      </c>
      <c r="AM145" s="21">
        <v>9</v>
      </c>
      <c r="AN145" s="21">
        <v>9</v>
      </c>
      <c r="AO145" s="21">
        <v>9</v>
      </c>
      <c r="AP145" s="21">
        <v>9</v>
      </c>
      <c r="AQ145" s="21">
        <v>9</v>
      </c>
      <c r="AR145" s="21">
        <v>9</v>
      </c>
      <c r="AS145" s="21">
        <v>9</v>
      </c>
      <c r="AT145" s="21">
        <v>9</v>
      </c>
      <c r="AU145" s="21">
        <v>4</v>
      </c>
      <c r="AV145" s="21">
        <v>9</v>
      </c>
      <c r="AW145" s="21">
        <v>4</v>
      </c>
      <c r="AX145" s="21">
        <v>4</v>
      </c>
      <c r="AY145" s="21">
        <v>4</v>
      </c>
      <c r="AZ145" s="21">
        <v>4</v>
      </c>
      <c r="BA145" s="21">
        <v>4</v>
      </c>
      <c r="BB145" s="21">
        <v>4</v>
      </c>
      <c r="BC145" s="21">
        <v>4</v>
      </c>
      <c r="BD145" s="20">
        <v>2</v>
      </c>
      <c r="BE145" s="20">
        <v>1</v>
      </c>
      <c r="BF145" s="20">
        <v>2</v>
      </c>
      <c r="BG145" s="20">
        <v>1</v>
      </c>
      <c r="BH145" s="20" t="s">
        <v>142</v>
      </c>
      <c r="BI145" s="20" t="s">
        <v>139</v>
      </c>
      <c r="BJ145" s="21">
        <v>5</v>
      </c>
      <c r="BK145" s="20">
        <v>2</v>
      </c>
      <c r="BL145" s="22" t="s">
        <v>224</v>
      </c>
      <c r="BM145" s="20">
        <v>1</v>
      </c>
    </row>
    <row r="146" spans="2:65" ht="15.75" customHeight="1">
      <c r="B146" s="11">
        <v>141</v>
      </c>
      <c r="C146" s="12">
        <v>45883</v>
      </c>
      <c r="D146" s="19" t="s">
        <v>135</v>
      </c>
      <c r="E146" s="19" t="s">
        <v>63</v>
      </c>
      <c r="F146" s="19" t="s">
        <v>136</v>
      </c>
      <c r="G146" s="20" t="s">
        <v>137</v>
      </c>
      <c r="H146" s="20">
        <v>1</v>
      </c>
      <c r="I146" s="20">
        <v>1</v>
      </c>
      <c r="J146" s="20">
        <v>1</v>
      </c>
      <c r="K146" s="20">
        <v>0</v>
      </c>
      <c r="L146" s="20">
        <v>0</v>
      </c>
      <c r="M146" s="20">
        <v>0</v>
      </c>
      <c r="N146" s="20">
        <v>0</v>
      </c>
      <c r="O146" s="20">
        <v>0</v>
      </c>
      <c r="P146" s="20">
        <v>0</v>
      </c>
      <c r="Q146" s="20">
        <v>0</v>
      </c>
      <c r="R146" s="20">
        <v>0</v>
      </c>
      <c r="S146" s="20">
        <v>1</v>
      </c>
      <c r="T146" s="20">
        <v>0</v>
      </c>
      <c r="U146" s="20">
        <v>0</v>
      </c>
      <c r="V146" s="20">
        <v>1</v>
      </c>
      <c r="W146" s="20">
        <v>0</v>
      </c>
      <c r="X146" s="20">
        <v>0</v>
      </c>
      <c r="Y146" s="20">
        <v>0</v>
      </c>
      <c r="Z146" s="21">
        <v>4</v>
      </c>
      <c r="AA146" s="21">
        <v>4</v>
      </c>
      <c r="AB146" s="21">
        <v>4</v>
      </c>
      <c r="AC146" s="21">
        <v>4</v>
      </c>
      <c r="AD146" s="21">
        <v>4</v>
      </c>
      <c r="AE146" s="21">
        <v>4</v>
      </c>
      <c r="AF146" s="21">
        <v>4</v>
      </c>
      <c r="AG146" s="21">
        <v>9</v>
      </c>
      <c r="AH146" s="21">
        <v>4</v>
      </c>
      <c r="AI146" s="21">
        <v>4</v>
      </c>
      <c r="AJ146" s="21">
        <v>9</v>
      </c>
      <c r="AK146" s="21">
        <v>9</v>
      </c>
      <c r="AL146" s="21">
        <v>9</v>
      </c>
      <c r="AM146" s="21">
        <v>9</v>
      </c>
      <c r="AN146" s="21">
        <v>9</v>
      </c>
      <c r="AO146" s="21">
        <v>9</v>
      </c>
      <c r="AP146" s="21">
        <v>9</v>
      </c>
      <c r="AQ146" s="21">
        <v>9</v>
      </c>
      <c r="AR146" s="21">
        <v>9</v>
      </c>
      <c r="AS146" s="21">
        <v>9</v>
      </c>
      <c r="AT146" s="21">
        <v>9</v>
      </c>
      <c r="AU146" s="21">
        <v>4</v>
      </c>
      <c r="AV146" s="21">
        <v>9</v>
      </c>
      <c r="AW146" s="21">
        <v>3</v>
      </c>
      <c r="AX146" s="21">
        <v>4</v>
      </c>
      <c r="AY146" s="21">
        <v>3</v>
      </c>
      <c r="AZ146" s="21">
        <v>4</v>
      </c>
      <c r="BA146" s="21">
        <v>4</v>
      </c>
      <c r="BB146" s="21">
        <v>4</v>
      </c>
      <c r="BC146" s="21">
        <v>4</v>
      </c>
      <c r="BD146" s="20">
        <v>2</v>
      </c>
      <c r="BE146" s="20">
        <v>2</v>
      </c>
      <c r="BF146" s="20">
        <v>4</v>
      </c>
      <c r="BG146" s="20">
        <v>1</v>
      </c>
      <c r="BH146" s="20" t="s">
        <v>225</v>
      </c>
      <c r="BI146" s="20" t="s">
        <v>139</v>
      </c>
      <c r="BJ146" s="21">
        <v>3</v>
      </c>
      <c r="BK146" s="20">
        <v>3</v>
      </c>
      <c r="BL146" s="22" t="s">
        <v>226</v>
      </c>
      <c r="BM146" s="20">
        <v>1</v>
      </c>
    </row>
    <row r="147" spans="2:65" ht="15.75" customHeight="1">
      <c r="B147" s="11">
        <v>142</v>
      </c>
      <c r="C147" s="12">
        <v>45883</v>
      </c>
      <c r="D147" s="19" t="s">
        <v>135</v>
      </c>
      <c r="E147" s="19" t="s">
        <v>63</v>
      </c>
      <c r="F147" s="19" t="s">
        <v>136</v>
      </c>
      <c r="G147" s="20" t="s">
        <v>137</v>
      </c>
      <c r="H147" s="20">
        <v>1</v>
      </c>
      <c r="I147" s="20">
        <v>1</v>
      </c>
      <c r="J147" s="20">
        <v>1</v>
      </c>
      <c r="K147" s="20">
        <v>1</v>
      </c>
      <c r="L147" s="20">
        <v>0</v>
      </c>
      <c r="M147" s="20">
        <v>0</v>
      </c>
      <c r="N147" s="20">
        <v>0</v>
      </c>
      <c r="O147" s="20">
        <v>0</v>
      </c>
      <c r="P147" s="20">
        <v>0</v>
      </c>
      <c r="Q147" s="20">
        <v>0</v>
      </c>
      <c r="R147" s="20">
        <v>0</v>
      </c>
      <c r="S147" s="20">
        <v>1</v>
      </c>
      <c r="T147" s="20">
        <v>0</v>
      </c>
      <c r="U147" s="20">
        <v>0</v>
      </c>
      <c r="V147" s="20">
        <v>1</v>
      </c>
      <c r="W147" s="20">
        <v>0</v>
      </c>
      <c r="X147" s="20">
        <v>0</v>
      </c>
      <c r="Y147" s="20">
        <v>0</v>
      </c>
      <c r="Z147" s="21">
        <v>3</v>
      </c>
      <c r="AA147" s="21">
        <v>3</v>
      </c>
      <c r="AB147" s="21">
        <v>4</v>
      </c>
      <c r="AC147" s="21">
        <v>4</v>
      </c>
      <c r="AD147" s="21">
        <v>3</v>
      </c>
      <c r="AE147" s="21">
        <v>3</v>
      </c>
      <c r="AF147" s="21">
        <v>4</v>
      </c>
      <c r="AG147" s="21">
        <v>3</v>
      </c>
      <c r="AH147" s="21">
        <v>3</v>
      </c>
      <c r="AI147" s="21">
        <v>4</v>
      </c>
      <c r="AJ147" s="21">
        <v>3</v>
      </c>
      <c r="AK147" s="21">
        <v>3</v>
      </c>
      <c r="AL147" s="21">
        <v>9</v>
      </c>
      <c r="AM147" s="21">
        <v>9</v>
      </c>
      <c r="AN147" s="21">
        <v>9</v>
      </c>
      <c r="AO147" s="21">
        <v>9</v>
      </c>
      <c r="AP147" s="21">
        <v>9</v>
      </c>
      <c r="AQ147" s="21">
        <v>9</v>
      </c>
      <c r="AR147" s="21">
        <v>9</v>
      </c>
      <c r="AS147" s="21">
        <v>9</v>
      </c>
      <c r="AT147" s="21">
        <v>9</v>
      </c>
      <c r="AU147" s="21">
        <v>4</v>
      </c>
      <c r="AV147" s="21">
        <v>9</v>
      </c>
      <c r="AW147" s="21">
        <v>3</v>
      </c>
      <c r="AX147" s="21">
        <v>3</v>
      </c>
      <c r="AY147" s="21">
        <v>3</v>
      </c>
      <c r="AZ147" s="21">
        <v>3</v>
      </c>
      <c r="BA147" s="21">
        <v>3</v>
      </c>
      <c r="BB147" s="21">
        <v>4</v>
      </c>
      <c r="BC147" s="21">
        <v>4</v>
      </c>
      <c r="BD147" s="20">
        <v>2</v>
      </c>
      <c r="BE147" s="20">
        <v>1</v>
      </c>
      <c r="BF147" s="20">
        <v>2</v>
      </c>
      <c r="BG147" s="20">
        <v>1</v>
      </c>
      <c r="BH147" s="20" t="s">
        <v>227</v>
      </c>
      <c r="BI147" s="20" t="s">
        <v>139</v>
      </c>
      <c r="BJ147" s="21">
        <v>5</v>
      </c>
      <c r="BK147" s="20">
        <v>2</v>
      </c>
      <c r="BL147" s="23" t="s">
        <v>228</v>
      </c>
      <c r="BM147" s="20">
        <v>1</v>
      </c>
    </row>
    <row r="148" spans="2:65" ht="15.75" customHeight="1">
      <c r="B148" s="11">
        <v>143</v>
      </c>
      <c r="C148" s="12">
        <v>45871</v>
      </c>
      <c r="D148" s="19" t="s">
        <v>135</v>
      </c>
      <c r="E148" s="19" t="s">
        <v>63</v>
      </c>
      <c r="F148" s="19" t="s">
        <v>136</v>
      </c>
      <c r="G148" s="20" t="s">
        <v>137</v>
      </c>
      <c r="H148" s="20">
        <v>1</v>
      </c>
      <c r="I148" s="20">
        <v>1</v>
      </c>
      <c r="J148" s="20">
        <v>1</v>
      </c>
      <c r="K148" s="20">
        <v>0</v>
      </c>
      <c r="L148" s="20">
        <v>0</v>
      </c>
      <c r="M148" s="20">
        <v>0</v>
      </c>
      <c r="N148" s="20">
        <v>0</v>
      </c>
      <c r="O148" s="20">
        <v>0</v>
      </c>
      <c r="P148" s="20">
        <v>0</v>
      </c>
      <c r="Q148" s="20">
        <v>0</v>
      </c>
      <c r="R148" s="20">
        <v>0</v>
      </c>
      <c r="S148" s="20">
        <v>0</v>
      </c>
      <c r="T148" s="20">
        <v>0</v>
      </c>
      <c r="U148" s="20">
        <v>1</v>
      </c>
      <c r="V148" s="20">
        <v>1</v>
      </c>
      <c r="W148" s="20">
        <v>0</v>
      </c>
      <c r="X148" s="20">
        <v>0</v>
      </c>
      <c r="Y148" s="20">
        <v>0</v>
      </c>
      <c r="Z148" s="21">
        <v>4</v>
      </c>
      <c r="AA148" s="21">
        <v>4</v>
      </c>
      <c r="AB148" s="21">
        <v>4</v>
      </c>
      <c r="AC148" s="21">
        <v>4</v>
      </c>
      <c r="AD148" s="21">
        <v>3</v>
      </c>
      <c r="AE148" s="21">
        <v>3</v>
      </c>
      <c r="AF148" s="21">
        <v>4</v>
      </c>
      <c r="AG148" s="21">
        <v>4</v>
      </c>
      <c r="AH148" s="21">
        <v>4</v>
      </c>
      <c r="AI148" s="21">
        <v>3</v>
      </c>
      <c r="AJ148" s="21">
        <v>2</v>
      </c>
      <c r="AK148" s="21">
        <v>3</v>
      </c>
      <c r="AL148" s="21">
        <v>9</v>
      </c>
      <c r="AM148" s="21">
        <v>9</v>
      </c>
      <c r="AN148" s="21">
        <v>9</v>
      </c>
      <c r="AO148" s="21">
        <v>9</v>
      </c>
      <c r="AP148" s="21">
        <v>9</v>
      </c>
      <c r="AQ148" s="21">
        <v>9</v>
      </c>
      <c r="AR148" s="21">
        <v>9</v>
      </c>
      <c r="AS148" s="21">
        <v>9</v>
      </c>
      <c r="AT148" s="21">
        <v>9</v>
      </c>
      <c r="AU148" s="21">
        <v>4</v>
      </c>
      <c r="AV148" s="21">
        <v>9</v>
      </c>
      <c r="AW148" s="21">
        <v>3</v>
      </c>
      <c r="AX148" s="21">
        <v>3</v>
      </c>
      <c r="AY148" s="21">
        <v>4</v>
      </c>
      <c r="AZ148" s="21">
        <v>4</v>
      </c>
      <c r="BA148" s="21">
        <v>4</v>
      </c>
      <c r="BB148" s="21">
        <v>4</v>
      </c>
      <c r="BC148" s="21">
        <v>4</v>
      </c>
      <c r="BD148" s="20">
        <v>2</v>
      </c>
      <c r="BE148" s="20">
        <v>1</v>
      </c>
      <c r="BF148" s="20">
        <v>1</v>
      </c>
      <c r="BG148" s="20">
        <v>1</v>
      </c>
      <c r="BH148" s="20" t="s">
        <v>138</v>
      </c>
      <c r="BI148" s="20" t="s">
        <v>139</v>
      </c>
      <c r="BJ148" s="21">
        <v>4</v>
      </c>
      <c r="BK148" s="20">
        <v>1</v>
      </c>
      <c r="BL148" s="22" t="s">
        <v>140</v>
      </c>
      <c r="BM148" s="20">
        <v>0</v>
      </c>
    </row>
    <row r="149" spans="2:65" ht="15.75" customHeight="1">
      <c r="B149" s="11">
        <v>144</v>
      </c>
      <c r="C149" s="12">
        <v>45871</v>
      </c>
      <c r="D149" s="19" t="s">
        <v>135</v>
      </c>
      <c r="E149" s="19" t="s">
        <v>63</v>
      </c>
      <c r="F149" s="19" t="s">
        <v>136</v>
      </c>
      <c r="G149" s="20" t="s">
        <v>137</v>
      </c>
      <c r="H149" s="20">
        <v>1</v>
      </c>
      <c r="I149" s="20">
        <v>1</v>
      </c>
      <c r="J149" s="20">
        <v>1</v>
      </c>
      <c r="K149" s="20">
        <v>0</v>
      </c>
      <c r="L149" s="20">
        <v>0</v>
      </c>
      <c r="M149" s="20">
        <v>0</v>
      </c>
      <c r="N149" s="20">
        <v>0</v>
      </c>
      <c r="O149" s="20">
        <v>0</v>
      </c>
      <c r="P149" s="20">
        <v>0</v>
      </c>
      <c r="Q149" s="20">
        <v>0</v>
      </c>
      <c r="R149" s="20">
        <v>0</v>
      </c>
      <c r="S149" s="20">
        <v>1</v>
      </c>
      <c r="T149" s="20">
        <v>0</v>
      </c>
      <c r="U149" s="20">
        <v>0</v>
      </c>
      <c r="V149" s="20">
        <v>1</v>
      </c>
      <c r="W149" s="20">
        <v>0</v>
      </c>
      <c r="X149" s="20">
        <v>0</v>
      </c>
      <c r="Y149" s="20">
        <v>0</v>
      </c>
      <c r="Z149" s="21">
        <v>4</v>
      </c>
      <c r="AA149" s="21">
        <v>4</v>
      </c>
      <c r="AB149" s="21">
        <v>4</v>
      </c>
      <c r="AC149" s="21">
        <v>4</v>
      </c>
      <c r="AD149" s="21">
        <v>4</v>
      </c>
      <c r="AE149" s="21">
        <v>4</v>
      </c>
      <c r="AF149" s="21">
        <v>4</v>
      </c>
      <c r="AG149" s="21">
        <v>4</v>
      </c>
      <c r="AH149" s="21">
        <v>4</v>
      </c>
      <c r="AI149" s="21">
        <v>4</v>
      </c>
      <c r="AJ149" s="21">
        <v>9</v>
      </c>
      <c r="AK149" s="21">
        <v>9</v>
      </c>
      <c r="AL149" s="21">
        <v>9</v>
      </c>
      <c r="AM149" s="21">
        <v>9</v>
      </c>
      <c r="AN149" s="21">
        <v>9</v>
      </c>
      <c r="AO149" s="21">
        <v>9</v>
      </c>
      <c r="AP149" s="21">
        <v>9</v>
      </c>
      <c r="AQ149" s="21">
        <v>9</v>
      </c>
      <c r="AR149" s="21">
        <v>9</v>
      </c>
      <c r="AS149" s="21">
        <v>9</v>
      </c>
      <c r="AT149" s="21">
        <v>9</v>
      </c>
      <c r="AU149" s="21">
        <v>4</v>
      </c>
      <c r="AV149" s="21">
        <v>9</v>
      </c>
      <c r="AW149" s="21">
        <v>4</v>
      </c>
      <c r="AX149" s="21">
        <v>4</v>
      </c>
      <c r="AY149" s="21">
        <v>4</v>
      </c>
      <c r="AZ149" s="21">
        <v>4</v>
      </c>
      <c r="BA149" s="21">
        <v>4</v>
      </c>
      <c r="BB149" s="21">
        <v>4</v>
      </c>
      <c r="BC149" s="21">
        <v>4</v>
      </c>
      <c r="BD149" s="20">
        <v>3</v>
      </c>
      <c r="BE149" s="20">
        <v>3</v>
      </c>
      <c r="BF149" s="20">
        <v>2</v>
      </c>
      <c r="BG149" s="20">
        <v>1</v>
      </c>
      <c r="BH149" s="20" t="s">
        <v>154</v>
      </c>
      <c r="BI149" s="20" t="s">
        <v>139</v>
      </c>
      <c r="BJ149" s="21">
        <v>4</v>
      </c>
      <c r="BK149" s="20">
        <v>2</v>
      </c>
      <c r="BL149" s="22" t="s">
        <v>140</v>
      </c>
      <c r="BM149" s="20">
        <v>0</v>
      </c>
    </row>
    <row r="150" spans="2:65" ht="15.75" customHeight="1">
      <c r="B150" s="11">
        <v>145</v>
      </c>
      <c r="C150" s="12">
        <v>45871</v>
      </c>
      <c r="D150" s="19" t="s">
        <v>135</v>
      </c>
      <c r="E150" s="19" t="s">
        <v>63</v>
      </c>
      <c r="F150" s="19" t="s">
        <v>136</v>
      </c>
      <c r="G150" s="20" t="s">
        <v>137</v>
      </c>
      <c r="H150" s="20">
        <v>1</v>
      </c>
      <c r="I150" s="20">
        <v>1</v>
      </c>
      <c r="J150" s="20">
        <v>1</v>
      </c>
      <c r="K150" s="20">
        <v>0</v>
      </c>
      <c r="L150" s="20">
        <v>0</v>
      </c>
      <c r="M150" s="20">
        <v>0</v>
      </c>
      <c r="N150" s="20">
        <v>0</v>
      </c>
      <c r="O150" s="20">
        <v>0</v>
      </c>
      <c r="P150" s="20">
        <v>0</v>
      </c>
      <c r="Q150" s="20">
        <v>0</v>
      </c>
      <c r="R150" s="20">
        <v>0</v>
      </c>
      <c r="S150" s="20">
        <v>0</v>
      </c>
      <c r="T150" s="20">
        <v>0</v>
      </c>
      <c r="U150" s="20">
        <v>1</v>
      </c>
      <c r="V150" s="20">
        <v>1</v>
      </c>
      <c r="W150" s="20">
        <v>0</v>
      </c>
      <c r="X150" s="20">
        <v>0</v>
      </c>
      <c r="Y150" s="20">
        <v>0</v>
      </c>
      <c r="Z150" s="21">
        <v>4</v>
      </c>
      <c r="AA150" s="21">
        <v>4</v>
      </c>
      <c r="AB150" s="21">
        <v>4</v>
      </c>
      <c r="AC150" s="21">
        <v>4</v>
      </c>
      <c r="AD150" s="21">
        <v>4</v>
      </c>
      <c r="AE150" s="21">
        <v>4</v>
      </c>
      <c r="AF150" s="21">
        <v>4</v>
      </c>
      <c r="AG150" s="21">
        <v>4</v>
      </c>
      <c r="AH150" s="21">
        <v>3</v>
      </c>
      <c r="AI150" s="21">
        <v>4</v>
      </c>
      <c r="AJ150" s="21">
        <v>3</v>
      </c>
      <c r="AK150" s="21">
        <v>4</v>
      </c>
      <c r="AL150" s="21">
        <v>9</v>
      </c>
      <c r="AM150" s="21">
        <v>9</v>
      </c>
      <c r="AN150" s="21">
        <v>9</v>
      </c>
      <c r="AO150" s="21">
        <v>9</v>
      </c>
      <c r="AP150" s="21">
        <v>9</v>
      </c>
      <c r="AQ150" s="21">
        <v>9</v>
      </c>
      <c r="AR150" s="21">
        <v>9</v>
      </c>
      <c r="AS150" s="21">
        <v>9</v>
      </c>
      <c r="AT150" s="21">
        <v>9</v>
      </c>
      <c r="AU150" s="21">
        <v>4</v>
      </c>
      <c r="AV150" s="21">
        <v>9</v>
      </c>
      <c r="AW150" s="21">
        <v>4</v>
      </c>
      <c r="AX150" s="21">
        <v>4</v>
      </c>
      <c r="AY150" s="21">
        <v>4</v>
      </c>
      <c r="AZ150" s="21">
        <v>4</v>
      </c>
      <c r="BA150" s="21">
        <v>4</v>
      </c>
      <c r="BB150" s="21">
        <v>4</v>
      </c>
      <c r="BC150" s="21">
        <v>4</v>
      </c>
      <c r="BD150" s="20">
        <v>2</v>
      </c>
      <c r="BE150" s="20">
        <v>2</v>
      </c>
      <c r="BF150" s="20">
        <v>2</v>
      </c>
      <c r="BG150" s="20">
        <v>1</v>
      </c>
      <c r="BH150" s="20" t="s">
        <v>154</v>
      </c>
      <c r="BI150" s="20" t="s">
        <v>139</v>
      </c>
      <c r="BJ150" s="21">
        <v>5</v>
      </c>
      <c r="BK150" s="20">
        <v>2</v>
      </c>
      <c r="BL150" s="22" t="s">
        <v>229</v>
      </c>
      <c r="BM150" s="20">
        <v>1</v>
      </c>
    </row>
    <row r="151" spans="2:65" ht="15.75" customHeight="1">
      <c r="B151" s="11">
        <v>146</v>
      </c>
      <c r="C151" s="12">
        <v>45871</v>
      </c>
      <c r="D151" s="19" t="s">
        <v>135</v>
      </c>
      <c r="E151" s="19" t="s">
        <v>63</v>
      </c>
      <c r="F151" s="19" t="s">
        <v>136</v>
      </c>
      <c r="G151" s="20" t="s">
        <v>137</v>
      </c>
      <c r="H151" s="20">
        <v>1</v>
      </c>
      <c r="I151" s="20">
        <v>1</v>
      </c>
      <c r="J151" s="20">
        <v>1</v>
      </c>
      <c r="K151" s="20">
        <v>0</v>
      </c>
      <c r="L151" s="20">
        <v>0</v>
      </c>
      <c r="M151" s="20">
        <v>0</v>
      </c>
      <c r="N151" s="20">
        <v>0</v>
      </c>
      <c r="O151" s="20">
        <v>0</v>
      </c>
      <c r="P151" s="20">
        <v>1</v>
      </c>
      <c r="Q151" s="20">
        <v>0</v>
      </c>
      <c r="R151" s="20">
        <v>0</v>
      </c>
      <c r="S151" s="20">
        <v>1</v>
      </c>
      <c r="T151" s="20">
        <v>0</v>
      </c>
      <c r="U151" s="20">
        <v>0</v>
      </c>
      <c r="V151" s="20">
        <v>1</v>
      </c>
      <c r="W151" s="20">
        <v>0</v>
      </c>
      <c r="X151" s="20">
        <v>0</v>
      </c>
      <c r="Y151" s="20">
        <v>0</v>
      </c>
      <c r="Z151" s="21">
        <v>3</v>
      </c>
      <c r="AA151" s="21">
        <v>3</v>
      </c>
      <c r="AB151" s="21">
        <v>4</v>
      </c>
      <c r="AC151" s="21">
        <v>4</v>
      </c>
      <c r="AD151" s="21">
        <v>4</v>
      </c>
      <c r="AE151" s="21">
        <v>3</v>
      </c>
      <c r="AF151" s="21">
        <v>4</v>
      </c>
      <c r="AG151" s="21">
        <v>3</v>
      </c>
      <c r="AH151" s="21">
        <v>2</v>
      </c>
      <c r="AI151" s="21">
        <v>3</v>
      </c>
      <c r="AJ151" s="21">
        <v>2</v>
      </c>
      <c r="AK151" s="21">
        <v>3</v>
      </c>
      <c r="AL151" s="21">
        <v>9</v>
      </c>
      <c r="AM151" s="21">
        <v>9</v>
      </c>
      <c r="AN151" s="21">
        <v>9</v>
      </c>
      <c r="AO151" s="21">
        <v>9</v>
      </c>
      <c r="AP151" s="21">
        <v>9</v>
      </c>
      <c r="AQ151" s="21">
        <v>9</v>
      </c>
      <c r="AR151" s="21">
        <v>9</v>
      </c>
      <c r="AS151" s="21">
        <v>9</v>
      </c>
      <c r="AT151" s="21">
        <v>9</v>
      </c>
      <c r="AU151" s="21">
        <v>3</v>
      </c>
      <c r="AV151" s="21">
        <v>9</v>
      </c>
      <c r="AW151" s="21">
        <v>3</v>
      </c>
      <c r="AX151" s="21">
        <v>9</v>
      </c>
      <c r="AY151" s="21">
        <v>3</v>
      </c>
      <c r="AZ151" s="21">
        <v>2</v>
      </c>
      <c r="BA151" s="21">
        <v>4</v>
      </c>
      <c r="BB151" s="21">
        <v>4</v>
      </c>
      <c r="BC151" s="21">
        <v>4</v>
      </c>
      <c r="BD151" s="20">
        <v>3</v>
      </c>
      <c r="BE151" s="20">
        <v>1</v>
      </c>
      <c r="BF151" s="20">
        <v>1</v>
      </c>
      <c r="BG151" s="20">
        <v>2</v>
      </c>
      <c r="BH151" s="20" t="s">
        <v>230</v>
      </c>
      <c r="BI151" s="20" t="s">
        <v>147</v>
      </c>
      <c r="BJ151" s="21">
        <v>4</v>
      </c>
      <c r="BK151" s="20">
        <v>1</v>
      </c>
      <c r="BL151" s="22" t="s">
        <v>140</v>
      </c>
      <c r="BM151" s="20">
        <v>0</v>
      </c>
    </row>
    <row r="152" spans="2:65" ht="15.75" customHeight="1">
      <c r="B152" s="11">
        <v>147</v>
      </c>
      <c r="C152" s="12">
        <v>45871</v>
      </c>
      <c r="D152" s="19" t="s">
        <v>135</v>
      </c>
      <c r="E152" s="19" t="s">
        <v>63</v>
      </c>
      <c r="F152" s="19" t="s">
        <v>136</v>
      </c>
      <c r="G152" s="20" t="s">
        <v>137</v>
      </c>
      <c r="H152" s="20">
        <v>1</v>
      </c>
      <c r="I152" s="20">
        <v>1</v>
      </c>
      <c r="J152" s="20">
        <v>1</v>
      </c>
      <c r="K152" s="20">
        <v>1</v>
      </c>
      <c r="L152" s="20">
        <v>0</v>
      </c>
      <c r="M152" s="20">
        <v>0</v>
      </c>
      <c r="N152" s="20">
        <v>0</v>
      </c>
      <c r="O152" s="20">
        <v>0</v>
      </c>
      <c r="P152" s="20">
        <v>1</v>
      </c>
      <c r="Q152" s="20">
        <v>0</v>
      </c>
      <c r="R152" s="20">
        <v>1</v>
      </c>
      <c r="S152" s="20">
        <v>0</v>
      </c>
      <c r="T152" s="20">
        <v>0</v>
      </c>
      <c r="U152" s="20">
        <v>0</v>
      </c>
      <c r="V152" s="20">
        <v>1</v>
      </c>
      <c r="W152" s="20">
        <v>0</v>
      </c>
      <c r="X152" s="20">
        <v>0</v>
      </c>
      <c r="Y152" s="20">
        <v>0</v>
      </c>
      <c r="Z152" s="21">
        <v>4</v>
      </c>
      <c r="AA152" s="21">
        <v>4</v>
      </c>
      <c r="AB152" s="21">
        <v>4</v>
      </c>
      <c r="AC152" s="21">
        <v>4</v>
      </c>
      <c r="AD152" s="21">
        <v>4</v>
      </c>
      <c r="AE152" s="21">
        <v>3</v>
      </c>
      <c r="AF152" s="21">
        <v>4</v>
      </c>
      <c r="AG152" s="21">
        <v>4</v>
      </c>
      <c r="AH152" s="21">
        <v>3</v>
      </c>
      <c r="AI152" s="21">
        <v>3</v>
      </c>
      <c r="AJ152" s="21">
        <v>3</v>
      </c>
      <c r="AK152" s="21">
        <v>3</v>
      </c>
      <c r="AL152" s="21">
        <v>9</v>
      </c>
      <c r="AM152" s="21">
        <v>9</v>
      </c>
      <c r="AN152" s="21">
        <v>9</v>
      </c>
      <c r="AO152" s="21">
        <v>9</v>
      </c>
      <c r="AP152" s="21">
        <v>9</v>
      </c>
      <c r="AQ152" s="21">
        <v>9</v>
      </c>
      <c r="AR152" s="21">
        <v>9</v>
      </c>
      <c r="AS152" s="21">
        <v>9</v>
      </c>
      <c r="AT152" s="21">
        <v>9</v>
      </c>
      <c r="AU152" s="21">
        <v>4</v>
      </c>
      <c r="AV152" s="21">
        <v>9</v>
      </c>
      <c r="AW152" s="21">
        <v>3</v>
      </c>
      <c r="AX152" s="21">
        <v>3</v>
      </c>
      <c r="AY152" s="21">
        <v>3</v>
      </c>
      <c r="AZ152" s="21">
        <v>3</v>
      </c>
      <c r="BA152" s="21">
        <v>3</v>
      </c>
      <c r="BB152" s="21">
        <v>4</v>
      </c>
      <c r="BC152" s="21">
        <v>3</v>
      </c>
      <c r="BD152" s="20">
        <v>2</v>
      </c>
      <c r="BE152" s="20">
        <v>2</v>
      </c>
      <c r="BF152" s="20">
        <v>2</v>
      </c>
      <c r="BG152" s="20">
        <v>2</v>
      </c>
      <c r="BH152" s="20" t="s">
        <v>231</v>
      </c>
      <c r="BI152" s="20" t="s">
        <v>147</v>
      </c>
      <c r="BJ152" s="21">
        <v>3</v>
      </c>
      <c r="BK152" s="20">
        <v>2</v>
      </c>
      <c r="BL152" s="22" t="s">
        <v>140</v>
      </c>
      <c r="BM152" s="20">
        <v>0</v>
      </c>
    </row>
    <row r="153" spans="2:65" ht="15.75" customHeight="1">
      <c r="B153" s="11">
        <v>148</v>
      </c>
      <c r="C153" s="12">
        <v>45875</v>
      </c>
      <c r="D153" s="19" t="s">
        <v>135</v>
      </c>
      <c r="E153" s="19" t="s">
        <v>63</v>
      </c>
      <c r="F153" s="19" t="s">
        <v>136</v>
      </c>
      <c r="G153" s="20" t="s">
        <v>137</v>
      </c>
      <c r="H153" s="20">
        <v>1</v>
      </c>
      <c r="I153" s="20">
        <v>1</v>
      </c>
      <c r="J153" s="20">
        <v>0</v>
      </c>
      <c r="K153" s="20">
        <v>1</v>
      </c>
      <c r="L153" s="20">
        <v>0</v>
      </c>
      <c r="M153" s="20">
        <v>0</v>
      </c>
      <c r="N153" s="20">
        <v>0</v>
      </c>
      <c r="O153" s="20">
        <v>0</v>
      </c>
      <c r="P153" s="20">
        <v>0</v>
      </c>
      <c r="Q153" s="20">
        <v>0</v>
      </c>
      <c r="R153" s="20">
        <v>0</v>
      </c>
      <c r="S153" s="20">
        <v>1</v>
      </c>
      <c r="T153" s="20">
        <v>0</v>
      </c>
      <c r="U153" s="20">
        <v>0</v>
      </c>
      <c r="V153" s="20">
        <v>1</v>
      </c>
      <c r="W153" s="20">
        <v>0</v>
      </c>
      <c r="X153" s="20">
        <v>0</v>
      </c>
      <c r="Y153" s="20">
        <v>0</v>
      </c>
      <c r="Z153" s="21">
        <v>4</v>
      </c>
      <c r="AA153" s="21">
        <v>3</v>
      </c>
      <c r="AB153" s="21">
        <v>4</v>
      </c>
      <c r="AC153" s="21">
        <v>4</v>
      </c>
      <c r="AD153" s="21">
        <v>4</v>
      </c>
      <c r="AE153" s="21">
        <v>3</v>
      </c>
      <c r="AF153" s="21">
        <v>4</v>
      </c>
      <c r="AG153" s="21">
        <v>4</v>
      </c>
      <c r="AH153" s="21">
        <v>4</v>
      </c>
      <c r="AI153" s="21">
        <v>3</v>
      </c>
      <c r="AJ153" s="21">
        <v>3</v>
      </c>
      <c r="AK153" s="21">
        <v>4</v>
      </c>
      <c r="AL153" s="21">
        <v>9</v>
      </c>
      <c r="AM153" s="21">
        <v>9</v>
      </c>
      <c r="AN153" s="21">
        <v>9</v>
      </c>
      <c r="AO153" s="21">
        <v>9</v>
      </c>
      <c r="AP153" s="21">
        <v>9</v>
      </c>
      <c r="AQ153" s="21">
        <v>9</v>
      </c>
      <c r="AR153" s="21">
        <v>9</v>
      </c>
      <c r="AS153" s="21">
        <v>9</v>
      </c>
      <c r="AT153" s="21">
        <v>9</v>
      </c>
      <c r="AU153" s="21">
        <v>4</v>
      </c>
      <c r="AV153" s="21">
        <v>9</v>
      </c>
      <c r="AW153" s="21">
        <v>3</v>
      </c>
      <c r="AX153" s="21">
        <v>4</v>
      </c>
      <c r="AY153" s="21">
        <v>3</v>
      </c>
      <c r="AZ153" s="21">
        <v>4</v>
      </c>
      <c r="BA153" s="21">
        <v>4</v>
      </c>
      <c r="BB153" s="21">
        <v>4</v>
      </c>
      <c r="BC153" s="21">
        <v>3</v>
      </c>
      <c r="BD153" s="20">
        <v>1</v>
      </c>
      <c r="BE153" s="20">
        <v>1</v>
      </c>
      <c r="BF153" s="20">
        <v>2</v>
      </c>
      <c r="BG153" s="20">
        <v>1</v>
      </c>
      <c r="BH153" s="20"/>
      <c r="BI153" s="20" t="s">
        <v>139</v>
      </c>
      <c r="BJ153" s="21">
        <v>4</v>
      </c>
      <c r="BK153" s="20">
        <v>1</v>
      </c>
      <c r="BL153" s="22" t="s">
        <v>140</v>
      </c>
      <c r="BM153" s="20">
        <v>0</v>
      </c>
    </row>
    <row r="154" spans="2:65" ht="15.75" customHeight="1">
      <c r="B154" s="11">
        <v>149</v>
      </c>
      <c r="C154" s="12">
        <v>45875</v>
      </c>
      <c r="D154" s="19" t="s">
        <v>135</v>
      </c>
      <c r="E154" s="19" t="s">
        <v>63</v>
      </c>
      <c r="F154" s="19" t="s">
        <v>136</v>
      </c>
      <c r="G154" s="20" t="s">
        <v>137</v>
      </c>
      <c r="H154" s="20">
        <v>1</v>
      </c>
      <c r="I154" s="20">
        <v>1</v>
      </c>
      <c r="J154" s="20">
        <v>1</v>
      </c>
      <c r="K154" s="20">
        <v>0</v>
      </c>
      <c r="L154" s="20">
        <v>0</v>
      </c>
      <c r="M154" s="20">
        <v>0</v>
      </c>
      <c r="N154" s="20">
        <v>1</v>
      </c>
      <c r="O154" s="20">
        <v>0</v>
      </c>
      <c r="P154" s="20">
        <v>0</v>
      </c>
      <c r="Q154" s="20">
        <v>0</v>
      </c>
      <c r="R154" s="20">
        <v>0</v>
      </c>
      <c r="S154" s="20">
        <v>1</v>
      </c>
      <c r="T154" s="20">
        <v>0</v>
      </c>
      <c r="U154" s="20">
        <v>0</v>
      </c>
      <c r="V154" s="20">
        <v>1</v>
      </c>
      <c r="W154" s="20">
        <v>0</v>
      </c>
      <c r="X154" s="20">
        <v>0</v>
      </c>
      <c r="Y154" s="20">
        <v>0</v>
      </c>
      <c r="Z154" s="21">
        <v>4</v>
      </c>
      <c r="AA154" s="21">
        <v>4</v>
      </c>
      <c r="AB154" s="21">
        <v>4</v>
      </c>
      <c r="AC154" s="21">
        <v>4</v>
      </c>
      <c r="AD154" s="21">
        <v>4</v>
      </c>
      <c r="AE154" s="21">
        <v>4</v>
      </c>
      <c r="AF154" s="21">
        <v>4</v>
      </c>
      <c r="AG154" s="21">
        <v>3</v>
      </c>
      <c r="AH154" s="21">
        <v>4</v>
      </c>
      <c r="AI154" s="21">
        <v>3</v>
      </c>
      <c r="AJ154" s="21">
        <v>3</v>
      </c>
      <c r="AK154" s="21">
        <v>4</v>
      </c>
      <c r="AL154" s="21">
        <v>9</v>
      </c>
      <c r="AM154" s="21">
        <v>9</v>
      </c>
      <c r="AN154" s="21">
        <v>9</v>
      </c>
      <c r="AO154" s="21">
        <v>9</v>
      </c>
      <c r="AP154" s="21">
        <v>9</v>
      </c>
      <c r="AQ154" s="21">
        <v>9</v>
      </c>
      <c r="AR154" s="21">
        <v>9</v>
      </c>
      <c r="AS154" s="21">
        <v>9</v>
      </c>
      <c r="AT154" s="21">
        <v>9</v>
      </c>
      <c r="AU154" s="21">
        <v>4</v>
      </c>
      <c r="AV154" s="21">
        <v>9</v>
      </c>
      <c r="AW154" s="21">
        <v>4</v>
      </c>
      <c r="AX154" s="21">
        <v>4</v>
      </c>
      <c r="AY154" s="21">
        <v>4</v>
      </c>
      <c r="AZ154" s="21">
        <v>4</v>
      </c>
      <c r="BA154" s="21">
        <v>4</v>
      </c>
      <c r="BB154" s="21">
        <v>4</v>
      </c>
      <c r="BC154" s="21">
        <v>4</v>
      </c>
      <c r="BD154" s="20">
        <v>2</v>
      </c>
      <c r="BE154" s="20">
        <v>2</v>
      </c>
      <c r="BF154" s="20">
        <v>3</v>
      </c>
      <c r="BG154" s="20">
        <v>1</v>
      </c>
      <c r="BH154" s="20"/>
      <c r="BI154" s="20" t="s">
        <v>139</v>
      </c>
      <c r="BJ154" s="21">
        <v>2</v>
      </c>
      <c r="BK154" s="20">
        <v>2</v>
      </c>
      <c r="BL154" s="22" t="s">
        <v>140</v>
      </c>
      <c r="BM154" s="20">
        <v>0</v>
      </c>
    </row>
    <row r="155" spans="2:65" ht="15.75" customHeight="1">
      <c r="B155" s="11">
        <v>150</v>
      </c>
      <c r="C155" s="12">
        <v>45875</v>
      </c>
      <c r="D155" s="19" t="s">
        <v>135</v>
      </c>
      <c r="E155" s="19" t="s">
        <v>63</v>
      </c>
      <c r="F155" s="19" t="s">
        <v>136</v>
      </c>
      <c r="G155" s="20" t="s">
        <v>137</v>
      </c>
      <c r="H155" s="20">
        <v>1</v>
      </c>
      <c r="I155" s="20">
        <v>1</v>
      </c>
      <c r="J155" s="20">
        <v>0</v>
      </c>
      <c r="K155" s="20">
        <v>0</v>
      </c>
      <c r="L155" s="20">
        <v>0</v>
      </c>
      <c r="M155" s="20">
        <v>0</v>
      </c>
      <c r="N155" s="20">
        <v>0</v>
      </c>
      <c r="O155" s="20">
        <v>0</v>
      </c>
      <c r="P155" s="20">
        <v>1</v>
      </c>
      <c r="Q155" s="20">
        <v>1</v>
      </c>
      <c r="R155" s="20">
        <v>0</v>
      </c>
      <c r="S155" s="20">
        <v>0</v>
      </c>
      <c r="T155" s="20">
        <v>0</v>
      </c>
      <c r="U155" s="20">
        <v>0</v>
      </c>
      <c r="V155" s="20">
        <v>1</v>
      </c>
      <c r="W155" s="20">
        <v>0</v>
      </c>
      <c r="X155" s="20">
        <v>0</v>
      </c>
      <c r="Y155" s="20">
        <v>0</v>
      </c>
      <c r="Z155" s="21">
        <v>4</v>
      </c>
      <c r="AA155" s="21">
        <v>4</v>
      </c>
      <c r="AB155" s="21">
        <v>4</v>
      </c>
      <c r="AC155" s="21">
        <v>4</v>
      </c>
      <c r="AD155" s="21">
        <v>4</v>
      </c>
      <c r="AE155" s="21">
        <v>4</v>
      </c>
      <c r="AF155" s="21">
        <v>4</v>
      </c>
      <c r="AG155" s="21">
        <v>4</v>
      </c>
      <c r="AH155" s="21">
        <v>4</v>
      </c>
      <c r="AI155" s="21">
        <v>4</v>
      </c>
      <c r="AJ155" s="21">
        <v>4</v>
      </c>
      <c r="AK155" s="21">
        <v>4</v>
      </c>
      <c r="AL155" s="21">
        <v>9</v>
      </c>
      <c r="AM155" s="21">
        <v>9</v>
      </c>
      <c r="AN155" s="21">
        <v>9</v>
      </c>
      <c r="AO155" s="21">
        <v>9</v>
      </c>
      <c r="AP155" s="21">
        <v>9</v>
      </c>
      <c r="AQ155" s="21">
        <v>9</v>
      </c>
      <c r="AR155" s="21">
        <v>9</v>
      </c>
      <c r="AS155" s="21">
        <v>9</v>
      </c>
      <c r="AT155" s="21">
        <v>9</v>
      </c>
      <c r="AU155" s="21">
        <v>4</v>
      </c>
      <c r="AV155" s="21">
        <v>9</v>
      </c>
      <c r="AW155" s="21">
        <v>4</v>
      </c>
      <c r="AX155" s="21">
        <v>4</v>
      </c>
      <c r="AY155" s="21">
        <v>4</v>
      </c>
      <c r="AZ155" s="21">
        <v>4</v>
      </c>
      <c r="BA155" s="21">
        <v>4</v>
      </c>
      <c r="BB155" s="21">
        <v>4</v>
      </c>
      <c r="BC155" s="21">
        <v>4</v>
      </c>
      <c r="BD155" s="20">
        <v>1</v>
      </c>
      <c r="BE155" s="20">
        <v>2</v>
      </c>
      <c r="BF155" s="20">
        <v>2</v>
      </c>
      <c r="BG155" s="20">
        <v>1</v>
      </c>
      <c r="BH155" s="20"/>
      <c r="BI155" s="20" t="s">
        <v>139</v>
      </c>
      <c r="BJ155" s="21">
        <v>3</v>
      </c>
      <c r="BK155" s="20">
        <v>2</v>
      </c>
      <c r="BL155" s="22" t="s">
        <v>140</v>
      </c>
      <c r="BM155" s="20">
        <v>0</v>
      </c>
    </row>
    <row r="156" spans="2:65" ht="15.75" customHeight="1">
      <c r="B156" s="11">
        <v>151</v>
      </c>
      <c r="C156" s="12">
        <v>45875</v>
      </c>
      <c r="D156" s="19" t="s">
        <v>135</v>
      </c>
      <c r="E156" s="19" t="s">
        <v>63</v>
      </c>
      <c r="F156" s="19" t="s">
        <v>136</v>
      </c>
      <c r="G156" s="20" t="s">
        <v>137</v>
      </c>
      <c r="H156" s="20">
        <v>1</v>
      </c>
      <c r="I156" s="20">
        <v>1</v>
      </c>
      <c r="J156" s="20">
        <v>1</v>
      </c>
      <c r="K156" s="20">
        <v>0</v>
      </c>
      <c r="L156" s="20">
        <v>0</v>
      </c>
      <c r="M156" s="20">
        <v>0</v>
      </c>
      <c r="N156" s="20">
        <v>0</v>
      </c>
      <c r="O156" s="20">
        <v>0</v>
      </c>
      <c r="P156" s="20">
        <v>0</v>
      </c>
      <c r="Q156" s="20">
        <v>0</v>
      </c>
      <c r="R156" s="20">
        <v>0</v>
      </c>
      <c r="S156" s="20">
        <v>0</v>
      </c>
      <c r="T156" s="20">
        <v>0</v>
      </c>
      <c r="U156" s="20">
        <v>1</v>
      </c>
      <c r="V156" s="20">
        <v>1</v>
      </c>
      <c r="W156" s="20">
        <v>0</v>
      </c>
      <c r="X156" s="20">
        <v>0</v>
      </c>
      <c r="Y156" s="20">
        <v>0</v>
      </c>
      <c r="Z156" s="21">
        <v>4</v>
      </c>
      <c r="AA156" s="21">
        <v>4</v>
      </c>
      <c r="AB156" s="21">
        <v>4</v>
      </c>
      <c r="AC156" s="21">
        <v>4</v>
      </c>
      <c r="AD156" s="21">
        <v>4</v>
      </c>
      <c r="AE156" s="21">
        <v>4</v>
      </c>
      <c r="AF156" s="21">
        <v>4</v>
      </c>
      <c r="AG156" s="21">
        <v>4</v>
      </c>
      <c r="AH156" s="21">
        <v>4</v>
      </c>
      <c r="AI156" s="21">
        <v>4</v>
      </c>
      <c r="AJ156" s="21">
        <v>4</v>
      </c>
      <c r="AK156" s="21">
        <v>4</v>
      </c>
      <c r="AL156" s="21">
        <v>9</v>
      </c>
      <c r="AM156" s="21">
        <v>9</v>
      </c>
      <c r="AN156" s="21">
        <v>9</v>
      </c>
      <c r="AO156" s="21">
        <v>9</v>
      </c>
      <c r="AP156" s="21">
        <v>9</v>
      </c>
      <c r="AQ156" s="21">
        <v>9</v>
      </c>
      <c r="AR156" s="21">
        <v>9</v>
      </c>
      <c r="AS156" s="21">
        <v>9</v>
      </c>
      <c r="AT156" s="21">
        <v>9</v>
      </c>
      <c r="AU156" s="21">
        <v>4</v>
      </c>
      <c r="AV156" s="21">
        <v>9</v>
      </c>
      <c r="AW156" s="21">
        <v>4</v>
      </c>
      <c r="AX156" s="21">
        <v>4</v>
      </c>
      <c r="AY156" s="21">
        <v>4</v>
      </c>
      <c r="AZ156" s="21">
        <v>4</v>
      </c>
      <c r="BA156" s="21">
        <v>4</v>
      </c>
      <c r="BB156" s="21">
        <v>4</v>
      </c>
      <c r="BC156" s="21">
        <v>4</v>
      </c>
      <c r="BD156" s="20">
        <v>2</v>
      </c>
      <c r="BE156" s="20">
        <v>2</v>
      </c>
      <c r="BF156" s="20">
        <v>3</v>
      </c>
      <c r="BG156" s="20">
        <v>1</v>
      </c>
      <c r="BH156" s="20" t="s">
        <v>232</v>
      </c>
      <c r="BI156" s="20" t="s">
        <v>139</v>
      </c>
      <c r="BJ156" s="21">
        <v>4</v>
      </c>
      <c r="BK156" s="20">
        <v>2</v>
      </c>
      <c r="BL156" s="22" t="s">
        <v>140</v>
      </c>
      <c r="BM156" s="20">
        <v>0</v>
      </c>
    </row>
    <row r="157" spans="2:65" ht="15.75" customHeight="1">
      <c r="B157" s="11">
        <v>152</v>
      </c>
      <c r="C157" s="12">
        <v>45875</v>
      </c>
      <c r="D157" s="19" t="s">
        <v>135</v>
      </c>
      <c r="E157" s="19" t="s">
        <v>63</v>
      </c>
      <c r="F157" s="19" t="s">
        <v>136</v>
      </c>
      <c r="G157" s="20" t="s">
        <v>137</v>
      </c>
      <c r="H157" s="20">
        <v>1</v>
      </c>
      <c r="I157" s="20">
        <v>1</v>
      </c>
      <c r="J157" s="20">
        <v>1</v>
      </c>
      <c r="K157" s="20">
        <v>0</v>
      </c>
      <c r="L157" s="20">
        <v>0</v>
      </c>
      <c r="M157" s="20">
        <v>0</v>
      </c>
      <c r="N157" s="20">
        <v>0</v>
      </c>
      <c r="O157" s="20">
        <v>0</v>
      </c>
      <c r="P157" s="20">
        <v>0</v>
      </c>
      <c r="Q157" s="20">
        <v>0</v>
      </c>
      <c r="R157" s="20">
        <v>1</v>
      </c>
      <c r="S157" s="20">
        <v>0</v>
      </c>
      <c r="T157" s="20">
        <v>0</v>
      </c>
      <c r="U157" s="20">
        <v>0</v>
      </c>
      <c r="V157" s="20">
        <v>1</v>
      </c>
      <c r="W157" s="20">
        <v>0</v>
      </c>
      <c r="X157" s="20">
        <v>0</v>
      </c>
      <c r="Y157" s="20">
        <v>0</v>
      </c>
      <c r="Z157" s="21">
        <v>4</v>
      </c>
      <c r="AA157" s="21">
        <v>4</v>
      </c>
      <c r="AB157" s="21">
        <v>4</v>
      </c>
      <c r="AC157" s="21">
        <v>4</v>
      </c>
      <c r="AD157" s="21">
        <v>4</v>
      </c>
      <c r="AE157" s="21">
        <v>4</v>
      </c>
      <c r="AF157" s="21">
        <v>4</v>
      </c>
      <c r="AG157" s="21">
        <v>4</v>
      </c>
      <c r="AH157" s="21">
        <v>4</v>
      </c>
      <c r="AI157" s="21">
        <v>4</v>
      </c>
      <c r="AJ157" s="21">
        <v>4</v>
      </c>
      <c r="AK157" s="21">
        <v>4</v>
      </c>
      <c r="AL157" s="21">
        <v>9</v>
      </c>
      <c r="AM157" s="21">
        <v>9</v>
      </c>
      <c r="AN157" s="21">
        <v>9</v>
      </c>
      <c r="AO157" s="21">
        <v>9</v>
      </c>
      <c r="AP157" s="21">
        <v>9</v>
      </c>
      <c r="AQ157" s="21">
        <v>9</v>
      </c>
      <c r="AR157" s="21">
        <v>9</v>
      </c>
      <c r="AS157" s="21">
        <v>9</v>
      </c>
      <c r="AT157" s="21">
        <v>9</v>
      </c>
      <c r="AU157" s="21">
        <v>4</v>
      </c>
      <c r="AV157" s="21">
        <v>9</v>
      </c>
      <c r="AW157" s="21">
        <v>4</v>
      </c>
      <c r="AX157" s="21">
        <v>4</v>
      </c>
      <c r="AY157" s="21">
        <v>4</v>
      </c>
      <c r="AZ157" s="21">
        <v>4</v>
      </c>
      <c r="BA157" s="21">
        <v>4</v>
      </c>
      <c r="BB157" s="21">
        <v>4</v>
      </c>
      <c r="BC157" s="21">
        <v>4</v>
      </c>
      <c r="BD157" s="20">
        <v>2</v>
      </c>
      <c r="BE157" s="20">
        <v>2</v>
      </c>
      <c r="BF157" s="20">
        <v>3</v>
      </c>
      <c r="BG157" s="20">
        <v>1</v>
      </c>
      <c r="BH157" s="20" t="s">
        <v>212</v>
      </c>
      <c r="BI157" s="20" t="s">
        <v>139</v>
      </c>
      <c r="BJ157" s="21">
        <v>3</v>
      </c>
      <c r="BK157" s="20">
        <v>2</v>
      </c>
      <c r="BL157" s="22" t="s">
        <v>140</v>
      </c>
      <c r="BM157" s="20">
        <v>0</v>
      </c>
    </row>
    <row r="158" spans="2:65" ht="15.75" customHeight="1">
      <c r="B158" s="11">
        <v>153</v>
      </c>
      <c r="C158" s="12">
        <v>45891</v>
      </c>
      <c r="D158" s="19" t="s">
        <v>135</v>
      </c>
      <c r="E158" s="19" t="s">
        <v>63</v>
      </c>
      <c r="F158" s="19" t="s">
        <v>136</v>
      </c>
      <c r="G158" s="20" t="s">
        <v>137</v>
      </c>
      <c r="H158" s="20">
        <v>1</v>
      </c>
      <c r="I158" s="20">
        <v>1</v>
      </c>
      <c r="J158" s="20">
        <v>0</v>
      </c>
      <c r="K158" s="20">
        <v>0</v>
      </c>
      <c r="L158" s="20">
        <v>0</v>
      </c>
      <c r="M158" s="20">
        <v>0</v>
      </c>
      <c r="N158" s="20">
        <v>0</v>
      </c>
      <c r="O158" s="20">
        <v>0</v>
      </c>
      <c r="P158" s="20">
        <v>1</v>
      </c>
      <c r="Q158" s="20">
        <v>0</v>
      </c>
      <c r="R158" s="20">
        <v>0</v>
      </c>
      <c r="S158" s="20">
        <v>1</v>
      </c>
      <c r="T158" s="20">
        <v>0</v>
      </c>
      <c r="U158" s="20">
        <v>0</v>
      </c>
      <c r="V158" s="20">
        <v>1</v>
      </c>
      <c r="W158" s="20">
        <v>0</v>
      </c>
      <c r="X158" s="20">
        <v>0</v>
      </c>
      <c r="Y158" s="20">
        <v>0</v>
      </c>
      <c r="Z158" s="21">
        <v>4</v>
      </c>
      <c r="AA158" s="21">
        <v>4</v>
      </c>
      <c r="AB158" s="21">
        <v>4</v>
      </c>
      <c r="AC158" s="21">
        <v>4</v>
      </c>
      <c r="AD158" s="21">
        <v>3</v>
      </c>
      <c r="AE158" s="21">
        <v>3</v>
      </c>
      <c r="AF158" s="21">
        <v>4</v>
      </c>
      <c r="AG158" s="21">
        <v>4</v>
      </c>
      <c r="AH158" s="21">
        <v>4</v>
      </c>
      <c r="AI158" s="21">
        <v>4</v>
      </c>
      <c r="AJ158" s="21">
        <v>4</v>
      </c>
      <c r="AK158" s="21">
        <v>4</v>
      </c>
      <c r="AL158" s="21">
        <v>9</v>
      </c>
      <c r="AM158" s="21">
        <v>9</v>
      </c>
      <c r="AN158" s="21">
        <v>9</v>
      </c>
      <c r="AO158" s="21">
        <v>9</v>
      </c>
      <c r="AP158" s="21">
        <v>9</v>
      </c>
      <c r="AQ158" s="21">
        <v>9</v>
      </c>
      <c r="AR158" s="21">
        <v>9</v>
      </c>
      <c r="AS158" s="21">
        <v>9</v>
      </c>
      <c r="AT158" s="21">
        <v>9</v>
      </c>
      <c r="AU158" s="21">
        <v>3</v>
      </c>
      <c r="AV158" s="21">
        <v>9</v>
      </c>
      <c r="AW158" s="21">
        <v>3</v>
      </c>
      <c r="AX158" s="21">
        <v>3</v>
      </c>
      <c r="AY158" s="21">
        <v>3</v>
      </c>
      <c r="AZ158" s="21">
        <v>3</v>
      </c>
      <c r="BA158" s="21">
        <v>3</v>
      </c>
      <c r="BB158" s="21">
        <v>4</v>
      </c>
      <c r="BC158" s="21">
        <v>4</v>
      </c>
      <c r="BD158" s="20">
        <v>1</v>
      </c>
      <c r="BE158" s="20">
        <v>1</v>
      </c>
      <c r="BF158" s="20">
        <v>3</v>
      </c>
      <c r="BG158" s="20">
        <v>1</v>
      </c>
      <c r="BH158" s="20" t="s">
        <v>195</v>
      </c>
      <c r="BI158" s="20" t="s">
        <v>139</v>
      </c>
      <c r="BJ158" s="21">
        <v>9</v>
      </c>
      <c r="BK158" s="20">
        <v>2</v>
      </c>
      <c r="BL158" s="23" t="s">
        <v>233</v>
      </c>
      <c r="BM158" s="20">
        <v>0</v>
      </c>
    </row>
    <row r="159" spans="2:65" ht="15.75" customHeight="1">
      <c r="B159" s="11">
        <v>154</v>
      </c>
      <c r="C159" s="12">
        <v>45891</v>
      </c>
      <c r="D159" s="19" t="s">
        <v>135</v>
      </c>
      <c r="E159" s="19" t="s">
        <v>63</v>
      </c>
      <c r="F159" s="19" t="s">
        <v>136</v>
      </c>
      <c r="G159" s="20" t="s">
        <v>137</v>
      </c>
      <c r="H159" s="20">
        <v>1</v>
      </c>
      <c r="I159" s="20">
        <v>1</v>
      </c>
      <c r="J159" s="20">
        <v>1</v>
      </c>
      <c r="K159" s="20">
        <v>0</v>
      </c>
      <c r="L159" s="20">
        <v>0</v>
      </c>
      <c r="M159" s="20">
        <v>0</v>
      </c>
      <c r="N159" s="20">
        <v>0</v>
      </c>
      <c r="O159" s="20">
        <v>0</v>
      </c>
      <c r="P159" s="20">
        <v>0</v>
      </c>
      <c r="Q159" s="20">
        <v>0</v>
      </c>
      <c r="R159" s="20">
        <v>0</v>
      </c>
      <c r="S159" s="20">
        <v>0</v>
      </c>
      <c r="T159" s="20">
        <v>1</v>
      </c>
      <c r="U159" s="20">
        <v>0</v>
      </c>
      <c r="V159" s="20">
        <v>1</v>
      </c>
      <c r="W159" s="20">
        <v>0</v>
      </c>
      <c r="X159" s="20">
        <v>0</v>
      </c>
      <c r="Y159" s="20">
        <v>0</v>
      </c>
      <c r="Z159" s="21">
        <v>3</v>
      </c>
      <c r="AA159" s="21">
        <v>3</v>
      </c>
      <c r="AB159" s="21">
        <v>3</v>
      </c>
      <c r="AC159" s="21">
        <v>3</v>
      </c>
      <c r="AD159" s="21">
        <v>2</v>
      </c>
      <c r="AE159" s="21">
        <v>3</v>
      </c>
      <c r="AF159" s="21">
        <v>3</v>
      </c>
      <c r="AG159" s="21">
        <v>3</v>
      </c>
      <c r="AH159" s="21">
        <v>3</v>
      </c>
      <c r="AI159" s="21">
        <v>3</v>
      </c>
      <c r="AJ159" s="21">
        <v>2</v>
      </c>
      <c r="AK159" s="21">
        <v>2</v>
      </c>
      <c r="AL159" s="21">
        <v>9</v>
      </c>
      <c r="AM159" s="21">
        <v>9</v>
      </c>
      <c r="AN159" s="21">
        <v>9</v>
      </c>
      <c r="AO159" s="21">
        <v>9</v>
      </c>
      <c r="AP159" s="21">
        <v>9</v>
      </c>
      <c r="AQ159" s="21">
        <v>9</v>
      </c>
      <c r="AR159" s="21">
        <v>9</v>
      </c>
      <c r="AS159" s="21">
        <v>9</v>
      </c>
      <c r="AT159" s="21">
        <v>9</v>
      </c>
      <c r="AU159" s="21">
        <v>3</v>
      </c>
      <c r="AV159" s="21">
        <v>9</v>
      </c>
      <c r="AW159" s="21">
        <v>3</v>
      </c>
      <c r="AX159" s="21">
        <v>3</v>
      </c>
      <c r="AY159" s="21">
        <v>2</v>
      </c>
      <c r="AZ159" s="21">
        <v>3</v>
      </c>
      <c r="BA159" s="21">
        <v>3</v>
      </c>
      <c r="BB159" s="21">
        <v>3</v>
      </c>
      <c r="BC159" s="21">
        <v>2</v>
      </c>
      <c r="BD159" s="20">
        <v>2</v>
      </c>
      <c r="BE159" s="20">
        <v>2</v>
      </c>
      <c r="BF159" s="20">
        <v>1</v>
      </c>
      <c r="BG159" s="20">
        <v>1</v>
      </c>
      <c r="BH159" s="20" t="s">
        <v>234</v>
      </c>
      <c r="BI159" s="20" t="s">
        <v>139</v>
      </c>
      <c r="BJ159" s="21">
        <v>3</v>
      </c>
      <c r="BK159" s="20">
        <v>4</v>
      </c>
      <c r="BL159" s="23" t="s">
        <v>235</v>
      </c>
      <c r="BM159" s="20">
        <v>1</v>
      </c>
    </row>
    <row r="160" spans="2:65" ht="15.75" customHeight="1">
      <c r="B160" s="11">
        <v>155</v>
      </c>
      <c r="C160" s="12">
        <v>45891</v>
      </c>
      <c r="D160" s="19" t="s">
        <v>135</v>
      </c>
      <c r="E160" s="19" t="s">
        <v>63</v>
      </c>
      <c r="F160" s="19" t="s">
        <v>136</v>
      </c>
      <c r="G160" s="20" t="s">
        <v>137</v>
      </c>
      <c r="H160" s="20">
        <v>1</v>
      </c>
      <c r="I160" s="20">
        <v>1</v>
      </c>
      <c r="J160" s="20">
        <v>1</v>
      </c>
      <c r="K160" s="20">
        <v>0</v>
      </c>
      <c r="L160" s="20">
        <v>0</v>
      </c>
      <c r="M160" s="20">
        <v>0</v>
      </c>
      <c r="N160" s="20">
        <v>0</v>
      </c>
      <c r="O160" s="20">
        <v>0</v>
      </c>
      <c r="P160" s="20">
        <v>0</v>
      </c>
      <c r="Q160" s="20">
        <v>0</v>
      </c>
      <c r="R160" s="20">
        <v>0</v>
      </c>
      <c r="S160" s="20">
        <v>1</v>
      </c>
      <c r="T160" s="20">
        <v>0</v>
      </c>
      <c r="U160" s="20">
        <v>0</v>
      </c>
      <c r="V160" s="20">
        <v>0</v>
      </c>
      <c r="W160" s="20">
        <v>1</v>
      </c>
      <c r="X160" s="20">
        <v>0</v>
      </c>
      <c r="Y160" s="20">
        <v>0</v>
      </c>
      <c r="Z160" s="21">
        <v>4</v>
      </c>
      <c r="AA160" s="21">
        <v>4</v>
      </c>
      <c r="AB160" s="21">
        <v>4</v>
      </c>
      <c r="AC160" s="21">
        <v>4</v>
      </c>
      <c r="AD160" s="21">
        <v>4</v>
      </c>
      <c r="AE160" s="21">
        <v>4</v>
      </c>
      <c r="AF160" s="21">
        <v>4</v>
      </c>
      <c r="AG160" s="21">
        <v>4</v>
      </c>
      <c r="AH160" s="21">
        <v>4</v>
      </c>
      <c r="AI160" s="21">
        <v>4</v>
      </c>
      <c r="AJ160" s="21">
        <v>4</v>
      </c>
      <c r="AK160" s="21">
        <v>4</v>
      </c>
      <c r="AL160" s="21">
        <v>9</v>
      </c>
      <c r="AM160" s="21">
        <v>9</v>
      </c>
      <c r="AN160" s="21">
        <v>9</v>
      </c>
      <c r="AO160" s="21">
        <v>9</v>
      </c>
      <c r="AP160" s="21">
        <v>9</v>
      </c>
      <c r="AQ160" s="21">
        <v>9</v>
      </c>
      <c r="AR160" s="21">
        <v>9</v>
      </c>
      <c r="AS160" s="21">
        <v>9</v>
      </c>
      <c r="AT160" s="21">
        <v>9</v>
      </c>
      <c r="AU160" s="21">
        <v>4</v>
      </c>
      <c r="AV160" s="21">
        <v>9</v>
      </c>
      <c r="AW160" s="21">
        <v>4</v>
      </c>
      <c r="AX160" s="21">
        <v>4</v>
      </c>
      <c r="AY160" s="21">
        <v>4</v>
      </c>
      <c r="AZ160" s="21">
        <v>4</v>
      </c>
      <c r="BA160" s="21">
        <v>4</v>
      </c>
      <c r="BB160" s="21">
        <v>4</v>
      </c>
      <c r="BC160" s="21">
        <v>4</v>
      </c>
      <c r="BD160" s="20">
        <v>3</v>
      </c>
      <c r="BE160" s="20">
        <v>2</v>
      </c>
      <c r="BF160" s="20">
        <v>4</v>
      </c>
      <c r="BG160" s="20">
        <v>2</v>
      </c>
      <c r="BH160" s="20" t="s">
        <v>236</v>
      </c>
      <c r="BI160" s="20" t="s">
        <v>236</v>
      </c>
      <c r="BJ160" s="21">
        <v>5</v>
      </c>
      <c r="BK160" s="20">
        <v>2</v>
      </c>
      <c r="BL160" s="23" t="s">
        <v>237</v>
      </c>
      <c r="BM160" s="20">
        <v>1</v>
      </c>
    </row>
    <row r="161" spans="2:65" ht="15.75" customHeight="1">
      <c r="B161" s="11">
        <v>156</v>
      </c>
      <c r="C161" s="12">
        <v>45891</v>
      </c>
      <c r="D161" s="19" t="s">
        <v>135</v>
      </c>
      <c r="E161" s="19" t="s">
        <v>63</v>
      </c>
      <c r="F161" s="19" t="s">
        <v>136</v>
      </c>
      <c r="G161" s="20" t="s">
        <v>137</v>
      </c>
      <c r="H161" s="20">
        <v>1</v>
      </c>
      <c r="I161" s="20">
        <v>1</v>
      </c>
      <c r="J161" s="20">
        <v>1</v>
      </c>
      <c r="K161" s="20">
        <v>0</v>
      </c>
      <c r="L161" s="20">
        <v>0</v>
      </c>
      <c r="M161" s="20">
        <v>0</v>
      </c>
      <c r="N161" s="20">
        <v>0</v>
      </c>
      <c r="O161" s="20">
        <v>0</v>
      </c>
      <c r="P161" s="20">
        <v>0</v>
      </c>
      <c r="Q161" s="20">
        <v>0</v>
      </c>
      <c r="R161" s="20">
        <v>0</v>
      </c>
      <c r="S161" s="20">
        <v>1</v>
      </c>
      <c r="T161" s="20">
        <v>0</v>
      </c>
      <c r="U161" s="20">
        <v>0</v>
      </c>
      <c r="V161" s="20">
        <v>1</v>
      </c>
      <c r="W161" s="20">
        <v>0</v>
      </c>
      <c r="X161" s="20">
        <v>0</v>
      </c>
      <c r="Y161" s="20">
        <v>0</v>
      </c>
      <c r="Z161" s="21">
        <v>4</v>
      </c>
      <c r="AA161" s="21">
        <v>4</v>
      </c>
      <c r="AB161" s="21">
        <v>4</v>
      </c>
      <c r="AC161" s="21">
        <v>4</v>
      </c>
      <c r="AD161" s="21">
        <v>4</v>
      </c>
      <c r="AE161" s="21">
        <v>4</v>
      </c>
      <c r="AF161" s="21">
        <v>4</v>
      </c>
      <c r="AG161" s="21">
        <v>4</v>
      </c>
      <c r="AH161" s="21">
        <v>4</v>
      </c>
      <c r="AI161" s="21">
        <v>4</v>
      </c>
      <c r="AJ161" s="21">
        <v>3</v>
      </c>
      <c r="AK161" s="21">
        <v>4</v>
      </c>
      <c r="AL161" s="21">
        <v>9</v>
      </c>
      <c r="AM161" s="21">
        <v>9</v>
      </c>
      <c r="AN161" s="21">
        <v>9</v>
      </c>
      <c r="AO161" s="21">
        <v>9</v>
      </c>
      <c r="AP161" s="21">
        <v>9</v>
      </c>
      <c r="AQ161" s="21">
        <v>9</v>
      </c>
      <c r="AR161" s="21">
        <v>9</v>
      </c>
      <c r="AS161" s="21">
        <v>9</v>
      </c>
      <c r="AT161" s="21">
        <v>9</v>
      </c>
      <c r="AU161" s="21">
        <v>4</v>
      </c>
      <c r="AV161" s="21">
        <v>9</v>
      </c>
      <c r="AW161" s="21">
        <v>3</v>
      </c>
      <c r="AX161" s="21">
        <v>4</v>
      </c>
      <c r="AY161" s="21">
        <v>4</v>
      </c>
      <c r="AZ161" s="21">
        <v>4</v>
      </c>
      <c r="BA161" s="21">
        <v>4</v>
      </c>
      <c r="BB161" s="21">
        <v>4</v>
      </c>
      <c r="BC161" s="21">
        <v>4</v>
      </c>
      <c r="BD161" s="20">
        <v>1</v>
      </c>
      <c r="BE161" s="20">
        <v>2</v>
      </c>
      <c r="BF161" s="20">
        <v>2</v>
      </c>
      <c r="BG161" s="20">
        <v>2</v>
      </c>
      <c r="BH161" s="20" t="s">
        <v>238</v>
      </c>
      <c r="BI161" s="20" t="s">
        <v>238</v>
      </c>
      <c r="BJ161" s="21">
        <v>5</v>
      </c>
      <c r="BK161" s="20">
        <v>2</v>
      </c>
      <c r="BL161" s="23" t="s">
        <v>239</v>
      </c>
      <c r="BM161" s="20">
        <v>1</v>
      </c>
    </row>
    <row r="162" spans="2:65" ht="15.75" customHeight="1">
      <c r="B162" s="11">
        <v>157</v>
      </c>
      <c r="C162" s="12">
        <v>45891</v>
      </c>
      <c r="D162" s="19" t="s">
        <v>135</v>
      </c>
      <c r="E162" s="19" t="s">
        <v>63</v>
      </c>
      <c r="F162" s="19" t="s">
        <v>136</v>
      </c>
      <c r="G162" s="20" t="s">
        <v>137</v>
      </c>
      <c r="H162" s="20">
        <v>1</v>
      </c>
      <c r="I162" s="20">
        <v>1</v>
      </c>
      <c r="J162" s="20">
        <v>1</v>
      </c>
      <c r="K162" s="20">
        <v>0</v>
      </c>
      <c r="L162" s="20">
        <v>0</v>
      </c>
      <c r="M162" s="20">
        <v>0</v>
      </c>
      <c r="N162" s="20">
        <v>0</v>
      </c>
      <c r="O162" s="20">
        <v>0</v>
      </c>
      <c r="P162" s="20">
        <v>0</v>
      </c>
      <c r="Q162" s="20">
        <v>0</v>
      </c>
      <c r="R162" s="20">
        <v>0</v>
      </c>
      <c r="S162" s="20">
        <v>1</v>
      </c>
      <c r="T162" s="20">
        <v>0</v>
      </c>
      <c r="U162" s="20">
        <v>0</v>
      </c>
      <c r="V162" s="20">
        <v>0</v>
      </c>
      <c r="W162" s="20">
        <v>1</v>
      </c>
      <c r="X162" s="20">
        <v>0</v>
      </c>
      <c r="Y162" s="20">
        <v>0</v>
      </c>
      <c r="Z162" s="21">
        <v>4</v>
      </c>
      <c r="AA162" s="21">
        <v>4</v>
      </c>
      <c r="AB162" s="21">
        <v>4</v>
      </c>
      <c r="AC162" s="21">
        <v>4</v>
      </c>
      <c r="AD162" s="21">
        <v>4</v>
      </c>
      <c r="AE162" s="21">
        <v>4</v>
      </c>
      <c r="AF162" s="21">
        <v>4</v>
      </c>
      <c r="AG162" s="21">
        <v>3</v>
      </c>
      <c r="AH162" s="21">
        <v>3</v>
      </c>
      <c r="AI162" s="21">
        <v>4</v>
      </c>
      <c r="AJ162" s="21">
        <v>3</v>
      </c>
      <c r="AK162" s="21">
        <v>4</v>
      </c>
      <c r="AL162" s="21">
        <v>9</v>
      </c>
      <c r="AM162" s="21">
        <v>9</v>
      </c>
      <c r="AN162" s="21">
        <v>9</v>
      </c>
      <c r="AO162" s="21">
        <v>9</v>
      </c>
      <c r="AP162" s="21">
        <v>9</v>
      </c>
      <c r="AQ162" s="21">
        <v>9</v>
      </c>
      <c r="AR162" s="21">
        <v>9</v>
      </c>
      <c r="AS162" s="21">
        <v>9</v>
      </c>
      <c r="AT162" s="21">
        <v>9</v>
      </c>
      <c r="AU162" s="21">
        <v>4</v>
      </c>
      <c r="AV162" s="21">
        <v>9</v>
      </c>
      <c r="AW162" s="21">
        <v>4</v>
      </c>
      <c r="AX162" s="21">
        <v>4</v>
      </c>
      <c r="AY162" s="21">
        <v>4</v>
      </c>
      <c r="AZ162" s="21">
        <v>4</v>
      </c>
      <c r="BA162" s="21">
        <v>4</v>
      </c>
      <c r="BB162" s="21">
        <v>4</v>
      </c>
      <c r="BC162" s="21">
        <v>4</v>
      </c>
      <c r="BD162" s="20">
        <v>2</v>
      </c>
      <c r="BE162" s="20">
        <v>2</v>
      </c>
      <c r="BF162" s="20">
        <v>4</v>
      </c>
      <c r="BG162" s="20">
        <v>1</v>
      </c>
      <c r="BH162" s="20" t="s">
        <v>142</v>
      </c>
      <c r="BI162" s="20" t="s">
        <v>139</v>
      </c>
      <c r="BJ162" s="21">
        <v>2</v>
      </c>
      <c r="BK162" s="20">
        <v>3</v>
      </c>
      <c r="BL162" s="23" t="s">
        <v>140</v>
      </c>
      <c r="BM162" s="20">
        <v>1</v>
      </c>
    </row>
    <row r="163" spans="2:65" ht="15.75" customHeight="1">
      <c r="B163" s="11">
        <v>158</v>
      </c>
      <c r="C163" s="12">
        <v>45892</v>
      </c>
      <c r="D163" s="19" t="s">
        <v>135</v>
      </c>
      <c r="E163" s="19" t="s">
        <v>63</v>
      </c>
      <c r="F163" s="19" t="s">
        <v>136</v>
      </c>
      <c r="G163" s="20" t="s">
        <v>137</v>
      </c>
      <c r="H163" s="20">
        <v>1</v>
      </c>
      <c r="I163" s="20">
        <v>1</v>
      </c>
      <c r="J163" s="20">
        <v>1</v>
      </c>
      <c r="K163" s="20">
        <v>0</v>
      </c>
      <c r="L163" s="20">
        <v>0</v>
      </c>
      <c r="M163" s="20">
        <v>0</v>
      </c>
      <c r="N163" s="20">
        <v>0</v>
      </c>
      <c r="O163" s="20">
        <v>0</v>
      </c>
      <c r="P163" s="20">
        <v>1</v>
      </c>
      <c r="Q163" s="20">
        <v>0</v>
      </c>
      <c r="R163" s="20">
        <v>1</v>
      </c>
      <c r="S163" s="20">
        <v>0</v>
      </c>
      <c r="T163" s="20">
        <v>0</v>
      </c>
      <c r="U163" s="20">
        <v>0</v>
      </c>
      <c r="V163" s="20">
        <v>1</v>
      </c>
      <c r="W163" s="20">
        <v>0</v>
      </c>
      <c r="X163" s="20">
        <v>0</v>
      </c>
      <c r="Y163" s="20">
        <v>0</v>
      </c>
      <c r="Z163" s="21">
        <v>4</v>
      </c>
      <c r="AA163" s="21">
        <v>4</v>
      </c>
      <c r="AB163" s="21">
        <v>4</v>
      </c>
      <c r="AC163" s="21">
        <v>4</v>
      </c>
      <c r="AD163" s="21">
        <v>4</v>
      </c>
      <c r="AE163" s="21">
        <v>4</v>
      </c>
      <c r="AF163" s="21">
        <v>4</v>
      </c>
      <c r="AG163" s="21">
        <v>4</v>
      </c>
      <c r="AH163" s="21">
        <v>4</v>
      </c>
      <c r="AI163" s="21">
        <v>4</v>
      </c>
      <c r="AJ163" s="21">
        <v>4</v>
      </c>
      <c r="AK163" s="21">
        <v>4</v>
      </c>
      <c r="AL163" s="21">
        <v>9</v>
      </c>
      <c r="AM163" s="21">
        <v>9</v>
      </c>
      <c r="AN163" s="21">
        <v>9</v>
      </c>
      <c r="AO163" s="21">
        <v>9</v>
      </c>
      <c r="AP163" s="21">
        <v>9</v>
      </c>
      <c r="AQ163" s="21">
        <v>9</v>
      </c>
      <c r="AR163" s="21">
        <v>9</v>
      </c>
      <c r="AS163" s="21">
        <v>9</v>
      </c>
      <c r="AT163" s="21">
        <v>9</v>
      </c>
      <c r="AU163" s="21">
        <v>4</v>
      </c>
      <c r="AV163" s="21">
        <v>9</v>
      </c>
      <c r="AW163" s="21">
        <v>4</v>
      </c>
      <c r="AX163" s="21">
        <v>4</v>
      </c>
      <c r="AY163" s="21">
        <v>4</v>
      </c>
      <c r="AZ163" s="21">
        <v>4</v>
      </c>
      <c r="BA163" s="21">
        <v>4</v>
      </c>
      <c r="BB163" s="21">
        <v>4</v>
      </c>
      <c r="BC163" s="21">
        <v>4</v>
      </c>
      <c r="BD163" s="20">
        <v>2</v>
      </c>
      <c r="BE163" s="20">
        <v>1</v>
      </c>
      <c r="BF163" s="20">
        <v>3</v>
      </c>
      <c r="BG163" s="20">
        <v>1</v>
      </c>
      <c r="BH163" s="20" t="s">
        <v>240</v>
      </c>
      <c r="BI163" s="20" t="s">
        <v>139</v>
      </c>
      <c r="BJ163" s="21">
        <v>3</v>
      </c>
      <c r="BK163" s="20">
        <v>2</v>
      </c>
      <c r="BL163" s="22" t="s">
        <v>241</v>
      </c>
      <c r="BM163" s="20">
        <v>1</v>
      </c>
    </row>
    <row r="164" spans="2:65" ht="15.75" customHeight="1">
      <c r="B164" s="11">
        <v>159</v>
      </c>
      <c r="C164" s="12">
        <v>45892</v>
      </c>
      <c r="D164" s="19" t="s">
        <v>135</v>
      </c>
      <c r="E164" s="19" t="s">
        <v>63</v>
      </c>
      <c r="F164" s="19" t="s">
        <v>136</v>
      </c>
      <c r="G164" s="20" t="s">
        <v>137</v>
      </c>
      <c r="H164" s="20">
        <v>1</v>
      </c>
      <c r="I164" s="20">
        <v>1</v>
      </c>
      <c r="J164" s="20">
        <v>1</v>
      </c>
      <c r="K164" s="20">
        <v>0</v>
      </c>
      <c r="L164" s="20">
        <v>0</v>
      </c>
      <c r="M164" s="20">
        <v>0</v>
      </c>
      <c r="N164" s="20">
        <v>0</v>
      </c>
      <c r="O164" s="20">
        <v>0</v>
      </c>
      <c r="P164" s="20">
        <v>1</v>
      </c>
      <c r="Q164" s="20">
        <v>0</v>
      </c>
      <c r="R164" s="20">
        <v>1</v>
      </c>
      <c r="S164" s="20">
        <v>0</v>
      </c>
      <c r="T164" s="20">
        <v>0</v>
      </c>
      <c r="U164" s="20">
        <v>0</v>
      </c>
      <c r="V164" s="20">
        <v>1</v>
      </c>
      <c r="W164" s="20">
        <v>0</v>
      </c>
      <c r="X164" s="20">
        <v>0</v>
      </c>
      <c r="Y164" s="20">
        <v>0</v>
      </c>
      <c r="Z164" s="21">
        <v>4</v>
      </c>
      <c r="AA164" s="21">
        <v>4</v>
      </c>
      <c r="AB164" s="21">
        <v>4</v>
      </c>
      <c r="AC164" s="21">
        <v>4</v>
      </c>
      <c r="AD164" s="21">
        <v>4</v>
      </c>
      <c r="AE164" s="21">
        <v>4</v>
      </c>
      <c r="AF164" s="21">
        <v>4</v>
      </c>
      <c r="AG164" s="21">
        <v>4</v>
      </c>
      <c r="AH164" s="21">
        <v>4</v>
      </c>
      <c r="AI164" s="21">
        <v>4</v>
      </c>
      <c r="AJ164" s="21">
        <v>4</v>
      </c>
      <c r="AK164" s="21">
        <v>4</v>
      </c>
      <c r="AL164" s="21">
        <v>9</v>
      </c>
      <c r="AM164" s="21">
        <v>9</v>
      </c>
      <c r="AN164" s="21">
        <v>9</v>
      </c>
      <c r="AO164" s="21">
        <v>9</v>
      </c>
      <c r="AP164" s="21">
        <v>9</v>
      </c>
      <c r="AQ164" s="21">
        <v>9</v>
      </c>
      <c r="AR164" s="21">
        <v>9</v>
      </c>
      <c r="AS164" s="21">
        <v>9</v>
      </c>
      <c r="AT164" s="21">
        <v>9</v>
      </c>
      <c r="AU164" s="21">
        <v>4</v>
      </c>
      <c r="AV164" s="21">
        <v>9</v>
      </c>
      <c r="AW164" s="21">
        <v>9</v>
      </c>
      <c r="AX164" s="21">
        <v>9</v>
      </c>
      <c r="AY164" s="21">
        <v>9</v>
      </c>
      <c r="AZ164" s="21">
        <v>9</v>
      </c>
      <c r="BA164" s="21">
        <v>9</v>
      </c>
      <c r="BB164" s="21">
        <v>9</v>
      </c>
      <c r="BC164" s="21">
        <v>9</v>
      </c>
      <c r="BD164" s="20">
        <v>2</v>
      </c>
      <c r="BE164" s="20">
        <v>1</v>
      </c>
      <c r="BF164" s="20">
        <v>2</v>
      </c>
      <c r="BG164" s="20">
        <v>1</v>
      </c>
      <c r="BH164" s="20" t="s">
        <v>240</v>
      </c>
      <c r="BI164" s="20" t="s">
        <v>139</v>
      </c>
      <c r="BJ164" s="21">
        <v>5</v>
      </c>
      <c r="BK164" s="20">
        <v>3</v>
      </c>
      <c r="BL164" s="22" t="s">
        <v>242</v>
      </c>
      <c r="BM164" s="20">
        <v>1</v>
      </c>
    </row>
    <row r="165" spans="2:65" ht="15.75" customHeight="1">
      <c r="B165" s="11">
        <v>160</v>
      </c>
      <c r="C165" s="12">
        <v>45892</v>
      </c>
      <c r="D165" s="19" t="s">
        <v>135</v>
      </c>
      <c r="E165" s="19" t="s">
        <v>63</v>
      </c>
      <c r="F165" s="19" t="s">
        <v>136</v>
      </c>
      <c r="G165" s="20" t="s">
        <v>137</v>
      </c>
      <c r="H165" s="20">
        <v>1</v>
      </c>
      <c r="I165" s="20">
        <v>1</v>
      </c>
      <c r="J165" s="20">
        <v>1</v>
      </c>
      <c r="K165" s="20">
        <v>0</v>
      </c>
      <c r="L165" s="20">
        <v>0</v>
      </c>
      <c r="M165" s="20">
        <v>0</v>
      </c>
      <c r="N165" s="20">
        <v>0</v>
      </c>
      <c r="O165" s="20">
        <v>0</v>
      </c>
      <c r="P165" s="20">
        <v>1</v>
      </c>
      <c r="Q165" s="20">
        <v>0</v>
      </c>
      <c r="R165" s="20">
        <v>1</v>
      </c>
      <c r="S165" s="20">
        <v>0</v>
      </c>
      <c r="T165" s="20">
        <v>0</v>
      </c>
      <c r="U165" s="20">
        <v>1</v>
      </c>
      <c r="V165" s="20">
        <v>1</v>
      </c>
      <c r="W165" s="20">
        <v>0</v>
      </c>
      <c r="X165" s="20">
        <v>0</v>
      </c>
      <c r="Y165" s="20">
        <v>0</v>
      </c>
      <c r="Z165" s="21">
        <v>4</v>
      </c>
      <c r="AA165" s="21">
        <v>4</v>
      </c>
      <c r="AB165" s="21">
        <v>4</v>
      </c>
      <c r="AC165" s="21">
        <v>4</v>
      </c>
      <c r="AD165" s="21">
        <v>4</v>
      </c>
      <c r="AE165" s="21">
        <v>4</v>
      </c>
      <c r="AF165" s="21">
        <v>4</v>
      </c>
      <c r="AG165" s="21">
        <v>4</v>
      </c>
      <c r="AH165" s="21">
        <v>3</v>
      </c>
      <c r="AI165" s="21">
        <v>3</v>
      </c>
      <c r="AJ165" s="21">
        <v>2</v>
      </c>
      <c r="AK165" s="21">
        <v>3</v>
      </c>
      <c r="AL165" s="21">
        <v>9</v>
      </c>
      <c r="AM165" s="21">
        <v>9</v>
      </c>
      <c r="AN165" s="21">
        <v>9</v>
      </c>
      <c r="AO165" s="21">
        <v>9</v>
      </c>
      <c r="AP165" s="21">
        <v>9</v>
      </c>
      <c r="AQ165" s="21">
        <v>9</v>
      </c>
      <c r="AR165" s="21">
        <v>9</v>
      </c>
      <c r="AS165" s="21">
        <v>9</v>
      </c>
      <c r="AT165" s="21">
        <v>9</v>
      </c>
      <c r="AU165" s="21">
        <v>4</v>
      </c>
      <c r="AV165" s="21">
        <v>9</v>
      </c>
      <c r="AW165" s="21">
        <v>4</v>
      </c>
      <c r="AX165" s="21">
        <v>4</v>
      </c>
      <c r="AY165" s="21">
        <v>4</v>
      </c>
      <c r="AZ165" s="21">
        <v>4</v>
      </c>
      <c r="BA165" s="21">
        <v>4</v>
      </c>
      <c r="BB165" s="21">
        <v>4</v>
      </c>
      <c r="BC165" s="21">
        <v>4</v>
      </c>
      <c r="BD165" s="20">
        <v>2</v>
      </c>
      <c r="BE165" s="20">
        <v>1</v>
      </c>
      <c r="BF165" s="20">
        <v>2</v>
      </c>
      <c r="BG165" s="20">
        <v>1</v>
      </c>
      <c r="BH165" s="20" t="s">
        <v>154</v>
      </c>
      <c r="BI165" s="20" t="s">
        <v>139</v>
      </c>
      <c r="BJ165" s="21">
        <v>4</v>
      </c>
      <c r="BK165" s="20">
        <v>2</v>
      </c>
      <c r="BL165" s="22" t="s">
        <v>243</v>
      </c>
      <c r="BM165" s="20">
        <v>1</v>
      </c>
    </row>
    <row r="166" spans="2:65" ht="15.75" customHeight="1">
      <c r="B166" s="11">
        <v>161</v>
      </c>
      <c r="C166" s="12">
        <v>45892</v>
      </c>
      <c r="D166" s="19" t="s">
        <v>135</v>
      </c>
      <c r="E166" s="19" t="s">
        <v>63</v>
      </c>
      <c r="F166" s="19" t="s">
        <v>136</v>
      </c>
      <c r="G166" s="20" t="s">
        <v>137</v>
      </c>
      <c r="H166" s="20">
        <v>1</v>
      </c>
      <c r="I166" s="20">
        <v>1</v>
      </c>
      <c r="J166" s="20">
        <v>1</v>
      </c>
      <c r="K166" s="20">
        <v>0</v>
      </c>
      <c r="L166" s="20">
        <v>0</v>
      </c>
      <c r="M166" s="20">
        <v>0</v>
      </c>
      <c r="N166" s="20">
        <v>0</v>
      </c>
      <c r="O166" s="20">
        <v>0</v>
      </c>
      <c r="P166" s="20">
        <v>1</v>
      </c>
      <c r="Q166" s="20">
        <v>0</v>
      </c>
      <c r="R166" s="20">
        <v>0</v>
      </c>
      <c r="S166" s="20">
        <v>1</v>
      </c>
      <c r="T166" s="20">
        <v>0</v>
      </c>
      <c r="U166" s="20">
        <v>0</v>
      </c>
      <c r="V166" s="20">
        <v>1</v>
      </c>
      <c r="W166" s="20">
        <v>0</v>
      </c>
      <c r="X166" s="20">
        <v>0</v>
      </c>
      <c r="Y166" s="20">
        <v>0</v>
      </c>
      <c r="Z166" s="21">
        <v>4</v>
      </c>
      <c r="AA166" s="21">
        <v>4</v>
      </c>
      <c r="AB166" s="21">
        <v>4</v>
      </c>
      <c r="AC166" s="21">
        <v>4</v>
      </c>
      <c r="AD166" s="21">
        <v>4</v>
      </c>
      <c r="AE166" s="21">
        <v>4</v>
      </c>
      <c r="AF166" s="21">
        <v>4</v>
      </c>
      <c r="AG166" s="21">
        <v>4</v>
      </c>
      <c r="AH166" s="21">
        <v>4</v>
      </c>
      <c r="AI166" s="21">
        <v>4</v>
      </c>
      <c r="AJ166" s="21">
        <v>2</v>
      </c>
      <c r="AK166" s="21">
        <v>4</v>
      </c>
      <c r="AL166" s="21">
        <v>9</v>
      </c>
      <c r="AM166" s="21">
        <v>9</v>
      </c>
      <c r="AN166" s="21">
        <v>9</v>
      </c>
      <c r="AO166" s="21">
        <v>9</v>
      </c>
      <c r="AP166" s="21">
        <v>9</v>
      </c>
      <c r="AQ166" s="21">
        <v>9</v>
      </c>
      <c r="AR166" s="21">
        <v>9</v>
      </c>
      <c r="AS166" s="21">
        <v>9</v>
      </c>
      <c r="AT166" s="21">
        <v>9</v>
      </c>
      <c r="AU166" s="21">
        <v>4</v>
      </c>
      <c r="AV166" s="21">
        <v>9</v>
      </c>
      <c r="AW166" s="21">
        <v>4</v>
      </c>
      <c r="AX166" s="21">
        <v>4</v>
      </c>
      <c r="AY166" s="21">
        <v>4</v>
      </c>
      <c r="AZ166" s="21">
        <v>4</v>
      </c>
      <c r="BA166" s="21">
        <v>4</v>
      </c>
      <c r="BB166" s="21">
        <v>4</v>
      </c>
      <c r="BC166" s="21">
        <v>4</v>
      </c>
      <c r="BD166" s="20">
        <v>2</v>
      </c>
      <c r="BE166" s="20">
        <v>1</v>
      </c>
      <c r="BF166" s="20">
        <v>1</v>
      </c>
      <c r="BG166" s="20">
        <v>2</v>
      </c>
      <c r="BH166" s="20" t="s">
        <v>140</v>
      </c>
      <c r="BI166" s="20" t="s">
        <v>140</v>
      </c>
      <c r="BJ166" s="21">
        <v>4</v>
      </c>
      <c r="BK166" s="20">
        <v>2</v>
      </c>
      <c r="BL166" s="22" t="s">
        <v>140</v>
      </c>
      <c r="BM166" s="20">
        <v>0</v>
      </c>
    </row>
    <row r="167" spans="2:65" ht="15.75" customHeight="1">
      <c r="B167" s="11">
        <v>162</v>
      </c>
      <c r="C167" s="12">
        <v>45892</v>
      </c>
      <c r="D167" s="19" t="s">
        <v>135</v>
      </c>
      <c r="E167" s="19" t="s">
        <v>63</v>
      </c>
      <c r="F167" s="19" t="s">
        <v>136</v>
      </c>
      <c r="G167" s="20" t="s">
        <v>137</v>
      </c>
      <c r="H167" s="20">
        <v>1</v>
      </c>
      <c r="I167" s="20">
        <v>1</v>
      </c>
      <c r="J167" s="20">
        <v>1</v>
      </c>
      <c r="K167" s="20">
        <v>0</v>
      </c>
      <c r="L167" s="20">
        <v>0</v>
      </c>
      <c r="M167" s="20">
        <v>0</v>
      </c>
      <c r="N167" s="20">
        <v>0</v>
      </c>
      <c r="O167" s="20">
        <v>0</v>
      </c>
      <c r="P167" s="20">
        <v>0</v>
      </c>
      <c r="Q167" s="20">
        <v>0</v>
      </c>
      <c r="R167" s="20">
        <v>0</v>
      </c>
      <c r="S167" s="20">
        <v>1</v>
      </c>
      <c r="T167" s="20">
        <v>0</v>
      </c>
      <c r="U167" s="20">
        <v>0</v>
      </c>
      <c r="V167" s="20">
        <v>1</v>
      </c>
      <c r="W167" s="20">
        <v>0</v>
      </c>
      <c r="X167" s="20">
        <v>0</v>
      </c>
      <c r="Y167" s="20">
        <v>0</v>
      </c>
      <c r="Z167" s="21">
        <v>4</v>
      </c>
      <c r="AA167" s="21">
        <v>4</v>
      </c>
      <c r="AB167" s="21">
        <v>3</v>
      </c>
      <c r="AC167" s="21">
        <v>4</v>
      </c>
      <c r="AD167" s="21">
        <v>4</v>
      </c>
      <c r="AE167" s="21">
        <v>4</v>
      </c>
      <c r="AF167" s="21">
        <v>4</v>
      </c>
      <c r="AG167" s="21">
        <v>4</v>
      </c>
      <c r="AH167" s="21">
        <v>4</v>
      </c>
      <c r="AI167" s="21">
        <v>3</v>
      </c>
      <c r="AJ167" s="21">
        <v>3</v>
      </c>
      <c r="AK167" s="21">
        <v>3</v>
      </c>
      <c r="AL167" s="21">
        <v>9</v>
      </c>
      <c r="AM167" s="21">
        <v>9</v>
      </c>
      <c r="AN167" s="21">
        <v>9</v>
      </c>
      <c r="AO167" s="21">
        <v>9</v>
      </c>
      <c r="AP167" s="21">
        <v>9</v>
      </c>
      <c r="AQ167" s="21">
        <v>9</v>
      </c>
      <c r="AR167" s="21">
        <v>9</v>
      </c>
      <c r="AS167" s="21">
        <v>9</v>
      </c>
      <c r="AT167" s="21">
        <v>9</v>
      </c>
      <c r="AU167" s="21">
        <v>4</v>
      </c>
      <c r="AV167" s="21">
        <v>9</v>
      </c>
      <c r="AW167" s="21">
        <v>4</v>
      </c>
      <c r="AX167" s="21">
        <v>4</v>
      </c>
      <c r="AY167" s="21">
        <v>4</v>
      </c>
      <c r="AZ167" s="21">
        <v>4</v>
      </c>
      <c r="BA167" s="21">
        <v>3</v>
      </c>
      <c r="BB167" s="21">
        <v>4</v>
      </c>
      <c r="BC167" s="21">
        <v>4</v>
      </c>
      <c r="BD167" s="20">
        <v>2</v>
      </c>
      <c r="BE167" s="20">
        <v>2</v>
      </c>
      <c r="BF167" s="20">
        <v>2</v>
      </c>
      <c r="BG167" s="20">
        <v>2</v>
      </c>
      <c r="BH167" s="20"/>
      <c r="BI167" s="20" t="s">
        <v>244</v>
      </c>
      <c r="BJ167" s="21">
        <v>4</v>
      </c>
      <c r="BK167" s="20">
        <v>2</v>
      </c>
      <c r="BL167" s="22" t="s">
        <v>245</v>
      </c>
      <c r="BM167" s="20">
        <v>1</v>
      </c>
    </row>
    <row r="168" spans="2:65" ht="15.75" customHeight="1">
      <c r="B168" s="11">
        <v>163</v>
      </c>
      <c r="C168" s="12">
        <v>45892</v>
      </c>
      <c r="D168" s="19" t="s">
        <v>135</v>
      </c>
      <c r="E168" s="19" t="s">
        <v>63</v>
      </c>
      <c r="F168" s="19" t="s">
        <v>136</v>
      </c>
      <c r="G168" s="20" t="s">
        <v>137</v>
      </c>
      <c r="H168" s="20">
        <v>1</v>
      </c>
      <c r="I168" s="20">
        <v>1</v>
      </c>
      <c r="J168" s="20">
        <v>1</v>
      </c>
      <c r="K168" s="20">
        <v>1</v>
      </c>
      <c r="L168" s="20">
        <v>0</v>
      </c>
      <c r="M168" s="20">
        <v>0</v>
      </c>
      <c r="N168" s="20">
        <v>0</v>
      </c>
      <c r="O168" s="20">
        <v>0</v>
      </c>
      <c r="P168" s="20">
        <v>0</v>
      </c>
      <c r="Q168" s="20">
        <v>0</v>
      </c>
      <c r="R168" s="20">
        <v>0</v>
      </c>
      <c r="S168" s="20">
        <v>1</v>
      </c>
      <c r="T168" s="20">
        <v>0</v>
      </c>
      <c r="U168" s="20">
        <v>0</v>
      </c>
      <c r="V168" s="20">
        <v>1</v>
      </c>
      <c r="W168" s="20">
        <v>0</v>
      </c>
      <c r="X168" s="20">
        <v>0</v>
      </c>
      <c r="Y168" s="20">
        <v>0</v>
      </c>
      <c r="Z168" s="21">
        <v>4</v>
      </c>
      <c r="AA168" s="21">
        <v>4</v>
      </c>
      <c r="AB168" s="21">
        <v>4</v>
      </c>
      <c r="AC168" s="21">
        <v>4</v>
      </c>
      <c r="AD168" s="21">
        <v>4</v>
      </c>
      <c r="AE168" s="21">
        <v>4</v>
      </c>
      <c r="AF168" s="21">
        <v>4</v>
      </c>
      <c r="AG168" s="21">
        <v>4</v>
      </c>
      <c r="AH168" s="21">
        <v>4</v>
      </c>
      <c r="AI168" s="21">
        <v>4</v>
      </c>
      <c r="AJ168" s="21">
        <v>4</v>
      </c>
      <c r="AK168" s="21">
        <v>4</v>
      </c>
      <c r="AL168" s="21">
        <v>9</v>
      </c>
      <c r="AM168" s="21">
        <v>9</v>
      </c>
      <c r="AN168" s="21">
        <v>9</v>
      </c>
      <c r="AO168" s="21">
        <v>9</v>
      </c>
      <c r="AP168" s="21">
        <v>9</v>
      </c>
      <c r="AQ168" s="21">
        <v>9</v>
      </c>
      <c r="AR168" s="21">
        <v>9</v>
      </c>
      <c r="AS168" s="21">
        <v>9</v>
      </c>
      <c r="AT168" s="21">
        <v>9</v>
      </c>
      <c r="AU168" s="21">
        <v>4</v>
      </c>
      <c r="AV168" s="21">
        <v>9</v>
      </c>
      <c r="AW168" s="21">
        <v>4</v>
      </c>
      <c r="AX168" s="21">
        <v>4</v>
      </c>
      <c r="AY168" s="21">
        <v>4</v>
      </c>
      <c r="AZ168" s="21">
        <v>4</v>
      </c>
      <c r="BA168" s="21">
        <v>4</v>
      </c>
      <c r="BB168" s="21">
        <v>4</v>
      </c>
      <c r="BC168" s="21">
        <v>4</v>
      </c>
      <c r="BD168" s="20">
        <v>2</v>
      </c>
      <c r="BE168" s="20">
        <v>2</v>
      </c>
      <c r="BF168" s="20">
        <v>3</v>
      </c>
      <c r="BG168" s="20">
        <v>1</v>
      </c>
      <c r="BH168" s="20" t="s">
        <v>212</v>
      </c>
      <c r="BI168" s="20" t="s">
        <v>139</v>
      </c>
      <c r="BJ168" s="21">
        <v>2</v>
      </c>
      <c r="BK168" s="20">
        <v>2</v>
      </c>
      <c r="BL168" s="22" t="s">
        <v>140</v>
      </c>
      <c r="BM168" s="20">
        <v>0</v>
      </c>
    </row>
    <row r="169" spans="2:65" ht="15.75" customHeight="1">
      <c r="B169" s="11">
        <v>164</v>
      </c>
      <c r="C169" s="12">
        <v>45892</v>
      </c>
      <c r="D169" s="19" t="s">
        <v>135</v>
      </c>
      <c r="E169" s="19" t="s">
        <v>63</v>
      </c>
      <c r="F169" s="19" t="s">
        <v>136</v>
      </c>
      <c r="G169" s="20" t="s">
        <v>137</v>
      </c>
      <c r="H169" s="20">
        <v>1</v>
      </c>
      <c r="I169" s="20">
        <v>1</v>
      </c>
      <c r="J169" s="20">
        <v>0</v>
      </c>
      <c r="K169" s="20">
        <v>0</v>
      </c>
      <c r="L169" s="20">
        <v>1</v>
      </c>
      <c r="M169" s="20">
        <v>0</v>
      </c>
      <c r="N169" s="20">
        <v>0</v>
      </c>
      <c r="O169" s="20">
        <v>0</v>
      </c>
      <c r="P169" s="20">
        <v>0</v>
      </c>
      <c r="Q169" s="20">
        <v>0</v>
      </c>
      <c r="R169" s="20">
        <v>0</v>
      </c>
      <c r="S169" s="20">
        <v>0</v>
      </c>
      <c r="T169" s="20">
        <v>0</v>
      </c>
      <c r="U169" s="20">
        <v>1</v>
      </c>
      <c r="V169" s="20">
        <v>1</v>
      </c>
      <c r="W169" s="20">
        <v>0</v>
      </c>
      <c r="X169" s="20">
        <v>0</v>
      </c>
      <c r="Y169" s="20">
        <v>0</v>
      </c>
      <c r="Z169" s="21">
        <v>3</v>
      </c>
      <c r="AA169" s="21">
        <v>3</v>
      </c>
      <c r="AB169" s="21">
        <v>3</v>
      </c>
      <c r="AC169" s="21">
        <v>3</v>
      </c>
      <c r="AD169" s="21">
        <v>3</v>
      </c>
      <c r="AE169" s="21">
        <v>2</v>
      </c>
      <c r="AF169" s="21">
        <v>3</v>
      </c>
      <c r="AG169" s="21">
        <v>4</v>
      </c>
      <c r="AH169" s="21">
        <v>3</v>
      </c>
      <c r="AI169" s="21">
        <v>3</v>
      </c>
      <c r="AJ169" s="21">
        <v>3</v>
      </c>
      <c r="AK169" s="21">
        <v>3</v>
      </c>
      <c r="AL169" s="21">
        <v>9</v>
      </c>
      <c r="AM169" s="21">
        <v>9</v>
      </c>
      <c r="AN169" s="21">
        <v>9</v>
      </c>
      <c r="AO169" s="21">
        <v>9</v>
      </c>
      <c r="AP169" s="21">
        <v>9</v>
      </c>
      <c r="AQ169" s="21">
        <v>9</v>
      </c>
      <c r="AR169" s="21">
        <v>9</v>
      </c>
      <c r="AS169" s="21">
        <v>9</v>
      </c>
      <c r="AT169" s="21">
        <v>9</v>
      </c>
      <c r="AU169" s="21">
        <v>9</v>
      </c>
      <c r="AV169" s="21">
        <v>9</v>
      </c>
      <c r="AW169" s="21">
        <v>9</v>
      </c>
      <c r="AX169" s="21">
        <v>9</v>
      </c>
      <c r="AY169" s="21">
        <v>9</v>
      </c>
      <c r="AZ169" s="21">
        <v>9</v>
      </c>
      <c r="BA169" s="21">
        <v>9</v>
      </c>
      <c r="BB169" s="21">
        <v>9</v>
      </c>
      <c r="BC169" s="21">
        <v>9</v>
      </c>
      <c r="BD169" s="20">
        <v>1</v>
      </c>
      <c r="BE169" s="20">
        <v>2</v>
      </c>
      <c r="BF169" s="20">
        <v>3</v>
      </c>
      <c r="BG169" s="20">
        <v>1</v>
      </c>
      <c r="BH169" s="20" t="s">
        <v>148</v>
      </c>
      <c r="BI169" s="20" t="s">
        <v>139</v>
      </c>
      <c r="BJ169" s="21">
        <v>2</v>
      </c>
      <c r="BK169" s="20">
        <v>3</v>
      </c>
      <c r="BL169" s="22" t="s">
        <v>140</v>
      </c>
      <c r="BM169" s="20">
        <v>0</v>
      </c>
    </row>
    <row r="170" spans="2:65" ht="15.75" customHeight="1">
      <c r="B170" s="11">
        <v>165</v>
      </c>
      <c r="C170" s="12">
        <v>45893</v>
      </c>
      <c r="D170" s="19" t="s">
        <v>135</v>
      </c>
      <c r="E170" s="19" t="s">
        <v>63</v>
      </c>
      <c r="F170" s="19" t="s">
        <v>136</v>
      </c>
      <c r="G170" s="20" t="s">
        <v>137</v>
      </c>
      <c r="H170" s="20">
        <v>1</v>
      </c>
      <c r="I170" s="20">
        <v>1</v>
      </c>
      <c r="J170" s="20">
        <v>1</v>
      </c>
      <c r="K170" s="20">
        <v>1</v>
      </c>
      <c r="L170" s="20">
        <v>0</v>
      </c>
      <c r="M170" s="20">
        <v>0</v>
      </c>
      <c r="N170" s="20">
        <v>0</v>
      </c>
      <c r="O170" s="20">
        <v>0</v>
      </c>
      <c r="P170" s="20">
        <v>0</v>
      </c>
      <c r="Q170" s="20">
        <v>1</v>
      </c>
      <c r="R170" s="20">
        <v>1</v>
      </c>
      <c r="S170" s="20">
        <v>0</v>
      </c>
      <c r="T170" s="20">
        <v>0</v>
      </c>
      <c r="U170" s="20">
        <v>0</v>
      </c>
      <c r="V170" s="20">
        <v>0</v>
      </c>
      <c r="W170" s="20">
        <v>1</v>
      </c>
      <c r="X170" s="20">
        <v>0</v>
      </c>
      <c r="Y170" s="20">
        <v>0</v>
      </c>
      <c r="Z170" s="21">
        <v>4</v>
      </c>
      <c r="AA170" s="21">
        <v>4</v>
      </c>
      <c r="AB170" s="21">
        <v>4</v>
      </c>
      <c r="AC170" s="21">
        <v>4</v>
      </c>
      <c r="AD170" s="21">
        <v>4</v>
      </c>
      <c r="AE170" s="21">
        <v>4</v>
      </c>
      <c r="AF170" s="21">
        <v>4</v>
      </c>
      <c r="AG170" s="21">
        <v>4</v>
      </c>
      <c r="AH170" s="21">
        <v>3</v>
      </c>
      <c r="AI170" s="21">
        <v>3</v>
      </c>
      <c r="AJ170" s="21">
        <v>2</v>
      </c>
      <c r="AK170" s="21">
        <v>3</v>
      </c>
      <c r="AL170" s="21">
        <v>9</v>
      </c>
      <c r="AM170" s="21">
        <v>9</v>
      </c>
      <c r="AN170" s="21">
        <v>9</v>
      </c>
      <c r="AO170" s="21">
        <v>9</v>
      </c>
      <c r="AP170" s="21">
        <v>9</v>
      </c>
      <c r="AQ170" s="21">
        <v>9</v>
      </c>
      <c r="AR170" s="21">
        <v>9</v>
      </c>
      <c r="AS170" s="21">
        <v>9</v>
      </c>
      <c r="AT170" s="21">
        <v>9</v>
      </c>
      <c r="AU170" s="21">
        <v>4</v>
      </c>
      <c r="AV170" s="21">
        <v>9</v>
      </c>
      <c r="AW170" s="21">
        <v>9</v>
      </c>
      <c r="AX170" s="21">
        <v>9</v>
      </c>
      <c r="AY170" s="21">
        <v>9</v>
      </c>
      <c r="AZ170" s="21">
        <v>9</v>
      </c>
      <c r="BA170" s="21">
        <v>9</v>
      </c>
      <c r="BB170" s="21">
        <v>9</v>
      </c>
      <c r="BC170" s="21">
        <v>9</v>
      </c>
      <c r="BD170" s="20">
        <v>3</v>
      </c>
      <c r="BE170" s="20">
        <v>2</v>
      </c>
      <c r="BF170" s="20">
        <v>2</v>
      </c>
      <c r="BG170" s="20">
        <v>1</v>
      </c>
      <c r="BH170" s="20" t="s">
        <v>154</v>
      </c>
      <c r="BI170" s="20" t="s">
        <v>139</v>
      </c>
      <c r="BJ170" s="21">
        <v>3</v>
      </c>
      <c r="BK170" s="20">
        <v>2</v>
      </c>
      <c r="BL170" s="22" t="s">
        <v>246</v>
      </c>
      <c r="BM170" s="20">
        <v>1</v>
      </c>
    </row>
    <row r="171" spans="2:65" ht="15.75" customHeight="1">
      <c r="B171" s="11">
        <v>166</v>
      </c>
      <c r="C171" s="12">
        <v>45893</v>
      </c>
      <c r="D171" s="19" t="s">
        <v>135</v>
      </c>
      <c r="E171" s="19" t="s">
        <v>63</v>
      </c>
      <c r="F171" s="19" t="s">
        <v>136</v>
      </c>
      <c r="G171" s="20" t="s">
        <v>137</v>
      </c>
      <c r="H171" s="20">
        <v>1</v>
      </c>
      <c r="I171" s="20">
        <v>1</v>
      </c>
      <c r="J171" s="20">
        <v>1</v>
      </c>
      <c r="K171" s="20">
        <v>1</v>
      </c>
      <c r="L171" s="20">
        <v>0</v>
      </c>
      <c r="M171" s="20">
        <v>0</v>
      </c>
      <c r="N171" s="20">
        <v>0</v>
      </c>
      <c r="O171" s="20">
        <v>0</v>
      </c>
      <c r="P171" s="20">
        <v>1</v>
      </c>
      <c r="Q171" s="20">
        <v>0</v>
      </c>
      <c r="R171" s="20">
        <v>1</v>
      </c>
      <c r="S171" s="20">
        <v>0</v>
      </c>
      <c r="T171" s="20">
        <v>0</v>
      </c>
      <c r="U171" s="20">
        <v>0</v>
      </c>
      <c r="V171" s="20">
        <v>1</v>
      </c>
      <c r="W171" s="20">
        <v>0</v>
      </c>
      <c r="X171" s="20">
        <v>0</v>
      </c>
      <c r="Y171" s="20">
        <v>0</v>
      </c>
      <c r="Z171" s="21">
        <v>4</v>
      </c>
      <c r="AA171" s="21">
        <v>4</v>
      </c>
      <c r="AB171" s="21">
        <v>4</v>
      </c>
      <c r="AC171" s="21">
        <v>4</v>
      </c>
      <c r="AD171" s="21">
        <v>4</v>
      </c>
      <c r="AE171" s="21">
        <v>4</v>
      </c>
      <c r="AF171" s="21">
        <v>4</v>
      </c>
      <c r="AG171" s="21">
        <v>4</v>
      </c>
      <c r="AH171" s="21">
        <v>4</v>
      </c>
      <c r="AI171" s="21">
        <v>4</v>
      </c>
      <c r="AJ171" s="21">
        <v>3</v>
      </c>
      <c r="AK171" s="21">
        <v>4</v>
      </c>
      <c r="AL171" s="21">
        <v>9</v>
      </c>
      <c r="AM171" s="21">
        <v>9</v>
      </c>
      <c r="AN171" s="21">
        <v>9</v>
      </c>
      <c r="AO171" s="21">
        <v>9</v>
      </c>
      <c r="AP171" s="21">
        <v>9</v>
      </c>
      <c r="AQ171" s="21">
        <v>9</v>
      </c>
      <c r="AR171" s="21">
        <v>9</v>
      </c>
      <c r="AS171" s="21">
        <v>9</v>
      </c>
      <c r="AT171" s="21">
        <v>9</v>
      </c>
      <c r="AU171" s="21">
        <v>4</v>
      </c>
      <c r="AV171" s="21">
        <v>9</v>
      </c>
      <c r="AW171" s="21">
        <v>4</v>
      </c>
      <c r="AX171" s="21">
        <v>4</v>
      </c>
      <c r="AY171" s="21">
        <v>4</v>
      </c>
      <c r="AZ171" s="21">
        <v>4</v>
      </c>
      <c r="BA171" s="21">
        <v>4</v>
      </c>
      <c r="BB171" s="21">
        <v>4</v>
      </c>
      <c r="BC171" s="21">
        <v>4</v>
      </c>
      <c r="BD171" s="20">
        <v>2</v>
      </c>
      <c r="BE171" s="20">
        <v>1</v>
      </c>
      <c r="BF171" s="20">
        <v>1</v>
      </c>
      <c r="BG171" s="20">
        <v>1</v>
      </c>
      <c r="BH171" s="20" t="s">
        <v>154</v>
      </c>
      <c r="BI171" s="20" t="s">
        <v>139</v>
      </c>
      <c r="BJ171" s="21">
        <v>4</v>
      </c>
      <c r="BK171" s="20">
        <v>2</v>
      </c>
      <c r="BL171" s="23" t="s">
        <v>247</v>
      </c>
      <c r="BM171" s="20">
        <v>1</v>
      </c>
    </row>
    <row r="172" spans="2:65" ht="15.75" customHeight="1">
      <c r="B172" s="11">
        <v>167</v>
      </c>
      <c r="C172" s="12">
        <v>45893</v>
      </c>
      <c r="D172" s="19" t="s">
        <v>135</v>
      </c>
      <c r="E172" s="19" t="s">
        <v>63</v>
      </c>
      <c r="F172" s="19" t="s">
        <v>136</v>
      </c>
      <c r="G172" s="20" t="s">
        <v>137</v>
      </c>
      <c r="H172" s="20">
        <v>1</v>
      </c>
      <c r="I172" s="20">
        <v>1</v>
      </c>
      <c r="J172" s="20">
        <v>0</v>
      </c>
      <c r="K172" s="20">
        <v>1</v>
      </c>
      <c r="L172" s="20">
        <v>0</v>
      </c>
      <c r="M172" s="20">
        <v>0</v>
      </c>
      <c r="N172" s="20">
        <v>0</v>
      </c>
      <c r="O172" s="20">
        <v>0</v>
      </c>
      <c r="P172" s="20">
        <v>0</v>
      </c>
      <c r="Q172" s="20">
        <v>0</v>
      </c>
      <c r="R172" s="20">
        <v>0</v>
      </c>
      <c r="S172" s="20">
        <v>1</v>
      </c>
      <c r="T172" s="20">
        <v>0</v>
      </c>
      <c r="U172" s="20">
        <v>0</v>
      </c>
      <c r="V172" s="20">
        <v>1</v>
      </c>
      <c r="W172" s="20">
        <v>0</v>
      </c>
      <c r="X172" s="20">
        <v>0</v>
      </c>
      <c r="Y172" s="20">
        <v>0</v>
      </c>
      <c r="Z172" s="21">
        <v>4</v>
      </c>
      <c r="AA172" s="21">
        <v>4</v>
      </c>
      <c r="AB172" s="21">
        <v>3</v>
      </c>
      <c r="AC172" s="21">
        <v>4</v>
      </c>
      <c r="AD172" s="21">
        <v>4</v>
      </c>
      <c r="AE172" s="21">
        <v>4</v>
      </c>
      <c r="AF172" s="21">
        <v>4</v>
      </c>
      <c r="AG172" s="21">
        <v>4</v>
      </c>
      <c r="AH172" s="21">
        <v>9</v>
      </c>
      <c r="AI172" s="21">
        <v>4</v>
      </c>
      <c r="AJ172" s="21">
        <v>3</v>
      </c>
      <c r="AK172" s="21">
        <v>3</v>
      </c>
      <c r="AL172" s="21">
        <v>9</v>
      </c>
      <c r="AM172" s="21">
        <v>9</v>
      </c>
      <c r="AN172" s="21">
        <v>9</v>
      </c>
      <c r="AO172" s="21">
        <v>9</v>
      </c>
      <c r="AP172" s="21">
        <v>9</v>
      </c>
      <c r="AQ172" s="21">
        <v>9</v>
      </c>
      <c r="AR172" s="21">
        <v>9</v>
      </c>
      <c r="AS172" s="21">
        <v>9</v>
      </c>
      <c r="AT172" s="21">
        <v>9</v>
      </c>
      <c r="AU172" s="21">
        <v>9</v>
      </c>
      <c r="AV172" s="21">
        <v>9</v>
      </c>
      <c r="AW172" s="21">
        <v>3</v>
      </c>
      <c r="AX172" s="21">
        <v>3</v>
      </c>
      <c r="AY172" s="21">
        <v>3</v>
      </c>
      <c r="AZ172" s="21">
        <v>4</v>
      </c>
      <c r="BA172" s="21">
        <v>3</v>
      </c>
      <c r="BB172" s="21">
        <v>3</v>
      </c>
      <c r="BC172" s="21">
        <v>4</v>
      </c>
      <c r="BD172" s="20">
        <v>2</v>
      </c>
      <c r="BE172" s="20">
        <v>2</v>
      </c>
      <c r="BF172" s="20">
        <v>2</v>
      </c>
      <c r="BG172" s="20">
        <v>1</v>
      </c>
      <c r="BH172" s="20" t="s">
        <v>140</v>
      </c>
      <c r="BI172" s="20" t="s">
        <v>140</v>
      </c>
      <c r="BJ172" s="21">
        <v>3</v>
      </c>
      <c r="BK172" s="20">
        <v>2</v>
      </c>
      <c r="BL172" s="22" t="s">
        <v>248</v>
      </c>
      <c r="BM172" s="20">
        <v>9</v>
      </c>
    </row>
    <row r="173" spans="2:65" ht="15.75" customHeight="1">
      <c r="B173" s="11">
        <v>168</v>
      </c>
      <c r="C173" s="12">
        <v>45893</v>
      </c>
      <c r="D173" s="19" t="s">
        <v>135</v>
      </c>
      <c r="E173" s="19" t="s">
        <v>63</v>
      </c>
      <c r="F173" s="19" t="s">
        <v>136</v>
      </c>
      <c r="G173" s="20" t="s">
        <v>137</v>
      </c>
      <c r="H173" s="20">
        <v>1</v>
      </c>
      <c r="I173" s="20">
        <v>1</v>
      </c>
      <c r="J173" s="20">
        <v>1</v>
      </c>
      <c r="K173" s="20">
        <v>1</v>
      </c>
      <c r="L173" s="20">
        <v>0</v>
      </c>
      <c r="M173" s="20">
        <v>0</v>
      </c>
      <c r="N173" s="20">
        <v>0</v>
      </c>
      <c r="O173" s="20">
        <v>1</v>
      </c>
      <c r="P173" s="20">
        <v>0</v>
      </c>
      <c r="Q173" s="20">
        <v>0</v>
      </c>
      <c r="R173" s="20">
        <v>0</v>
      </c>
      <c r="S173" s="20">
        <v>1</v>
      </c>
      <c r="T173" s="20">
        <v>0</v>
      </c>
      <c r="U173" s="20">
        <v>0</v>
      </c>
      <c r="V173" s="20">
        <v>1</v>
      </c>
      <c r="W173" s="20">
        <v>0</v>
      </c>
      <c r="X173" s="20">
        <v>0</v>
      </c>
      <c r="Y173" s="20">
        <v>0</v>
      </c>
      <c r="Z173" s="21">
        <v>4</v>
      </c>
      <c r="AA173" s="21">
        <v>4</v>
      </c>
      <c r="AB173" s="21">
        <v>4</v>
      </c>
      <c r="AC173" s="21">
        <v>4</v>
      </c>
      <c r="AD173" s="21">
        <v>4</v>
      </c>
      <c r="AE173" s="21">
        <v>4</v>
      </c>
      <c r="AF173" s="21">
        <v>4</v>
      </c>
      <c r="AG173" s="21">
        <v>4</v>
      </c>
      <c r="AH173" s="21">
        <v>9</v>
      </c>
      <c r="AI173" s="21">
        <v>3</v>
      </c>
      <c r="AJ173" s="21">
        <v>9</v>
      </c>
      <c r="AK173" s="21">
        <v>9</v>
      </c>
      <c r="AL173" s="21">
        <v>9</v>
      </c>
      <c r="AM173" s="21">
        <v>9</v>
      </c>
      <c r="AN173" s="21">
        <v>9</v>
      </c>
      <c r="AO173" s="21">
        <v>9</v>
      </c>
      <c r="AP173" s="21">
        <v>9</v>
      </c>
      <c r="AQ173" s="21">
        <v>9</v>
      </c>
      <c r="AR173" s="21">
        <v>9</v>
      </c>
      <c r="AS173" s="21">
        <v>9</v>
      </c>
      <c r="AT173" s="21">
        <v>9</v>
      </c>
      <c r="AU173" s="21">
        <v>4</v>
      </c>
      <c r="AV173" s="21">
        <v>9</v>
      </c>
      <c r="AW173" s="21">
        <v>9</v>
      </c>
      <c r="AX173" s="21">
        <v>3</v>
      </c>
      <c r="AY173" s="21">
        <v>3</v>
      </c>
      <c r="AZ173" s="21">
        <v>4</v>
      </c>
      <c r="BA173" s="21">
        <v>4</v>
      </c>
      <c r="BB173" s="21">
        <v>4</v>
      </c>
      <c r="BC173" s="21">
        <v>4</v>
      </c>
      <c r="BD173" s="20">
        <v>1</v>
      </c>
      <c r="BE173" s="20">
        <v>2</v>
      </c>
      <c r="BF173" s="20">
        <v>4</v>
      </c>
      <c r="BG173" s="20">
        <v>1</v>
      </c>
      <c r="BH173" s="20" t="s">
        <v>154</v>
      </c>
      <c r="BI173" s="20" t="s">
        <v>139</v>
      </c>
      <c r="BJ173" s="21">
        <v>4</v>
      </c>
      <c r="BK173" s="20">
        <v>2</v>
      </c>
      <c r="BL173" s="22" t="s">
        <v>249</v>
      </c>
      <c r="BM173" s="20">
        <v>1</v>
      </c>
    </row>
    <row r="174" spans="2:65" ht="15.75" customHeight="1">
      <c r="B174" s="11">
        <v>169</v>
      </c>
      <c r="C174" s="12">
        <v>45893</v>
      </c>
      <c r="D174" s="19" t="s">
        <v>135</v>
      </c>
      <c r="E174" s="19" t="s">
        <v>63</v>
      </c>
      <c r="F174" s="19" t="s">
        <v>136</v>
      </c>
      <c r="G174" s="20" t="s">
        <v>137</v>
      </c>
      <c r="H174" s="20">
        <v>1</v>
      </c>
      <c r="I174" s="20">
        <v>1</v>
      </c>
      <c r="J174" s="20">
        <v>1</v>
      </c>
      <c r="K174" s="20">
        <v>1</v>
      </c>
      <c r="L174" s="20">
        <v>0</v>
      </c>
      <c r="M174" s="20">
        <v>0</v>
      </c>
      <c r="N174" s="20">
        <v>0</v>
      </c>
      <c r="O174" s="20">
        <v>0</v>
      </c>
      <c r="P174" s="20">
        <v>1</v>
      </c>
      <c r="Q174" s="20">
        <v>0</v>
      </c>
      <c r="R174" s="20">
        <v>0</v>
      </c>
      <c r="S174" s="20">
        <v>1</v>
      </c>
      <c r="T174" s="20">
        <v>0</v>
      </c>
      <c r="U174" s="20">
        <v>0</v>
      </c>
      <c r="V174" s="20">
        <v>1</v>
      </c>
      <c r="W174" s="20">
        <v>0</v>
      </c>
      <c r="X174" s="20">
        <v>0</v>
      </c>
      <c r="Y174" s="20">
        <v>0</v>
      </c>
      <c r="Z174" s="21">
        <v>2</v>
      </c>
      <c r="AA174" s="21">
        <v>1</v>
      </c>
      <c r="AB174" s="21">
        <v>3</v>
      </c>
      <c r="AC174" s="21">
        <v>4</v>
      </c>
      <c r="AD174" s="21">
        <v>1</v>
      </c>
      <c r="AE174" s="21">
        <v>2</v>
      </c>
      <c r="AF174" s="21">
        <v>4</v>
      </c>
      <c r="AG174" s="21">
        <v>3</v>
      </c>
      <c r="AH174" s="21">
        <v>3</v>
      </c>
      <c r="AI174" s="21">
        <v>2</v>
      </c>
      <c r="AJ174" s="21">
        <v>3</v>
      </c>
      <c r="AK174" s="21">
        <v>1</v>
      </c>
      <c r="AL174" s="21">
        <v>9</v>
      </c>
      <c r="AM174" s="21">
        <v>9</v>
      </c>
      <c r="AN174" s="21">
        <v>9</v>
      </c>
      <c r="AO174" s="21">
        <v>9</v>
      </c>
      <c r="AP174" s="21">
        <v>9</v>
      </c>
      <c r="AQ174" s="21">
        <v>9</v>
      </c>
      <c r="AR174" s="21">
        <v>9</v>
      </c>
      <c r="AS174" s="21">
        <v>9</v>
      </c>
      <c r="AT174" s="21">
        <v>9</v>
      </c>
      <c r="AU174" s="21">
        <v>4</v>
      </c>
      <c r="AV174" s="21">
        <v>9</v>
      </c>
      <c r="AW174" s="21">
        <v>2</v>
      </c>
      <c r="AX174" s="21">
        <v>3</v>
      </c>
      <c r="AY174" s="21">
        <v>1</v>
      </c>
      <c r="AZ174" s="21">
        <v>3</v>
      </c>
      <c r="BA174" s="21">
        <v>2</v>
      </c>
      <c r="BB174" s="21">
        <v>4</v>
      </c>
      <c r="BC174" s="21">
        <v>3</v>
      </c>
      <c r="BD174" s="20">
        <v>3</v>
      </c>
      <c r="BE174" s="20">
        <v>2</v>
      </c>
      <c r="BF174" s="20">
        <v>2</v>
      </c>
      <c r="BG174" s="20">
        <v>1</v>
      </c>
      <c r="BH174" s="20" t="s">
        <v>212</v>
      </c>
      <c r="BI174" s="20" t="s">
        <v>139</v>
      </c>
      <c r="BJ174" s="21">
        <v>4</v>
      </c>
      <c r="BK174" s="20">
        <v>1</v>
      </c>
      <c r="BL174" s="22" t="s">
        <v>250</v>
      </c>
      <c r="BM174" s="20">
        <v>0</v>
      </c>
    </row>
    <row r="175" spans="2:65" ht="15.75" customHeight="1">
      <c r="B175" s="11">
        <v>170</v>
      </c>
      <c r="C175" s="12">
        <v>45893</v>
      </c>
      <c r="D175" s="19" t="s">
        <v>135</v>
      </c>
      <c r="E175" s="19" t="s">
        <v>63</v>
      </c>
      <c r="F175" s="19" t="s">
        <v>136</v>
      </c>
      <c r="G175" s="20" t="s">
        <v>137</v>
      </c>
      <c r="H175" s="20">
        <v>1</v>
      </c>
      <c r="I175" s="20">
        <v>1</v>
      </c>
      <c r="J175" s="20">
        <v>1</v>
      </c>
      <c r="K175" s="20">
        <v>1</v>
      </c>
      <c r="L175" s="20">
        <v>0</v>
      </c>
      <c r="M175" s="20">
        <v>0</v>
      </c>
      <c r="N175" s="20">
        <v>0</v>
      </c>
      <c r="O175" s="20">
        <v>0</v>
      </c>
      <c r="P175" s="20">
        <v>1</v>
      </c>
      <c r="Q175" s="20">
        <v>0</v>
      </c>
      <c r="R175" s="20">
        <v>0</v>
      </c>
      <c r="S175" s="20">
        <v>1</v>
      </c>
      <c r="T175" s="20">
        <v>0</v>
      </c>
      <c r="U175" s="20">
        <v>0</v>
      </c>
      <c r="V175" s="20">
        <v>1</v>
      </c>
      <c r="W175" s="20">
        <v>0</v>
      </c>
      <c r="X175" s="20">
        <v>0</v>
      </c>
      <c r="Y175" s="20">
        <v>0</v>
      </c>
      <c r="Z175" s="21">
        <v>4</v>
      </c>
      <c r="AA175" s="21">
        <v>4</v>
      </c>
      <c r="AB175" s="21">
        <v>3</v>
      </c>
      <c r="AC175" s="21">
        <v>4</v>
      </c>
      <c r="AD175" s="21">
        <v>1</v>
      </c>
      <c r="AE175" s="21">
        <v>1</v>
      </c>
      <c r="AF175" s="21">
        <v>4</v>
      </c>
      <c r="AG175" s="21">
        <v>3</v>
      </c>
      <c r="AH175" s="21">
        <v>9</v>
      </c>
      <c r="AI175" s="21">
        <v>4</v>
      </c>
      <c r="AJ175" s="21">
        <v>4</v>
      </c>
      <c r="AK175" s="21">
        <v>4</v>
      </c>
      <c r="AL175" s="21">
        <v>9</v>
      </c>
      <c r="AM175" s="21">
        <v>9</v>
      </c>
      <c r="AN175" s="21">
        <v>9</v>
      </c>
      <c r="AO175" s="21">
        <v>9</v>
      </c>
      <c r="AP175" s="21">
        <v>9</v>
      </c>
      <c r="AQ175" s="21">
        <v>9</v>
      </c>
      <c r="AR175" s="21">
        <v>9</v>
      </c>
      <c r="AS175" s="21">
        <v>9</v>
      </c>
      <c r="AT175" s="21">
        <v>9</v>
      </c>
      <c r="AU175" s="21">
        <v>4</v>
      </c>
      <c r="AV175" s="21">
        <v>9</v>
      </c>
      <c r="AW175" s="21">
        <v>9</v>
      </c>
      <c r="AX175" s="21">
        <v>4</v>
      </c>
      <c r="AY175" s="21">
        <v>4</v>
      </c>
      <c r="AZ175" s="21">
        <v>2</v>
      </c>
      <c r="BA175" s="21">
        <v>4</v>
      </c>
      <c r="BB175" s="21">
        <v>4</v>
      </c>
      <c r="BC175" s="21">
        <v>2</v>
      </c>
      <c r="BD175" s="20">
        <v>2</v>
      </c>
      <c r="BE175" s="20">
        <v>3</v>
      </c>
      <c r="BF175" s="20">
        <v>1</v>
      </c>
      <c r="BG175" s="20">
        <v>1</v>
      </c>
      <c r="BH175" s="20" t="s">
        <v>212</v>
      </c>
      <c r="BI175" s="20" t="s">
        <v>139</v>
      </c>
      <c r="BJ175" s="21">
        <v>3</v>
      </c>
      <c r="BK175" s="20">
        <v>4</v>
      </c>
      <c r="BL175" s="22" t="s">
        <v>140</v>
      </c>
      <c r="BM175" s="20">
        <v>9</v>
      </c>
    </row>
    <row r="176" spans="2:65" ht="15.75" customHeight="1">
      <c r="B176" s="11">
        <v>171</v>
      </c>
      <c r="C176" s="12">
        <v>45893</v>
      </c>
      <c r="D176" s="19" t="s">
        <v>135</v>
      </c>
      <c r="E176" s="19" t="s">
        <v>63</v>
      </c>
      <c r="F176" s="19" t="s">
        <v>136</v>
      </c>
      <c r="G176" s="20" t="s">
        <v>137</v>
      </c>
      <c r="H176" s="20">
        <v>1</v>
      </c>
      <c r="I176" s="20">
        <v>1</v>
      </c>
      <c r="J176" s="20">
        <v>0</v>
      </c>
      <c r="K176" s="20">
        <v>0</v>
      </c>
      <c r="L176" s="20">
        <v>0</v>
      </c>
      <c r="M176" s="20">
        <v>0</v>
      </c>
      <c r="N176" s="20">
        <v>0</v>
      </c>
      <c r="O176" s="20">
        <v>0</v>
      </c>
      <c r="P176" s="20">
        <v>1</v>
      </c>
      <c r="Q176" s="20">
        <v>0</v>
      </c>
      <c r="R176" s="20">
        <v>1</v>
      </c>
      <c r="S176" s="20">
        <v>0</v>
      </c>
      <c r="T176" s="20">
        <v>0</v>
      </c>
      <c r="U176" s="20">
        <v>0</v>
      </c>
      <c r="V176" s="20">
        <v>1</v>
      </c>
      <c r="W176" s="20">
        <v>0</v>
      </c>
      <c r="X176" s="20">
        <v>0</v>
      </c>
      <c r="Y176" s="20">
        <v>0</v>
      </c>
      <c r="Z176" s="21">
        <v>4</v>
      </c>
      <c r="AA176" s="21">
        <v>4</v>
      </c>
      <c r="AB176" s="21">
        <v>4</v>
      </c>
      <c r="AC176" s="21">
        <v>4</v>
      </c>
      <c r="AD176" s="21">
        <v>4</v>
      </c>
      <c r="AE176" s="21">
        <v>4</v>
      </c>
      <c r="AF176" s="21">
        <v>4</v>
      </c>
      <c r="AG176" s="21">
        <v>4</v>
      </c>
      <c r="AH176" s="21">
        <v>4</v>
      </c>
      <c r="AI176" s="21">
        <v>4</v>
      </c>
      <c r="AJ176" s="21">
        <v>4</v>
      </c>
      <c r="AK176" s="21">
        <v>4</v>
      </c>
      <c r="AL176" s="21">
        <v>9</v>
      </c>
      <c r="AM176" s="21">
        <v>9</v>
      </c>
      <c r="AN176" s="21">
        <v>9</v>
      </c>
      <c r="AO176" s="21">
        <v>9</v>
      </c>
      <c r="AP176" s="21">
        <v>9</v>
      </c>
      <c r="AQ176" s="21">
        <v>9</v>
      </c>
      <c r="AR176" s="21">
        <v>9</v>
      </c>
      <c r="AS176" s="21">
        <v>9</v>
      </c>
      <c r="AT176" s="21">
        <v>9</v>
      </c>
      <c r="AU176" s="21">
        <v>3</v>
      </c>
      <c r="AV176" s="21">
        <v>9</v>
      </c>
      <c r="AW176" s="21">
        <v>3</v>
      </c>
      <c r="AX176" s="21">
        <v>3</v>
      </c>
      <c r="AY176" s="21">
        <v>3</v>
      </c>
      <c r="AZ176" s="21">
        <v>3</v>
      </c>
      <c r="BA176" s="21">
        <v>3</v>
      </c>
      <c r="BB176" s="21">
        <v>3</v>
      </c>
      <c r="BC176" s="21">
        <v>3</v>
      </c>
      <c r="BD176" s="20">
        <v>3</v>
      </c>
      <c r="BE176" s="20">
        <v>1</v>
      </c>
      <c r="BF176" s="20">
        <v>9</v>
      </c>
      <c r="BG176" s="20">
        <v>1</v>
      </c>
      <c r="BH176" s="20" t="s">
        <v>140</v>
      </c>
      <c r="BI176" s="20" t="s">
        <v>140</v>
      </c>
      <c r="BJ176" s="21">
        <v>4</v>
      </c>
      <c r="BK176" s="20">
        <v>2</v>
      </c>
      <c r="BL176" s="22" t="s">
        <v>140</v>
      </c>
      <c r="BM176" s="20">
        <v>9</v>
      </c>
    </row>
    <row r="177" spans="2:65" ht="15.75" customHeight="1">
      <c r="B177" s="11">
        <v>172</v>
      </c>
      <c r="C177" s="12">
        <v>45893</v>
      </c>
      <c r="D177" s="19" t="s">
        <v>135</v>
      </c>
      <c r="E177" s="19" t="s">
        <v>63</v>
      </c>
      <c r="F177" s="19" t="s">
        <v>136</v>
      </c>
      <c r="G177" s="20" t="s">
        <v>137</v>
      </c>
      <c r="H177" s="20">
        <v>1</v>
      </c>
      <c r="I177" s="20">
        <v>1</v>
      </c>
      <c r="J177" s="20">
        <v>1</v>
      </c>
      <c r="K177" s="20">
        <v>0</v>
      </c>
      <c r="L177" s="20">
        <v>0</v>
      </c>
      <c r="M177" s="20">
        <v>0</v>
      </c>
      <c r="N177" s="20">
        <v>0</v>
      </c>
      <c r="O177" s="20">
        <v>0</v>
      </c>
      <c r="P177" s="20">
        <v>0</v>
      </c>
      <c r="Q177" s="20">
        <v>1</v>
      </c>
      <c r="R177" s="20">
        <v>0</v>
      </c>
      <c r="S177" s="20">
        <v>0</v>
      </c>
      <c r="T177" s="20">
        <v>0</v>
      </c>
      <c r="U177" s="20">
        <v>0</v>
      </c>
      <c r="V177" s="20">
        <v>1</v>
      </c>
      <c r="W177" s="20">
        <v>0</v>
      </c>
      <c r="X177" s="20">
        <v>0</v>
      </c>
      <c r="Y177" s="20">
        <v>0</v>
      </c>
      <c r="Z177" s="21">
        <v>4</v>
      </c>
      <c r="AA177" s="21">
        <v>4</v>
      </c>
      <c r="AB177" s="21">
        <v>4</v>
      </c>
      <c r="AC177" s="21">
        <v>4</v>
      </c>
      <c r="AD177" s="21">
        <v>4</v>
      </c>
      <c r="AE177" s="21">
        <v>4</v>
      </c>
      <c r="AF177" s="21">
        <v>4</v>
      </c>
      <c r="AG177" s="21">
        <v>4</v>
      </c>
      <c r="AH177" s="21">
        <v>3</v>
      </c>
      <c r="AI177" s="21">
        <v>3</v>
      </c>
      <c r="AJ177" s="21">
        <v>3</v>
      </c>
      <c r="AK177" s="21">
        <v>4</v>
      </c>
      <c r="AL177" s="21">
        <v>9</v>
      </c>
      <c r="AM177" s="21">
        <v>9</v>
      </c>
      <c r="AN177" s="21">
        <v>9</v>
      </c>
      <c r="AO177" s="21">
        <v>9</v>
      </c>
      <c r="AP177" s="21">
        <v>9</v>
      </c>
      <c r="AQ177" s="21">
        <v>9</v>
      </c>
      <c r="AR177" s="21">
        <v>9</v>
      </c>
      <c r="AS177" s="21">
        <v>9</v>
      </c>
      <c r="AT177" s="21">
        <v>9</v>
      </c>
      <c r="AU177" s="21">
        <v>4</v>
      </c>
      <c r="AV177" s="21">
        <v>9</v>
      </c>
      <c r="AW177" s="21">
        <v>4</v>
      </c>
      <c r="AX177" s="21">
        <v>3</v>
      </c>
      <c r="AY177" s="21">
        <v>3</v>
      </c>
      <c r="AZ177" s="21">
        <v>4</v>
      </c>
      <c r="BA177" s="21">
        <v>4</v>
      </c>
      <c r="BB177" s="21">
        <v>4</v>
      </c>
      <c r="BC177" s="21">
        <v>4</v>
      </c>
      <c r="BD177" s="20">
        <v>2</v>
      </c>
      <c r="BE177" s="20">
        <v>2</v>
      </c>
      <c r="BF177" s="20">
        <v>2</v>
      </c>
      <c r="BG177" s="20">
        <v>1</v>
      </c>
      <c r="BH177" s="20" t="s">
        <v>154</v>
      </c>
      <c r="BI177" s="20" t="s">
        <v>139</v>
      </c>
      <c r="BJ177" s="21">
        <v>4</v>
      </c>
      <c r="BK177" s="20">
        <v>2</v>
      </c>
      <c r="BL177" s="22" t="s">
        <v>251</v>
      </c>
      <c r="BM177" s="20">
        <v>1</v>
      </c>
    </row>
    <row r="178" spans="2:65" ht="15.75" customHeight="1">
      <c r="B178" s="11">
        <v>173</v>
      </c>
      <c r="C178" s="12">
        <v>45893</v>
      </c>
      <c r="D178" s="19" t="s">
        <v>135</v>
      </c>
      <c r="E178" s="19" t="s">
        <v>63</v>
      </c>
      <c r="F178" s="19" t="s">
        <v>136</v>
      </c>
      <c r="G178" s="20" t="s">
        <v>137</v>
      </c>
      <c r="H178" s="20">
        <v>1</v>
      </c>
      <c r="I178" s="20">
        <v>1</v>
      </c>
      <c r="J178" s="20">
        <v>1</v>
      </c>
      <c r="K178" s="20">
        <v>0</v>
      </c>
      <c r="L178" s="20">
        <v>0</v>
      </c>
      <c r="M178" s="20">
        <v>0</v>
      </c>
      <c r="N178" s="20">
        <v>0</v>
      </c>
      <c r="O178" s="20">
        <v>0</v>
      </c>
      <c r="P178" s="20">
        <v>0</v>
      </c>
      <c r="Q178" s="20">
        <v>1</v>
      </c>
      <c r="R178" s="20">
        <v>0</v>
      </c>
      <c r="S178" s="20">
        <v>0</v>
      </c>
      <c r="T178" s="20">
        <v>0</v>
      </c>
      <c r="U178" s="20">
        <v>0</v>
      </c>
      <c r="V178" s="20">
        <v>1</v>
      </c>
      <c r="W178" s="20">
        <v>0</v>
      </c>
      <c r="X178" s="20">
        <v>0</v>
      </c>
      <c r="Y178" s="20">
        <v>0</v>
      </c>
      <c r="Z178" s="21">
        <v>4</v>
      </c>
      <c r="AA178" s="21">
        <v>4</v>
      </c>
      <c r="AB178" s="21">
        <v>4</v>
      </c>
      <c r="AC178" s="21">
        <v>4</v>
      </c>
      <c r="AD178" s="21">
        <v>4</v>
      </c>
      <c r="AE178" s="21">
        <v>4</v>
      </c>
      <c r="AF178" s="21">
        <v>4</v>
      </c>
      <c r="AG178" s="21">
        <v>4</v>
      </c>
      <c r="AH178" s="21">
        <v>4</v>
      </c>
      <c r="AI178" s="21">
        <v>4</v>
      </c>
      <c r="AJ178" s="21">
        <v>4</v>
      </c>
      <c r="AK178" s="21">
        <v>4</v>
      </c>
      <c r="AL178" s="21">
        <v>9</v>
      </c>
      <c r="AM178" s="21">
        <v>9</v>
      </c>
      <c r="AN178" s="21">
        <v>9</v>
      </c>
      <c r="AO178" s="21">
        <v>9</v>
      </c>
      <c r="AP178" s="21">
        <v>9</v>
      </c>
      <c r="AQ178" s="21">
        <v>9</v>
      </c>
      <c r="AR178" s="21">
        <v>9</v>
      </c>
      <c r="AS178" s="21">
        <v>9</v>
      </c>
      <c r="AT178" s="21">
        <v>9</v>
      </c>
      <c r="AU178" s="21">
        <v>4</v>
      </c>
      <c r="AV178" s="21">
        <v>9</v>
      </c>
      <c r="AW178" s="21">
        <v>4</v>
      </c>
      <c r="AX178" s="21">
        <v>4</v>
      </c>
      <c r="AY178" s="21">
        <v>4</v>
      </c>
      <c r="AZ178" s="21">
        <v>4</v>
      </c>
      <c r="BA178" s="21">
        <v>4</v>
      </c>
      <c r="BB178" s="21">
        <v>4</v>
      </c>
      <c r="BC178" s="21">
        <v>4</v>
      </c>
      <c r="BD178" s="20">
        <v>2</v>
      </c>
      <c r="BE178" s="20">
        <v>1</v>
      </c>
      <c r="BF178" s="20">
        <v>2</v>
      </c>
      <c r="BG178" s="20">
        <v>1</v>
      </c>
      <c r="BH178" s="20" t="s">
        <v>154</v>
      </c>
      <c r="BI178" s="20" t="s">
        <v>139</v>
      </c>
      <c r="BJ178" s="21">
        <v>4</v>
      </c>
      <c r="BK178" s="20">
        <v>1</v>
      </c>
      <c r="BL178" s="22" t="s">
        <v>252</v>
      </c>
      <c r="BM178" s="20">
        <v>1</v>
      </c>
    </row>
    <row r="179" spans="2:65" ht="15.75" customHeight="1">
      <c r="B179" s="11">
        <v>174</v>
      </c>
      <c r="C179" s="12">
        <v>45894</v>
      </c>
      <c r="D179" s="19" t="s">
        <v>135</v>
      </c>
      <c r="E179" s="19" t="s">
        <v>63</v>
      </c>
      <c r="F179" s="19" t="s">
        <v>136</v>
      </c>
      <c r="G179" s="20" t="s">
        <v>137</v>
      </c>
      <c r="H179" s="20">
        <v>1</v>
      </c>
      <c r="I179" s="20">
        <v>1</v>
      </c>
      <c r="J179" s="20">
        <v>1</v>
      </c>
      <c r="K179" s="20">
        <v>0</v>
      </c>
      <c r="L179" s="20">
        <v>0</v>
      </c>
      <c r="M179" s="20">
        <v>0</v>
      </c>
      <c r="N179" s="20">
        <v>0</v>
      </c>
      <c r="O179" s="20">
        <v>0</v>
      </c>
      <c r="P179" s="20">
        <v>0</v>
      </c>
      <c r="Q179" s="20">
        <v>0</v>
      </c>
      <c r="R179" s="20">
        <v>0</v>
      </c>
      <c r="S179" s="20">
        <v>1</v>
      </c>
      <c r="T179" s="20">
        <v>0</v>
      </c>
      <c r="U179" s="20">
        <v>0</v>
      </c>
      <c r="V179" s="20">
        <v>1</v>
      </c>
      <c r="W179" s="20">
        <v>0</v>
      </c>
      <c r="X179" s="20">
        <v>0</v>
      </c>
      <c r="Y179" s="20">
        <v>0</v>
      </c>
      <c r="Z179" s="21">
        <v>4</v>
      </c>
      <c r="AA179" s="21">
        <v>4</v>
      </c>
      <c r="AB179" s="21">
        <v>4</v>
      </c>
      <c r="AC179" s="21">
        <v>4</v>
      </c>
      <c r="AD179" s="21">
        <v>4</v>
      </c>
      <c r="AE179" s="21">
        <v>4</v>
      </c>
      <c r="AF179" s="21">
        <v>4</v>
      </c>
      <c r="AG179" s="21">
        <v>4</v>
      </c>
      <c r="AH179" s="21">
        <v>4</v>
      </c>
      <c r="AI179" s="21">
        <v>4</v>
      </c>
      <c r="AJ179" s="21">
        <v>3</v>
      </c>
      <c r="AK179" s="21">
        <v>3</v>
      </c>
      <c r="AL179" s="21">
        <v>9</v>
      </c>
      <c r="AM179" s="21">
        <v>9</v>
      </c>
      <c r="AN179" s="21">
        <v>9</v>
      </c>
      <c r="AO179" s="21">
        <v>9</v>
      </c>
      <c r="AP179" s="21">
        <v>9</v>
      </c>
      <c r="AQ179" s="21">
        <v>9</v>
      </c>
      <c r="AR179" s="21">
        <v>9</v>
      </c>
      <c r="AS179" s="21">
        <v>9</v>
      </c>
      <c r="AT179" s="21">
        <v>9</v>
      </c>
      <c r="AU179" s="21">
        <v>4</v>
      </c>
      <c r="AV179" s="21">
        <v>9</v>
      </c>
      <c r="AW179" s="21">
        <v>4</v>
      </c>
      <c r="AX179" s="21">
        <v>4</v>
      </c>
      <c r="AY179" s="21">
        <v>4</v>
      </c>
      <c r="AZ179" s="21">
        <v>4</v>
      </c>
      <c r="BA179" s="21">
        <v>4</v>
      </c>
      <c r="BB179" s="21">
        <v>4</v>
      </c>
      <c r="BC179" s="21">
        <v>4</v>
      </c>
      <c r="BD179" s="20">
        <v>2</v>
      </c>
      <c r="BE179" s="20">
        <v>2</v>
      </c>
      <c r="BF179" s="20">
        <v>2</v>
      </c>
      <c r="BG179" s="20">
        <v>1</v>
      </c>
      <c r="BH179" s="20" t="s">
        <v>154</v>
      </c>
      <c r="BI179" s="20" t="s">
        <v>139</v>
      </c>
      <c r="BJ179" s="21">
        <v>4</v>
      </c>
      <c r="BK179" s="20">
        <v>2</v>
      </c>
      <c r="BL179" s="23" t="s">
        <v>253</v>
      </c>
      <c r="BM179" s="20">
        <v>1</v>
      </c>
    </row>
    <row r="180" spans="2:65" ht="15.75" customHeight="1">
      <c r="B180" s="11">
        <v>175</v>
      </c>
      <c r="C180" s="12">
        <v>45899</v>
      </c>
      <c r="D180" s="19" t="s">
        <v>135</v>
      </c>
      <c r="E180" s="19" t="s">
        <v>63</v>
      </c>
      <c r="F180" s="19" t="s">
        <v>136</v>
      </c>
      <c r="G180" s="20" t="s">
        <v>137</v>
      </c>
      <c r="H180" s="20">
        <v>1</v>
      </c>
      <c r="I180" s="20">
        <v>1</v>
      </c>
      <c r="J180" s="20">
        <v>1</v>
      </c>
      <c r="K180" s="20">
        <v>0</v>
      </c>
      <c r="L180" s="20">
        <v>0</v>
      </c>
      <c r="M180" s="20">
        <v>0</v>
      </c>
      <c r="N180" s="20">
        <v>0</v>
      </c>
      <c r="O180" s="20">
        <v>0</v>
      </c>
      <c r="P180" s="20">
        <v>0</v>
      </c>
      <c r="Q180" s="20">
        <v>0</v>
      </c>
      <c r="R180" s="20">
        <v>0</v>
      </c>
      <c r="S180" s="20">
        <v>1</v>
      </c>
      <c r="T180" s="20">
        <v>0</v>
      </c>
      <c r="U180" s="20">
        <v>0</v>
      </c>
      <c r="V180" s="20">
        <v>1</v>
      </c>
      <c r="W180" s="20">
        <v>0</v>
      </c>
      <c r="X180" s="20">
        <v>0</v>
      </c>
      <c r="Y180" s="20">
        <v>0</v>
      </c>
      <c r="Z180" s="21">
        <v>4</v>
      </c>
      <c r="AA180" s="21">
        <v>4</v>
      </c>
      <c r="AB180" s="21">
        <v>4</v>
      </c>
      <c r="AC180" s="21">
        <v>4</v>
      </c>
      <c r="AD180" s="21">
        <v>4</v>
      </c>
      <c r="AE180" s="21">
        <v>4</v>
      </c>
      <c r="AF180" s="21">
        <v>4</v>
      </c>
      <c r="AG180" s="21">
        <v>4</v>
      </c>
      <c r="AH180" s="21">
        <v>9</v>
      </c>
      <c r="AI180" s="21">
        <v>4</v>
      </c>
      <c r="AJ180" s="21">
        <v>2</v>
      </c>
      <c r="AK180" s="21">
        <v>4</v>
      </c>
      <c r="AL180" s="21">
        <v>9</v>
      </c>
      <c r="AM180" s="21">
        <v>9</v>
      </c>
      <c r="AN180" s="21">
        <v>9</v>
      </c>
      <c r="AO180" s="21">
        <v>9</v>
      </c>
      <c r="AP180" s="21">
        <v>9</v>
      </c>
      <c r="AQ180" s="21">
        <v>9</v>
      </c>
      <c r="AR180" s="21">
        <v>9</v>
      </c>
      <c r="AS180" s="21">
        <v>9</v>
      </c>
      <c r="AT180" s="21">
        <v>9</v>
      </c>
      <c r="AU180" s="21">
        <v>4</v>
      </c>
      <c r="AV180" s="21">
        <v>9</v>
      </c>
      <c r="AW180" s="21">
        <v>4</v>
      </c>
      <c r="AX180" s="21">
        <v>4</v>
      </c>
      <c r="AY180" s="21">
        <v>4</v>
      </c>
      <c r="AZ180" s="21">
        <v>4</v>
      </c>
      <c r="BA180" s="21">
        <v>4</v>
      </c>
      <c r="BB180" s="21">
        <v>4</v>
      </c>
      <c r="BC180" s="21">
        <v>4</v>
      </c>
      <c r="BD180" s="20">
        <v>2</v>
      </c>
      <c r="BE180" s="20">
        <v>1</v>
      </c>
      <c r="BF180" s="20">
        <v>2</v>
      </c>
      <c r="BG180" s="20">
        <v>1</v>
      </c>
      <c r="BH180" s="20" t="s">
        <v>142</v>
      </c>
      <c r="BI180" s="20" t="s">
        <v>139</v>
      </c>
      <c r="BJ180" s="21">
        <v>4</v>
      </c>
      <c r="BK180" s="20">
        <v>2</v>
      </c>
      <c r="BL180" s="22" t="s">
        <v>254</v>
      </c>
      <c r="BM180" s="20">
        <v>1</v>
      </c>
    </row>
    <row r="181" spans="2:65" ht="15.75" customHeight="1">
      <c r="B181" s="11">
        <v>176</v>
      </c>
      <c r="C181" s="12">
        <v>45899</v>
      </c>
      <c r="D181" s="19" t="s">
        <v>135</v>
      </c>
      <c r="E181" s="19" t="s">
        <v>63</v>
      </c>
      <c r="F181" s="19" t="s">
        <v>136</v>
      </c>
      <c r="G181" s="20" t="s">
        <v>137</v>
      </c>
      <c r="H181" s="20">
        <v>1</v>
      </c>
      <c r="I181" s="20">
        <v>1</v>
      </c>
      <c r="J181" s="20">
        <v>0</v>
      </c>
      <c r="K181" s="20">
        <v>0</v>
      </c>
      <c r="L181" s="20">
        <v>0</v>
      </c>
      <c r="M181" s="20">
        <v>0</v>
      </c>
      <c r="N181" s="20">
        <v>0</v>
      </c>
      <c r="O181" s="20">
        <v>0</v>
      </c>
      <c r="P181" s="20">
        <v>1</v>
      </c>
      <c r="Q181" s="20">
        <v>0</v>
      </c>
      <c r="R181" s="20">
        <v>1</v>
      </c>
      <c r="S181" s="20">
        <v>0</v>
      </c>
      <c r="T181" s="20">
        <v>0</v>
      </c>
      <c r="U181" s="20">
        <v>0</v>
      </c>
      <c r="V181" s="20">
        <v>1</v>
      </c>
      <c r="W181" s="20">
        <v>0</v>
      </c>
      <c r="X181" s="20">
        <v>0</v>
      </c>
      <c r="Y181" s="20">
        <v>0</v>
      </c>
      <c r="Z181" s="21">
        <v>4</v>
      </c>
      <c r="AA181" s="21">
        <v>4</v>
      </c>
      <c r="AB181" s="21">
        <v>4</v>
      </c>
      <c r="AC181" s="21">
        <v>4</v>
      </c>
      <c r="AD181" s="21">
        <v>4</v>
      </c>
      <c r="AE181" s="21">
        <v>4</v>
      </c>
      <c r="AF181" s="21">
        <v>4</v>
      </c>
      <c r="AG181" s="21">
        <v>4</v>
      </c>
      <c r="AH181" s="21">
        <v>3</v>
      </c>
      <c r="AI181" s="21">
        <v>3</v>
      </c>
      <c r="AJ181" s="21">
        <v>2</v>
      </c>
      <c r="AK181" s="21">
        <v>2</v>
      </c>
      <c r="AL181" s="21">
        <v>9</v>
      </c>
      <c r="AM181" s="21">
        <v>9</v>
      </c>
      <c r="AN181" s="21">
        <v>9</v>
      </c>
      <c r="AO181" s="21">
        <v>9</v>
      </c>
      <c r="AP181" s="21">
        <v>9</v>
      </c>
      <c r="AQ181" s="21">
        <v>9</v>
      </c>
      <c r="AR181" s="21">
        <v>9</v>
      </c>
      <c r="AS181" s="21">
        <v>9</v>
      </c>
      <c r="AT181" s="21">
        <v>9</v>
      </c>
      <c r="AU181" s="21">
        <v>4</v>
      </c>
      <c r="AV181" s="21">
        <v>9</v>
      </c>
      <c r="AW181" s="21">
        <v>2</v>
      </c>
      <c r="AX181" s="21">
        <v>2</v>
      </c>
      <c r="AY181" s="21">
        <v>4</v>
      </c>
      <c r="AZ181" s="21">
        <v>4</v>
      </c>
      <c r="BA181" s="21">
        <v>4</v>
      </c>
      <c r="BB181" s="21">
        <v>4</v>
      </c>
      <c r="BC181" s="21">
        <v>4</v>
      </c>
      <c r="BD181" s="20">
        <v>2</v>
      </c>
      <c r="BE181" s="20">
        <v>1</v>
      </c>
      <c r="BF181" s="20">
        <v>1</v>
      </c>
      <c r="BG181" s="20">
        <v>1</v>
      </c>
      <c r="BH181" s="20" t="s">
        <v>255</v>
      </c>
      <c r="BI181" s="20" t="s">
        <v>139</v>
      </c>
      <c r="BJ181" s="21">
        <v>4</v>
      </c>
      <c r="BK181" s="20">
        <v>1</v>
      </c>
      <c r="BL181" s="22" t="s">
        <v>256</v>
      </c>
      <c r="BM181" s="20">
        <v>0</v>
      </c>
    </row>
    <row r="182" spans="2:65" ht="15.75" customHeight="1">
      <c r="B182" s="11">
        <v>177</v>
      </c>
      <c r="C182" s="12">
        <v>45899</v>
      </c>
      <c r="D182" s="19" t="s">
        <v>135</v>
      </c>
      <c r="E182" s="19" t="s">
        <v>63</v>
      </c>
      <c r="F182" s="19" t="s">
        <v>136</v>
      </c>
      <c r="G182" s="20" t="s">
        <v>137</v>
      </c>
      <c r="H182" s="20">
        <v>1</v>
      </c>
      <c r="I182" s="20">
        <v>1</v>
      </c>
      <c r="J182" s="20">
        <v>1</v>
      </c>
      <c r="K182" s="20">
        <v>0</v>
      </c>
      <c r="L182" s="20">
        <v>0</v>
      </c>
      <c r="M182" s="20">
        <v>0</v>
      </c>
      <c r="N182" s="20">
        <v>0</v>
      </c>
      <c r="O182" s="20">
        <v>0</v>
      </c>
      <c r="P182" s="20">
        <v>0</v>
      </c>
      <c r="Q182" s="20">
        <v>0</v>
      </c>
      <c r="R182" s="20">
        <v>0</v>
      </c>
      <c r="S182" s="20">
        <v>1</v>
      </c>
      <c r="T182" s="20">
        <v>0</v>
      </c>
      <c r="U182" s="20">
        <v>0</v>
      </c>
      <c r="V182" s="20">
        <v>1</v>
      </c>
      <c r="W182" s="20">
        <v>0</v>
      </c>
      <c r="X182" s="20">
        <v>0</v>
      </c>
      <c r="Y182" s="20">
        <v>0</v>
      </c>
      <c r="Z182" s="21">
        <v>4</v>
      </c>
      <c r="AA182" s="21">
        <v>3</v>
      </c>
      <c r="AB182" s="21">
        <v>4</v>
      </c>
      <c r="AC182" s="21">
        <v>4</v>
      </c>
      <c r="AD182" s="21">
        <v>4</v>
      </c>
      <c r="AE182" s="21">
        <v>4</v>
      </c>
      <c r="AF182" s="21">
        <v>4</v>
      </c>
      <c r="AG182" s="21">
        <v>4</v>
      </c>
      <c r="AH182" s="21">
        <v>3</v>
      </c>
      <c r="AI182" s="21">
        <v>4</v>
      </c>
      <c r="AJ182" s="21">
        <v>3</v>
      </c>
      <c r="AK182" s="21">
        <v>4</v>
      </c>
      <c r="AL182" s="21">
        <v>9</v>
      </c>
      <c r="AM182" s="21">
        <v>9</v>
      </c>
      <c r="AN182" s="21">
        <v>9</v>
      </c>
      <c r="AO182" s="21">
        <v>9</v>
      </c>
      <c r="AP182" s="21">
        <v>9</v>
      </c>
      <c r="AQ182" s="21">
        <v>9</v>
      </c>
      <c r="AR182" s="21">
        <v>9</v>
      </c>
      <c r="AS182" s="21">
        <v>9</v>
      </c>
      <c r="AT182" s="21">
        <v>9</v>
      </c>
      <c r="AU182" s="21">
        <v>3</v>
      </c>
      <c r="AV182" s="21">
        <v>9</v>
      </c>
      <c r="AW182" s="21">
        <v>4</v>
      </c>
      <c r="AX182" s="21">
        <v>3</v>
      </c>
      <c r="AY182" s="21">
        <v>4</v>
      </c>
      <c r="AZ182" s="21">
        <v>4</v>
      </c>
      <c r="BA182" s="21">
        <v>4</v>
      </c>
      <c r="BB182" s="21">
        <v>4</v>
      </c>
      <c r="BC182" s="21">
        <v>4</v>
      </c>
      <c r="BD182" s="20">
        <v>2</v>
      </c>
      <c r="BE182" s="20">
        <v>1</v>
      </c>
      <c r="BF182" s="20">
        <v>3</v>
      </c>
      <c r="BG182" s="20">
        <v>1</v>
      </c>
      <c r="BH182" s="20" t="s">
        <v>255</v>
      </c>
      <c r="BI182" s="20" t="s">
        <v>139</v>
      </c>
      <c r="BJ182" s="21">
        <v>4</v>
      </c>
      <c r="BK182" s="20">
        <v>3</v>
      </c>
      <c r="BL182" s="22" t="s">
        <v>256</v>
      </c>
      <c r="BM182" s="20">
        <v>0</v>
      </c>
    </row>
    <row r="183" spans="2:65" ht="15.75" customHeight="1">
      <c r="B183" s="11">
        <v>178</v>
      </c>
      <c r="C183" s="12">
        <v>45899</v>
      </c>
      <c r="D183" s="19" t="s">
        <v>135</v>
      </c>
      <c r="E183" s="19" t="s">
        <v>63</v>
      </c>
      <c r="F183" s="19" t="s">
        <v>136</v>
      </c>
      <c r="G183" s="20" t="s">
        <v>137</v>
      </c>
      <c r="H183" s="20">
        <v>1</v>
      </c>
      <c r="I183" s="20">
        <v>1</v>
      </c>
      <c r="J183" s="20">
        <v>1</v>
      </c>
      <c r="K183" s="20">
        <v>0</v>
      </c>
      <c r="L183" s="20">
        <v>0</v>
      </c>
      <c r="M183" s="20">
        <v>0</v>
      </c>
      <c r="N183" s="20">
        <v>0</v>
      </c>
      <c r="O183" s="20">
        <v>0</v>
      </c>
      <c r="P183" s="20">
        <v>0</v>
      </c>
      <c r="Q183" s="20">
        <v>0</v>
      </c>
      <c r="R183" s="20">
        <v>1</v>
      </c>
      <c r="S183" s="20">
        <v>0</v>
      </c>
      <c r="T183" s="20">
        <v>0</v>
      </c>
      <c r="U183" s="20">
        <v>0</v>
      </c>
      <c r="V183" s="20">
        <v>1</v>
      </c>
      <c r="W183" s="20">
        <v>0</v>
      </c>
      <c r="X183" s="20">
        <v>0</v>
      </c>
      <c r="Y183" s="20">
        <v>0</v>
      </c>
      <c r="Z183" s="21">
        <v>4</v>
      </c>
      <c r="AA183" s="21">
        <v>4</v>
      </c>
      <c r="AB183" s="21">
        <v>4</v>
      </c>
      <c r="AC183" s="21">
        <v>4</v>
      </c>
      <c r="AD183" s="21">
        <v>3</v>
      </c>
      <c r="AE183" s="21">
        <v>4</v>
      </c>
      <c r="AF183" s="21">
        <v>4</v>
      </c>
      <c r="AG183" s="21">
        <v>4</v>
      </c>
      <c r="AH183" s="21">
        <v>4</v>
      </c>
      <c r="AI183" s="21">
        <v>4</v>
      </c>
      <c r="AJ183" s="21">
        <v>9</v>
      </c>
      <c r="AK183" s="21">
        <v>4</v>
      </c>
      <c r="AL183" s="21">
        <v>9</v>
      </c>
      <c r="AM183" s="21">
        <v>9</v>
      </c>
      <c r="AN183" s="21">
        <v>9</v>
      </c>
      <c r="AO183" s="21">
        <v>9</v>
      </c>
      <c r="AP183" s="21">
        <v>9</v>
      </c>
      <c r="AQ183" s="21">
        <v>9</v>
      </c>
      <c r="AR183" s="21">
        <v>9</v>
      </c>
      <c r="AS183" s="21">
        <v>9</v>
      </c>
      <c r="AT183" s="21">
        <v>9</v>
      </c>
      <c r="AU183" s="21">
        <v>4</v>
      </c>
      <c r="AV183" s="21">
        <v>9</v>
      </c>
      <c r="AW183" s="21">
        <v>9</v>
      </c>
      <c r="AX183" s="21">
        <v>3</v>
      </c>
      <c r="AY183" s="21">
        <v>4</v>
      </c>
      <c r="AZ183" s="21">
        <v>9</v>
      </c>
      <c r="BA183" s="21">
        <v>4</v>
      </c>
      <c r="BB183" s="21">
        <v>4</v>
      </c>
      <c r="BC183" s="21">
        <v>4</v>
      </c>
      <c r="BD183" s="20">
        <v>2</v>
      </c>
      <c r="BE183" s="20">
        <v>1</v>
      </c>
      <c r="BF183" s="20">
        <v>2</v>
      </c>
      <c r="BG183" s="20">
        <v>1</v>
      </c>
      <c r="BH183" s="20" t="s">
        <v>154</v>
      </c>
      <c r="BI183" s="20" t="s">
        <v>139</v>
      </c>
      <c r="BJ183" s="21">
        <v>4</v>
      </c>
      <c r="BK183" s="20">
        <v>2</v>
      </c>
      <c r="BL183" s="22" t="s">
        <v>257</v>
      </c>
      <c r="BM183" s="20">
        <v>1</v>
      </c>
    </row>
    <row r="184" spans="2:65" ht="15.75" customHeight="1">
      <c r="B184" s="11">
        <v>179</v>
      </c>
      <c r="C184" s="12">
        <v>45899</v>
      </c>
      <c r="D184" s="19" t="s">
        <v>135</v>
      </c>
      <c r="E184" s="19" t="s">
        <v>63</v>
      </c>
      <c r="F184" s="19" t="s">
        <v>136</v>
      </c>
      <c r="G184" s="20" t="s">
        <v>137</v>
      </c>
      <c r="H184" s="20">
        <v>1</v>
      </c>
      <c r="I184" s="20">
        <v>1</v>
      </c>
      <c r="J184" s="20">
        <v>1</v>
      </c>
      <c r="K184" s="20">
        <v>0</v>
      </c>
      <c r="L184" s="20">
        <v>0</v>
      </c>
      <c r="M184" s="20">
        <v>0</v>
      </c>
      <c r="N184" s="20">
        <v>0</v>
      </c>
      <c r="O184" s="20">
        <v>0</v>
      </c>
      <c r="P184" s="20">
        <v>0</v>
      </c>
      <c r="Q184" s="20">
        <v>0</v>
      </c>
      <c r="R184" s="20">
        <v>0</v>
      </c>
      <c r="S184" s="20">
        <v>1</v>
      </c>
      <c r="T184" s="20">
        <v>0</v>
      </c>
      <c r="U184" s="20">
        <v>0</v>
      </c>
      <c r="V184" s="20">
        <v>1</v>
      </c>
      <c r="W184" s="20">
        <v>0</v>
      </c>
      <c r="X184" s="20">
        <v>0</v>
      </c>
      <c r="Y184" s="20">
        <v>0</v>
      </c>
      <c r="Z184" s="21">
        <v>4</v>
      </c>
      <c r="AA184" s="21">
        <v>4</v>
      </c>
      <c r="AB184" s="21">
        <v>3</v>
      </c>
      <c r="AC184" s="21">
        <v>4</v>
      </c>
      <c r="AD184" s="21">
        <v>3</v>
      </c>
      <c r="AE184" s="21">
        <v>9</v>
      </c>
      <c r="AF184" s="21">
        <v>4</v>
      </c>
      <c r="AG184" s="21">
        <v>4</v>
      </c>
      <c r="AH184" s="21">
        <v>9</v>
      </c>
      <c r="AI184" s="21">
        <v>3</v>
      </c>
      <c r="AJ184" s="21">
        <v>1</v>
      </c>
      <c r="AK184" s="21">
        <v>2</v>
      </c>
      <c r="AL184" s="21">
        <v>9</v>
      </c>
      <c r="AM184" s="21">
        <v>9</v>
      </c>
      <c r="AN184" s="21">
        <v>9</v>
      </c>
      <c r="AO184" s="21">
        <v>9</v>
      </c>
      <c r="AP184" s="21">
        <v>9</v>
      </c>
      <c r="AQ184" s="21">
        <v>9</v>
      </c>
      <c r="AR184" s="21">
        <v>9</v>
      </c>
      <c r="AS184" s="21">
        <v>9</v>
      </c>
      <c r="AT184" s="21">
        <v>9</v>
      </c>
      <c r="AU184" s="21">
        <v>4</v>
      </c>
      <c r="AV184" s="21">
        <v>9</v>
      </c>
      <c r="AW184" s="21">
        <v>4</v>
      </c>
      <c r="AX184" s="21">
        <v>4</v>
      </c>
      <c r="AY184" s="21">
        <v>3</v>
      </c>
      <c r="AZ184" s="21">
        <v>3</v>
      </c>
      <c r="BA184" s="21">
        <v>4</v>
      </c>
      <c r="BB184" s="21">
        <v>4</v>
      </c>
      <c r="BC184" s="21">
        <v>3</v>
      </c>
      <c r="BD184" s="20">
        <v>2</v>
      </c>
      <c r="BE184" s="20">
        <v>1</v>
      </c>
      <c r="BF184" s="20">
        <v>2</v>
      </c>
      <c r="BG184" s="20">
        <v>2</v>
      </c>
      <c r="BH184" s="20" t="s">
        <v>258</v>
      </c>
      <c r="BI184" s="20" t="s">
        <v>258</v>
      </c>
      <c r="BJ184" s="21">
        <v>5</v>
      </c>
      <c r="BK184" s="20">
        <v>2</v>
      </c>
      <c r="BL184" s="22" t="s">
        <v>259</v>
      </c>
      <c r="BM184" s="20">
        <v>1</v>
      </c>
    </row>
    <row r="185" spans="2:65" ht="15.75" customHeight="1">
      <c r="B185" s="11">
        <v>180</v>
      </c>
      <c r="C185" s="12">
        <v>45839</v>
      </c>
      <c r="D185" s="24" t="s">
        <v>135</v>
      </c>
      <c r="E185" s="24" t="s">
        <v>260</v>
      </c>
      <c r="F185" s="24" t="s">
        <v>261</v>
      </c>
      <c r="G185" s="15" t="s">
        <v>262</v>
      </c>
      <c r="H185" s="15">
        <v>1</v>
      </c>
      <c r="I185" s="15">
        <v>1</v>
      </c>
      <c r="J185" s="15">
        <v>1</v>
      </c>
      <c r="K185" s="15">
        <v>0</v>
      </c>
      <c r="L185" s="15">
        <v>0</v>
      </c>
      <c r="M185" s="15">
        <v>1</v>
      </c>
      <c r="N185" s="15">
        <v>0</v>
      </c>
      <c r="O185" s="15">
        <v>0</v>
      </c>
      <c r="P185" s="15">
        <v>0</v>
      </c>
      <c r="Q185" s="15">
        <v>0</v>
      </c>
      <c r="R185" s="15">
        <v>0</v>
      </c>
      <c r="S185" s="15">
        <v>0</v>
      </c>
      <c r="T185" s="15">
        <v>0</v>
      </c>
      <c r="U185" s="15">
        <v>1</v>
      </c>
      <c r="V185" s="15">
        <v>1</v>
      </c>
      <c r="W185" s="15">
        <v>0</v>
      </c>
      <c r="X185" s="15">
        <v>0</v>
      </c>
      <c r="Y185" s="15">
        <v>0</v>
      </c>
      <c r="Z185" s="16">
        <v>4</v>
      </c>
      <c r="AA185" s="16">
        <v>4</v>
      </c>
      <c r="AB185" s="16">
        <v>4</v>
      </c>
      <c r="AC185" s="16">
        <v>4</v>
      </c>
      <c r="AD185" s="16">
        <v>4</v>
      </c>
      <c r="AE185" s="16">
        <v>4</v>
      </c>
      <c r="AF185" s="16">
        <v>4</v>
      </c>
      <c r="AG185" s="16">
        <v>4</v>
      </c>
      <c r="AH185" s="16">
        <v>4</v>
      </c>
      <c r="AI185" s="16">
        <v>4</v>
      </c>
      <c r="AJ185" s="16">
        <v>4</v>
      </c>
      <c r="AK185" s="16">
        <v>9</v>
      </c>
      <c r="AL185" s="16">
        <v>9</v>
      </c>
      <c r="AM185" s="16">
        <v>9</v>
      </c>
      <c r="AN185" s="16">
        <v>9</v>
      </c>
      <c r="AO185" s="16">
        <v>9</v>
      </c>
      <c r="AP185" s="16">
        <v>9</v>
      </c>
      <c r="AQ185" s="16">
        <v>9</v>
      </c>
      <c r="AR185" s="16">
        <v>9</v>
      </c>
      <c r="AS185" s="16">
        <v>9</v>
      </c>
      <c r="AT185" s="16">
        <v>9</v>
      </c>
      <c r="AU185" s="16">
        <v>4</v>
      </c>
      <c r="AV185" s="16">
        <v>9</v>
      </c>
      <c r="AW185" s="16">
        <v>9</v>
      </c>
      <c r="AX185" s="16">
        <v>4</v>
      </c>
      <c r="AY185" s="16">
        <v>4</v>
      </c>
      <c r="AZ185" s="16">
        <v>9</v>
      </c>
      <c r="BA185" s="16">
        <v>9</v>
      </c>
      <c r="BB185" s="16">
        <v>4</v>
      </c>
      <c r="BC185" s="16">
        <v>4</v>
      </c>
      <c r="BD185" s="15">
        <v>1</v>
      </c>
      <c r="BE185" s="15">
        <v>1</v>
      </c>
      <c r="BF185" s="15">
        <v>1</v>
      </c>
      <c r="BG185" s="15">
        <v>1</v>
      </c>
      <c r="BH185" s="15" t="s">
        <v>142</v>
      </c>
      <c r="BI185" s="15" t="s">
        <v>139</v>
      </c>
      <c r="BJ185" s="15">
        <v>4</v>
      </c>
      <c r="BK185" s="15">
        <v>4</v>
      </c>
      <c r="BL185" s="25" t="s">
        <v>263</v>
      </c>
      <c r="BM185" s="2">
        <v>1</v>
      </c>
    </row>
    <row r="186" spans="2:65" ht="15.75" customHeight="1">
      <c r="B186" s="11">
        <v>181</v>
      </c>
      <c r="C186" s="12">
        <v>45841</v>
      </c>
      <c r="D186" s="24" t="s">
        <v>135</v>
      </c>
      <c r="E186" s="24" t="s">
        <v>260</v>
      </c>
      <c r="F186" s="24" t="s">
        <v>261</v>
      </c>
      <c r="G186" s="15" t="s">
        <v>262</v>
      </c>
      <c r="H186" s="15">
        <v>1</v>
      </c>
      <c r="I186" s="15">
        <v>1</v>
      </c>
      <c r="J186" s="15">
        <v>1</v>
      </c>
      <c r="K186" s="15">
        <v>0</v>
      </c>
      <c r="L186" s="15">
        <v>0</v>
      </c>
      <c r="M186" s="15">
        <v>1</v>
      </c>
      <c r="N186" s="15">
        <v>0</v>
      </c>
      <c r="O186" s="15">
        <v>0</v>
      </c>
      <c r="P186" s="15">
        <v>0</v>
      </c>
      <c r="Q186" s="15">
        <v>0</v>
      </c>
      <c r="R186" s="15">
        <v>0</v>
      </c>
      <c r="S186" s="15">
        <v>1</v>
      </c>
      <c r="T186" s="15">
        <v>0</v>
      </c>
      <c r="U186" s="15">
        <v>0</v>
      </c>
      <c r="V186" s="15">
        <v>1</v>
      </c>
      <c r="W186" s="15">
        <v>0</v>
      </c>
      <c r="X186" s="15">
        <v>0</v>
      </c>
      <c r="Y186" s="15">
        <v>0</v>
      </c>
      <c r="Z186" s="16">
        <v>4</v>
      </c>
      <c r="AA186" s="16">
        <v>4</v>
      </c>
      <c r="AB186" s="16">
        <v>4</v>
      </c>
      <c r="AC186" s="16">
        <v>4</v>
      </c>
      <c r="AD186" s="16">
        <v>3</v>
      </c>
      <c r="AE186" s="16">
        <v>4</v>
      </c>
      <c r="AF186" s="16">
        <v>4</v>
      </c>
      <c r="AG186" s="16">
        <v>4</v>
      </c>
      <c r="AH186" s="16">
        <v>4</v>
      </c>
      <c r="AI186" s="16">
        <v>4</v>
      </c>
      <c r="AJ186" s="16">
        <v>4</v>
      </c>
      <c r="AK186" s="16">
        <v>9</v>
      </c>
      <c r="AL186" s="16">
        <v>9</v>
      </c>
      <c r="AM186" s="16">
        <v>9</v>
      </c>
      <c r="AN186" s="16">
        <v>9</v>
      </c>
      <c r="AO186" s="16">
        <v>9</v>
      </c>
      <c r="AP186" s="16">
        <v>9</v>
      </c>
      <c r="AQ186" s="16">
        <v>9</v>
      </c>
      <c r="AR186" s="16">
        <v>9</v>
      </c>
      <c r="AS186" s="16">
        <v>9</v>
      </c>
      <c r="AT186" s="16">
        <v>9</v>
      </c>
      <c r="AU186" s="16">
        <v>4</v>
      </c>
      <c r="AV186" s="16">
        <v>9</v>
      </c>
      <c r="AW186" s="16">
        <v>9</v>
      </c>
      <c r="AX186" s="16">
        <v>4</v>
      </c>
      <c r="AY186" s="16">
        <v>4</v>
      </c>
      <c r="AZ186" s="16">
        <v>9</v>
      </c>
      <c r="BA186" s="16">
        <v>9</v>
      </c>
      <c r="BB186" s="16">
        <v>4</v>
      </c>
      <c r="BC186" s="16">
        <v>4</v>
      </c>
      <c r="BD186" s="15">
        <v>1</v>
      </c>
      <c r="BE186" s="15">
        <v>1</v>
      </c>
      <c r="BF186" s="15">
        <v>3</v>
      </c>
      <c r="BG186" s="15">
        <v>1</v>
      </c>
      <c r="BH186" s="15" t="s">
        <v>142</v>
      </c>
      <c r="BI186" s="15" t="s">
        <v>139</v>
      </c>
      <c r="BJ186" s="15">
        <v>5</v>
      </c>
      <c r="BK186" s="15">
        <v>2</v>
      </c>
      <c r="BL186" s="25" t="s">
        <v>264</v>
      </c>
      <c r="BM186" s="2">
        <v>1</v>
      </c>
    </row>
    <row r="187" spans="2:65" ht="15.75" customHeight="1">
      <c r="B187" s="11">
        <v>182</v>
      </c>
      <c r="C187" s="12">
        <v>45843</v>
      </c>
      <c r="D187" s="24" t="s">
        <v>135</v>
      </c>
      <c r="E187" s="24" t="s">
        <v>260</v>
      </c>
      <c r="F187" s="24" t="s">
        <v>261</v>
      </c>
      <c r="G187" s="15" t="s">
        <v>262</v>
      </c>
      <c r="H187" s="15">
        <v>1</v>
      </c>
      <c r="I187" s="15">
        <v>1</v>
      </c>
      <c r="J187" s="15">
        <v>1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1</v>
      </c>
      <c r="Q187" s="15">
        <v>0</v>
      </c>
      <c r="R187" s="15">
        <v>1</v>
      </c>
      <c r="S187" s="15">
        <v>0</v>
      </c>
      <c r="T187" s="15">
        <v>0</v>
      </c>
      <c r="U187" s="15">
        <v>0</v>
      </c>
      <c r="V187" s="15">
        <v>1</v>
      </c>
      <c r="W187" s="15">
        <v>0</v>
      </c>
      <c r="X187" s="15">
        <v>0</v>
      </c>
      <c r="Y187" s="15">
        <v>0</v>
      </c>
      <c r="Z187" s="16">
        <v>4</v>
      </c>
      <c r="AA187" s="16">
        <v>4</v>
      </c>
      <c r="AB187" s="16">
        <v>4</v>
      </c>
      <c r="AC187" s="16">
        <v>4</v>
      </c>
      <c r="AD187" s="16">
        <v>4</v>
      </c>
      <c r="AE187" s="16">
        <v>4</v>
      </c>
      <c r="AF187" s="16">
        <v>4</v>
      </c>
      <c r="AG187" s="16">
        <v>4</v>
      </c>
      <c r="AH187" s="16">
        <v>4</v>
      </c>
      <c r="AI187" s="16">
        <v>4</v>
      </c>
      <c r="AJ187" s="16">
        <v>4</v>
      </c>
      <c r="AK187" s="16">
        <v>9</v>
      </c>
      <c r="AL187" s="16">
        <v>9</v>
      </c>
      <c r="AM187" s="16">
        <v>9</v>
      </c>
      <c r="AN187" s="16">
        <v>9</v>
      </c>
      <c r="AO187" s="16">
        <v>9</v>
      </c>
      <c r="AP187" s="16">
        <v>9</v>
      </c>
      <c r="AQ187" s="16">
        <v>9</v>
      </c>
      <c r="AR187" s="16">
        <v>9</v>
      </c>
      <c r="AS187" s="16">
        <v>9</v>
      </c>
      <c r="AT187" s="16">
        <v>9</v>
      </c>
      <c r="AU187" s="16">
        <v>4</v>
      </c>
      <c r="AV187" s="16">
        <v>9</v>
      </c>
      <c r="AW187" s="16">
        <v>9</v>
      </c>
      <c r="AX187" s="16">
        <v>4</v>
      </c>
      <c r="AY187" s="16">
        <v>4</v>
      </c>
      <c r="AZ187" s="16">
        <v>9</v>
      </c>
      <c r="BA187" s="16">
        <v>9</v>
      </c>
      <c r="BB187" s="16">
        <v>4</v>
      </c>
      <c r="BC187" s="16">
        <v>4</v>
      </c>
      <c r="BD187" s="15">
        <v>1</v>
      </c>
      <c r="BE187" s="15">
        <v>1</v>
      </c>
      <c r="BF187" s="15">
        <v>2</v>
      </c>
      <c r="BG187" s="15">
        <v>1</v>
      </c>
      <c r="BH187" s="15" t="s">
        <v>265</v>
      </c>
      <c r="BI187" s="15" t="s">
        <v>139</v>
      </c>
      <c r="BJ187" s="15">
        <v>4</v>
      </c>
      <c r="BK187" s="15">
        <v>3</v>
      </c>
      <c r="BL187" s="25" t="s">
        <v>266</v>
      </c>
      <c r="BM187" s="2">
        <v>1</v>
      </c>
    </row>
    <row r="188" spans="2:65" ht="15.75" customHeight="1">
      <c r="B188" s="11">
        <v>183</v>
      </c>
      <c r="C188" s="12">
        <v>45849</v>
      </c>
      <c r="D188" s="24" t="s">
        <v>135</v>
      </c>
      <c r="E188" s="24" t="s">
        <v>260</v>
      </c>
      <c r="F188" s="24" t="s">
        <v>261</v>
      </c>
      <c r="G188" s="15" t="s">
        <v>262</v>
      </c>
      <c r="H188" s="15">
        <v>1</v>
      </c>
      <c r="I188" s="15">
        <v>1</v>
      </c>
      <c r="J188" s="15">
        <v>1</v>
      </c>
      <c r="K188" s="15">
        <v>1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1</v>
      </c>
      <c r="U188" s="15">
        <v>0</v>
      </c>
      <c r="V188" s="15">
        <v>1</v>
      </c>
      <c r="W188" s="15">
        <v>0</v>
      </c>
      <c r="X188" s="15">
        <v>0</v>
      </c>
      <c r="Y188" s="15">
        <v>0</v>
      </c>
      <c r="Z188" s="16">
        <v>4</v>
      </c>
      <c r="AA188" s="16">
        <v>4</v>
      </c>
      <c r="AB188" s="16">
        <v>3</v>
      </c>
      <c r="AC188" s="16">
        <v>4</v>
      </c>
      <c r="AD188" s="16">
        <v>4</v>
      </c>
      <c r="AE188" s="16">
        <v>3</v>
      </c>
      <c r="AF188" s="16">
        <v>4</v>
      </c>
      <c r="AG188" s="16">
        <v>4</v>
      </c>
      <c r="AH188" s="16">
        <v>4</v>
      </c>
      <c r="AI188" s="16">
        <v>4</v>
      </c>
      <c r="AJ188" s="16">
        <v>4</v>
      </c>
      <c r="AK188" s="16">
        <v>9</v>
      </c>
      <c r="AL188" s="16">
        <v>9</v>
      </c>
      <c r="AM188" s="16">
        <v>9</v>
      </c>
      <c r="AN188" s="16">
        <v>9</v>
      </c>
      <c r="AO188" s="16">
        <v>9</v>
      </c>
      <c r="AP188" s="16">
        <v>9</v>
      </c>
      <c r="AQ188" s="16">
        <v>9</v>
      </c>
      <c r="AR188" s="16">
        <v>9</v>
      </c>
      <c r="AS188" s="16">
        <v>9</v>
      </c>
      <c r="AT188" s="16">
        <v>9</v>
      </c>
      <c r="AU188" s="16">
        <v>3</v>
      </c>
      <c r="AV188" s="16">
        <v>9</v>
      </c>
      <c r="AW188" s="16">
        <v>9</v>
      </c>
      <c r="AX188" s="16">
        <v>3</v>
      </c>
      <c r="AY188" s="16">
        <v>4</v>
      </c>
      <c r="AZ188" s="16">
        <v>9</v>
      </c>
      <c r="BA188" s="16">
        <v>9</v>
      </c>
      <c r="BB188" s="16">
        <v>4</v>
      </c>
      <c r="BC188" s="16">
        <v>4</v>
      </c>
      <c r="BD188" s="15">
        <v>2</v>
      </c>
      <c r="BE188" s="15">
        <v>1</v>
      </c>
      <c r="BF188" s="15">
        <v>2</v>
      </c>
      <c r="BG188" s="15">
        <v>1</v>
      </c>
      <c r="BH188" s="15" t="s">
        <v>142</v>
      </c>
      <c r="BI188" s="15" t="s">
        <v>139</v>
      </c>
      <c r="BJ188" s="15">
        <v>5</v>
      </c>
      <c r="BK188" s="15">
        <v>2</v>
      </c>
      <c r="BL188" s="25" t="s">
        <v>267</v>
      </c>
      <c r="BM188" s="2">
        <v>1</v>
      </c>
    </row>
    <row r="189" spans="2:65" ht="15.75" customHeight="1">
      <c r="B189" s="11">
        <v>184</v>
      </c>
      <c r="C189" s="12">
        <v>45850</v>
      </c>
      <c r="D189" s="24" t="s">
        <v>135</v>
      </c>
      <c r="E189" s="24" t="s">
        <v>260</v>
      </c>
      <c r="F189" s="24" t="s">
        <v>261</v>
      </c>
      <c r="G189" s="15" t="s">
        <v>262</v>
      </c>
      <c r="H189" s="15">
        <v>1</v>
      </c>
      <c r="I189" s="15">
        <v>1</v>
      </c>
      <c r="J189" s="15">
        <v>1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1</v>
      </c>
      <c r="R189" s="15">
        <v>0</v>
      </c>
      <c r="S189" s="15">
        <v>0</v>
      </c>
      <c r="T189" s="15">
        <v>0</v>
      </c>
      <c r="U189" s="15">
        <v>0</v>
      </c>
      <c r="V189" s="15">
        <v>1</v>
      </c>
      <c r="W189" s="15">
        <v>0</v>
      </c>
      <c r="X189" s="15">
        <v>0</v>
      </c>
      <c r="Y189" s="15">
        <v>0</v>
      </c>
      <c r="Z189" s="16">
        <v>3</v>
      </c>
      <c r="AA189" s="16">
        <v>3</v>
      </c>
      <c r="AB189" s="16">
        <v>4</v>
      </c>
      <c r="AC189" s="16">
        <v>4</v>
      </c>
      <c r="AD189" s="16">
        <v>4</v>
      </c>
      <c r="AE189" s="16">
        <v>4</v>
      </c>
      <c r="AF189" s="16">
        <v>4</v>
      </c>
      <c r="AG189" s="16">
        <v>3</v>
      </c>
      <c r="AH189" s="16">
        <v>4</v>
      </c>
      <c r="AI189" s="16">
        <v>4</v>
      </c>
      <c r="AJ189" s="16">
        <v>4</v>
      </c>
      <c r="AK189" s="16">
        <v>9</v>
      </c>
      <c r="AL189" s="16">
        <v>9</v>
      </c>
      <c r="AM189" s="16">
        <v>9</v>
      </c>
      <c r="AN189" s="16">
        <v>9</v>
      </c>
      <c r="AO189" s="16">
        <v>9</v>
      </c>
      <c r="AP189" s="16">
        <v>9</v>
      </c>
      <c r="AQ189" s="16">
        <v>9</v>
      </c>
      <c r="AR189" s="16">
        <v>9</v>
      </c>
      <c r="AS189" s="16">
        <v>9</v>
      </c>
      <c r="AT189" s="16">
        <v>9</v>
      </c>
      <c r="AU189" s="16">
        <v>4</v>
      </c>
      <c r="AV189" s="16">
        <v>9</v>
      </c>
      <c r="AW189" s="16">
        <v>9</v>
      </c>
      <c r="AX189" s="16">
        <v>4</v>
      </c>
      <c r="AY189" s="16">
        <v>4</v>
      </c>
      <c r="AZ189" s="16">
        <v>9</v>
      </c>
      <c r="BA189" s="16">
        <v>9</v>
      </c>
      <c r="BB189" s="16">
        <v>4</v>
      </c>
      <c r="BC189" s="16">
        <v>4</v>
      </c>
      <c r="BD189" s="15">
        <v>1</v>
      </c>
      <c r="BE189" s="15">
        <v>1</v>
      </c>
      <c r="BF189" s="15">
        <v>2</v>
      </c>
      <c r="BG189" s="15">
        <v>1</v>
      </c>
      <c r="BH189" s="15" t="s">
        <v>142</v>
      </c>
      <c r="BI189" s="15" t="s">
        <v>139</v>
      </c>
      <c r="BJ189" s="15">
        <v>5</v>
      </c>
      <c r="BK189" s="15">
        <v>2</v>
      </c>
      <c r="BL189" s="25" t="s">
        <v>268</v>
      </c>
      <c r="BM189" s="2">
        <v>1</v>
      </c>
    </row>
    <row r="190" spans="2:65" ht="15.75" customHeight="1">
      <c r="B190" s="11">
        <v>185</v>
      </c>
      <c r="C190" s="12">
        <v>45860</v>
      </c>
      <c r="D190" s="24" t="s">
        <v>135</v>
      </c>
      <c r="E190" s="24" t="s">
        <v>260</v>
      </c>
      <c r="F190" s="24" t="s">
        <v>261</v>
      </c>
      <c r="G190" s="15" t="s">
        <v>262</v>
      </c>
      <c r="H190" s="15">
        <v>1</v>
      </c>
      <c r="I190" s="15">
        <v>1</v>
      </c>
      <c r="J190" s="15">
        <v>1</v>
      </c>
      <c r="K190" s="15">
        <v>0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  <c r="Q190" s="15">
        <v>1</v>
      </c>
      <c r="R190" s="15">
        <v>0</v>
      </c>
      <c r="S190" s="15">
        <v>0</v>
      </c>
      <c r="T190" s="15">
        <v>0</v>
      </c>
      <c r="U190" s="15">
        <v>0</v>
      </c>
      <c r="V190" s="15">
        <v>1</v>
      </c>
      <c r="W190" s="15">
        <v>0</v>
      </c>
      <c r="X190" s="15">
        <v>0</v>
      </c>
      <c r="Y190" s="15">
        <v>0</v>
      </c>
      <c r="Z190" s="16">
        <v>4</v>
      </c>
      <c r="AA190" s="16">
        <v>4</v>
      </c>
      <c r="AB190" s="16">
        <v>4</v>
      </c>
      <c r="AC190" s="16">
        <v>4</v>
      </c>
      <c r="AD190" s="16">
        <v>4</v>
      </c>
      <c r="AE190" s="16">
        <v>3</v>
      </c>
      <c r="AF190" s="16">
        <v>4</v>
      </c>
      <c r="AG190" s="16">
        <v>3</v>
      </c>
      <c r="AH190" s="16">
        <v>4</v>
      </c>
      <c r="AI190" s="16">
        <v>4</v>
      </c>
      <c r="AJ190" s="16">
        <v>3</v>
      </c>
      <c r="AK190" s="16">
        <v>9</v>
      </c>
      <c r="AL190" s="16">
        <v>9</v>
      </c>
      <c r="AM190" s="16">
        <v>9</v>
      </c>
      <c r="AN190" s="16">
        <v>9</v>
      </c>
      <c r="AO190" s="16">
        <v>9</v>
      </c>
      <c r="AP190" s="16">
        <v>9</v>
      </c>
      <c r="AQ190" s="16">
        <v>9</v>
      </c>
      <c r="AR190" s="16">
        <v>9</v>
      </c>
      <c r="AS190" s="16">
        <v>9</v>
      </c>
      <c r="AT190" s="16">
        <v>9</v>
      </c>
      <c r="AU190" s="16">
        <v>4</v>
      </c>
      <c r="AV190" s="16">
        <v>9</v>
      </c>
      <c r="AW190" s="16">
        <v>9</v>
      </c>
      <c r="AX190" s="16">
        <v>4</v>
      </c>
      <c r="AY190" s="16">
        <v>4</v>
      </c>
      <c r="AZ190" s="16">
        <v>9</v>
      </c>
      <c r="BA190" s="16">
        <v>9</v>
      </c>
      <c r="BB190" s="16">
        <v>4</v>
      </c>
      <c r="BC190" s="16">
        <v>4</v>
      </c>
      <c r="BD190" s="15">
        <v>2</v>
      </c>
      <c r="BE190" s="15">
        <v>2</v>
      </c>
      <c r="BF190" s="15">
        <v>1</v>
      </c>
      <c r="BG190" s="15">
        <v>1</v>
      </c>
      <c r="BH190" s="15" t="s">
        <v>269</v>
      </c>
      <c r="BI190" s="15" t="s">
        <v>139</v>
      </c>
      <c r="BJ190" s="15">
        <v>4</v>
      </c>
      <c r="BK190" s="15">
        <v>1</v>
      </c>
      <c r="BL190" s="25" t="s">
        <v>270</v>
      </c>
      <c r="BM190" s="2">
        <v>1</v>
      </c>
    </row>
    <row r="191" spans="2:65" ht="15.75" customHeight="1">
      <c r="B191" s="11">
        <v>186</v>
      </c>
      <c r="C191" s="12">
        <v>45860</v>
      </c>
      <c r="D191" s="24" t="s">
        <v>135</v>
      </c>
      <c r="E191" s="24" t="s">
        <v>260</v>
      </c>
      <c r="F191" s="24" t="s">
        <v>261</v>
      </c>
      <c r="G191" s="15" t="s">
        <v>262</v>
      </c>
      <c r="H191" s="15">
        <v>1</v>
      </c>
      <c r="I191" s="15">
        <v>1</v>
      </c>
      <c r="J191" s="15">
        <v>1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1</v>
      </c>
      <c r="Q191" s="15">
        <v>1</v>
      </c>
      <c r="R191" s="15">
        <v>0</v>
      </c>
      <c r="S191" s="15">
        <v>0</v>
      </c>
      <c r="T191" s="15">
        <v>0</v>
      </c>
      <c r="U191" s="15">
        <v>0</v>
      </c>
      <c r="V191" s="15">
        <v>1</v>
      </c>
      <c r="W191" s="15">
        <v>0</v>
      </c>
      <c r="X191" s="15">
        <v>0</v>
      </c>
      <c r="Y191" s="15">
        <v>0</v>
      </c>
      <c r="Z191" s="16">
        <v>4</v>
      </c>
      <c r="AA191" s="16">
        <v>4</v>
      </c>
      <c r="AB191" s="16">
        <v>3</v>
      </c>
      <c r="AC191" s="16">
        <v>4</v>
      </c>
      <c r="AD191" s="16">
        <v>3</v>
      </c>
      <c r="AE191" s="16">
        <v>3</v>
      </c>
      <c r="AF191" s="16">
        <v>4</v>
      </c>
      <c r="AG191" s="16">
        <v>4</v>
      </c>
      <c r="AH191" s="16">
        <v>4</v>
      </c>
      <c r="AI191" s="16">
        <v>3</v>
      </c>
      <c r="AJ191" s="16">
        <v>2</v>
      </c>
      <c r="AK191" s="16">
        <v>9</v>
      </c>
      <c r="AL191" s="16">
        <v>9</v>
      </c>
      <c r="AM191" s="16">
        <v>9</v>
      </c>
      <c r="AN191" s="16">
        <v>9</v>
      </c>
      <c r="AO191" s="16">
        <v>9</v>
      </c>
      <c r="AP191" s="16">
        <v>9</v>
      </c>
      <c r="AQ191" s="16">
        <v>9</v>
      </c>
      <c r="AR191" s="16">
        <v>9</v>
      </c>
      <c r="AS191" s="16">
        <v>9</v>
      </c>
      <c r="AT191" s="16">
        <v>9</v>
      </c>
      <c r="AU191" s="16">
        <v>3</v>
      </c>
      <c r="AV191" s="16">
        <v>9</v>
      </c>
      <c r="AW191" s="16">
        <v>9</v>
      </c>
      <c r="AX191" s="16">
        <v>4</v>
      </c>
      <c r="AY191" s="16">
        <v>4</v>
      </c>
      <c r="AZ191" s="16">
        <v>9</v>
      </c>
      <c r="BA191" s="16">
        <v>9</v>
      </c>
      <c r="BB191" s="16">
        <v>4</v>
      </c>
      <c r="BC191" s="16">
        <v>3</v>
      </c>
      <c r="BD191" s="15">
        <v>2</v>
      </c>
      <c r="BE191" s="15">
        <v>1</v>
      </c>
      <c r="BF191" s="15">
        <v>2</v>
      </c>
      <c r="BG191" s="15">
        <v>1</v>
      </c>
      <c r="BH191" s="15" t="s">
        <v>269</v>
      </c>
      <c r="BI191" s="15" t="s">
        <v>139</v>
      </c>
      <c r="BJ191" s="15">
        <v>5</v>
      </c>
      <c r="BK191" s="15">
        <v>4</v>
      </c>
      <c r="BL191" s="25" t="s">
        <v>271</v>
      </c>
      <c r="BM191" s="2">
        <v>1</v>
      </c>
    </row>
    <row r="192" spans="2:65" ht="15.75" customHeight="1">
      <c r="B192" s="11">
        <v>187</v>
      </c>
      <c r="C192" s="12">
        <v>45864</v>
      </c>
      <c r="D192" s="24" t="s">
        <v>135</v>
      </c>
      <c r="E192" s="24" t="s">
        <v>260</v>
      </c>
      <c r="F192" s="24" t="s">
        <v>261</v>
      </c>
      <c r="G192" s="15" t="s">
        <v>262</v>
      </c>
      <c r="H192" s="15">
        <v>1</v>
      </c>
      <c r="I192" s="15">
        <v>1</v>
      </c>
      <c r="J192" s="15">
        <v>1</v>
      </c>
      <c r="K192" s="15">
        <v>0</v>
      </c>
      <c r="L192" s="15">
        <v>0</v>
      </c>
      <c r="M192" s="15">
        <v>0</v>
      </c>
      <c r="N192" s="15">
        <v>1</v>
      </c>
      <c r="O192" s="15">
        <v>0</v>
      </c>
      <c r="P192" s="15">
        <v>0</v>
      </c>
      <c r="Q192" s="15">
        <v>0</v>
      </c>
      <c r="R192" s="15">
        <v>0</v>
      </c>
      <c r="S192" s="15">
        <v>1</v>
      </c>
      <c r="T192" s="15">
        <v>0</v>
      </c>
      <c r="U192" s="15">
        <v>0</v>
      </c>
      <c r="V192" s="15">
        <v>1</v>
      </c>
      <c r="W192" s="15">
        <v>0</v>
      </c>
      <c r="X192" s="15">
        <v>0</v>
      </c>
      <c r="Y192" s="15">
        <v>0</v>
      </c>
      <c r="Z192" s="16">
        <v>4</v>
      </c>
      <c r="AA192" s="16">
        <v>4</v>
      </c>
      <c r="AB192" s="16">
        <v>4</v>
      </c>
      <c r="AC192" s="16">
        <v>4</v>
      </c>
      <c r="AD192" s="16">
        <v>4</v>
      </c>
      <c r="AE192" s="16">
        <v>4</v>
      </c>
      <c r="AF192" s="16">
        <v>4</v>
      </c>
      <c r="AG192" s="16">
        <v>4</v>
      </c>
      <c r="AH192" s="16">
        <v>4</v>
      </c>
      <c r="AI192" s="16">
        <v>4</v>
      </c>
      <c r="AJ192" s="16">
        <v>2</v>
      </c>
      <c r="AK192" s="16">
        <v>9</v>
      </c>
      <c r="AL192" s="16">
        <v>9</v>
      </c>
      <c r="AM192" s="16">
        <v>9</v>
      </c>
      <c r="AN192" s="16">
        <v>9</v>
      </c>
      <c r="AO192" s="16">
        <v>9</v>
      </c>
      <c r="AP192" s="16">
        <v>9</v>
      </c>
      <c r="AQ192" s="16">
        <v>9</v>
      </c>
      <c r="AR192" s="16">
        <v>9</v>
      </c>
      <c r="AS192" s="16">
        <v>9</v>
      </c>
      <c r="AT192" s="16">
        <v>9</v>
      </c>
      <c r="AU192" s="16">
        <v>3</v>
      </c>
      <c r="AV192" s="16">
        <v>9</v>
      </c>
      <c r="AW192" s="16">
        <v>9</v>
      </c>
      <c r="AX192" s="16">
        <v>2</v>
      </c>
      <c r="AY192" s="16">
        <v>4</v>
      </c>
      <c r="AZ192" s="16">
        <v>9</v>
      </c>
      <c r="BA192" s="16">
        <v>9</v>
      </c>
      <c r="BB192" s="16">
        <v>4</v>
      </c>
      <c r="BC192" s="16">
        <v>3</v>
      </c>
      <c r="BD192" s="15">
        <v>1</v>
      </c>
      <c r="BE192" s="15">
        <v>2</v>
      </c>
      <c r="BF192" s="15">
        <v>1</v>
      </c>
      <c r="BG192" s="15">
        <v>2</v>
      </c>
      <c r="BH192" s="15" t="s">
        <v>272</v>
      </c>
      <c r="BI192" s="15" t="s">
        <v>236</v>
      </c>
      <c r="BJ192" s="15">
        <v>4</v>
      </c>
      <c r="BK192" s="15">
        <v>1</v>
      </c>
      <c r="BL192" s="25"/>
      <c r="BM192" s="2">
        <v>1</v>
      </c>
    </row>
    <row r="193" spans="2:65" ht="15.75" customHeight="1">
      <c r="B193" s="11">
        <v>188</v>
      </c>
      <c r="C193" s="12">
        <v>45864</v>
      </c>
      <c r="D193" s="24" t="s">
        <v>135</v>
      </c>
      <c r="E193" s="24" t="s">
        <v>260</v>
      </c>
      <c r="F193" s="24" t="s">
        <v>261</v>
      </c>
      <c r="G193" s="15" t="s">
        <v>262</v>
      </c>
      <c r="H193" s="15">
        <v>1</v>
      </c>
      <c r="I193" s="15">
        <v>1</v>
      </c>
      <c r="J193" s="15">
        <v>1</v>
      </c>
      <c r="K193" s="15">
        <v>0</v>
      </c>
      <c r="L193" s="15">
        <v>0</v>
      </c>
      <c r="M193" s="15">
        <v>1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1</v>
      </c>
      <c r="T193" s="15">
        <v>0</v>
      </c>
      <c r="U193" s="15">
        <v>0</v>
      </c>
      <c r="V193" s="15">
        <v>1</v>
      </c>
      <c r="W193" s="15">
        <v>0</v>
      </c>
      <c r="X193" s="15">
        <v>0</v>
      </c>
      <c r="Y193" s="15">
        <v>0</v>
      </c>
      <c r="Z193" s="16">
        <v>4</v>
      </c>
      <c r="AA193" s="16">
        <v>4</v>
      </c>
      <c r="AB193" s="16">
        <v>4</v>
      </c>
      <c r="AC193" s="16">
        <v>4</v>
      </c>
      <c r="AD193" s="16">
        <v>4</v>
      </c>
      <c r="AE193" s="16">
        <v>4</v>
      </c>
      <c r="AF193" s="16">
        <v>4</v>
      </c>
      <c r="AG193" s="16">
        <v>4</v>
      </c>
      <c r="AH193" s="16">
        <v>4</v>
      </c>
      <c r="AI193" s="16">
        <v>4</v>
      </c>
      <c r="AJ193" s="16">
        <v>3</v>
      </c>
      <c r="AK193" s="16">
        <v>9</v>
      </c>
      <c r="AL193" s="16">
        <v>9</v>
      </c>
      <c r="AM193" s="16">
        <v>9</v>
      </c>
      <c r="AN193" s="16">
        <v>9</v>
      </c>
      <c r="AO193" s="16">
        <v>9</v>
      </c>
      <c r="AP193" s="16">
        <v>9</v>
      </c>
      <c r="AQ193" s="16">
        <v>9</v>
      </c>
      <c r="AR193" s="16">
        <v>9</v>
      </c>
      <c r="AS193" s="16">
        <v>9</v>
      </c>
      <c r="AT193" s="16">
        <v>9</v>
      </c>
      <c r="AU193" s="16">
        <v>4</v>
      </c>
      <c r="AV193" s="16">
        <v>9</v>
      </c>
      <c r="AW193" s="16">
        <v>9</v>
      </c>
      <c r="AX193" s="16">
        <v>4</v>
      </c>
      <c r="AY193" s="16">
        <v>4</v>
      </c>
      <c r="AZ193" s="16">
        <v>9</v>
      </c>
      <c r="BA193" s="16">
        <v>9</v>
      </c>
      <c r="BB193" s="16">
        <v>4</v>
      </c>
      <c r="BC193" s="16">
        <v>4</v>
      </c>
      <c r="BD193" s="15">
        <v>1</v>
      </c>
      <c r="BE193" s="15">
        <v>1</v>
      </c>
      <c r="BF193" s="15">
        <v>3</v>
      </c>
      <c r="BG193" s="15">
        <v>2</v>
      </c>
      <c r="BH193" s="15"/>
      <c r="BI193" s="15" t="s">
        <v>273</v>
      </c>
      <c r="BJ193" s="15">
        <v>4</v>
      </c>
      <c r="BK193" s="15">
        <v>3</v>
      </c>
      <c r="BL193" s="25" t="s">
        <v>274</v>
      </c>
      <c r="BM193" s="2">
        <v>0</v>
      </c>
    </row>
    <row r="194" spans="2:65" ht="15.75" customHeight="1">
      <c r="B194" s="11">
        <v>189</v>
      </c>
      <c r="C194" s="12">
        <v>45866</v>
      </c>
      <c r="D194" s="24" t="s">
        <v>135</v>
      </c>
      <c r="E194" s="24" t="s">
        <v>260</v>
      </c>
      <c r="F194" s="24" t="s">
        <v>261</v>
      </c>
      <c r="G194" s="15" t="s">
        <v>262</v>
      </c>
      <c r="H194" s="15">
        <v>1</v>
      </c>
      <c r="I194" s="15">
        <v>1</v>
      </c>
      <c r="J194" s="15">
        <v>1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1</v>
      </c>
      <c r="S194" s="15">
        <v>0</v>
      </c>
      <c r="T194" s="15">
        <v>0</v>
      </c>
      <c r="U194" s="15">
        <v>0</v>
      </c>
      <c r="V194" s="15">
        <v>1</v>
      </c>
      <c r="W194" s="15">
        <v>0</v>
      </c>
      <c r="X194" s="15">
        <v>0</v>
      </c>
      <c r="Y194" s="15">
        <v>0</v>
      </c>
      <c r="Z194" s="16">
        <v>4</v>
      </c>
      <c r="AA194" s="16">
        <v>4</v>
      </c>
      <c r="AB194" s="16">
        <v>4</v>
      </c>
      <c r="AC194" s="16">
        <v>4</v>
      </c>
      <c r="AD194" s="16">
        <v>4</v>
      </c>
      <c r="AE194" s="16">
        <v>2</v>
      </c>
      <c r="AF194" s="16">
        <v>4</v>
      </c>
      <c r="AG194" s="16">
        <v>4</v>
      </c>
      <c r="AH194" s="16">
        <v>4</v>
      </c>
      <c r="AI194" s="16">
        <v>4</v>
      </c>
      <c r="AJ194" s="16">
        <v>4</v>
      </c>
      <c r="AK194" s="16">
        <v>9</v>
      </c>
      <c r="AL194" s="16">
        <v>9</v>
      </c>
      <c r="AM194" s="16">
        <v>9</v>
      </c>
      <c r="AN194" s="16">
        <v>9</v>
      </c>
      <c r="AO194" s="16">
        <v>9</v>
      </c>
      <c r="AP194" s="16">
        <v>9</v>
      </c>
      <c r="AQ194" s="16">
        <v>9</v>
      </c>
      <c r="AR194" s="16">
        <v>9</v>
      </c>
      <c r="AS194" s="16">
        <v>9</v>
      </c>
      <c r="AT194" s="16">
        <v>9</v>
      </c>
      <c r="AU194" s="16">
        <v>3</v>
      </c>
      <c r="AV194" s="16">
        <v>9</v>
      </c>
      <c r="AW194" s="16">
        <v>9</v>
      </c>
      <c r="AX194" s="16">
        <v>3</v>
      </c>
      <c r="AY194" s="16">
        <v>4</v>
      </c>
      <c r="AZ194" s="16">
        <v>9</v>
      </c>
      <c r="BA194" s="16">
        <v>9</v>
      </c>
      <c r="BB194" s="16">
        <v>4</v>
      </c>
      <c r="BC194" s="16">
        <v>4</v>
      </c>
      <c r="BD194" s="15">
        <v>2</v>
      </c>
      <c r="BE194" s="15">
        <v>1</v>
      </c>
      <c r="BF194" s="15">
        <v>1</v>
      </c>
      <c r="BG194" s="15">
        <v>1</v>
      </c>
      <c r="BH194" s="15" t="s">
        <v>142</v>
      </c>
      <c r="BI194" s="15" t="s">
        <v>139</v>
      </c>
      <c r="BJ194" s="15">
        <v>4</v>
      </c>
      <c r="BK194" s="15">
        <v>4</v>
      </c>
      <c r="BL194" s="25" t="s">
        <v>275</v>
      </c>
      <c r="BM194" s="2">
        <v>1</v>
      </c>
    </row>
    <row r="195" spans="2:65" ht="15.75" customHeight="1">
      <c r="B195" s="11">
        <v>190</v>
      </c>
      <c r="C195" s="12">
        <v>45876</v>
      </c>
      <c r="D195" s="24" t="s">
        <v>135</v>
      </c>
      <c r="E195" s="24" t="s">
        <v>260</v>
      </c>
      <c r="F195" s="24" t="s">
        <v>261</v>
      </c>
      <c r="G195" s="15" t="s">
        <v>262</v>
      </c>
      <c r="H195" s="15">
        <v>1</v>
      </c>
      <c r="I195" s="15">
        <v>1</v>
      </c>
      <c r="J195" s="15">
        <v>1</v>
      </c>
      <c r="K195" s="15">
        <v>0</v>
      </c>
      <c r="L195" s="15">
        <v>0</v>
      </c>
      <c r="M195" s="15">
        <v>0</v>
      </c>
      <c r="N195" s="15">
        <v>1</v>
      </c>
      <c r="O195" s="15">
        <v>1</v>
      </c>
      <c r="P195" s="15">
        <v>1</v>
      </c>
      <c r="Q195" s="15">
        <v>0</v>
      </c>
      <c r="R195" s="15">
        <v>0</v>
      </c>
      <c r="S195" s="15">
        <v>1</v>
      </c>
      <c r="T195" s="15">
        <v>0</v>
      </c>
      <c r="U195" s="15">
        <v>0</v>
      </c>
      <c r="V195" s="15">
        <v>1</v>
      </c>
      <c r="W195" s="15">
        <v>0</v>
      </c>
      <c r="X195" s="15">
        <v>0</v>
      </c>
      <c r="Y195" s="15">
        <v>0</v>
      </c>
      <c r="Z195" s="16">
        <v>4</v>
      </c>
      <c r="AA195" s="16">
        <v>4</v>
      </c>
      <c r="AB195" s="16">
        <v>4</v>
      </c>
      <c r="AC195" s="16">
        <v>4</v>
      </c>
      <c r="AD195" s="16">
        <v>2</v>
      </c>
      <c r="AE195" s="16">
        <v>2</v>
      </c>
      <c r="AF195" s="16">
        <v>4</v>
      </c>
      <c r="AG195" s="16">
        <v>4</v>
      </c>
      <c r="AH195" s="16">
        <v>4</v>
      </c>
      <c r="AI195" s="16">
        <v>4</v>
      </c>
      <c r="AJ195" s="16">
        <v>3</v>
      </c>
      <c r="AK195" s="16">
        <v>9</v>
      </c>
      <c r="AL195" s="16">
        <v>9</v>
      </c>
      <c r="AM195" s="16">
        <v>9</v>
      </c>
      <c r="AN195" s="16">
        <v>9</v>
      </c>
      <c r="AO195" s="16">
        <v>9</v>
      </c>
      <c r="AP195" s="16">
        <v>9</v>
      </c>
      <c r="AQ195" s="16">
        <v>9</v>
      </c>
      <c r="AR195" s="16">
        <v>9</v>
      </c>
      <c r="AS195" s="16">
        <v>9</v>
      </c>
      <c r="AT195" s="16">
        <v>9</v>
      </c>
      <c r="AU195" s="16">
        <v>4</v>
      </c>
      <c r="AV195" s="16">
        <v>9</v>
      </c>
      <c r="AW195" s="16">
        <v>9</v>
      </c>
      <c r="AX195" s="16">
        <v>4</v>
      </c>
      <c r="AY195" s="16">
        <v>4</v>
      </c>
      <c r="AZ195" s="16">
        <v>9</v>
      </c>
      <c r="BA195" s="16">
        <v>9</v>
      </c>
      <c r="BB195" s="16">
        <v>4</v>
      </c>
      <c r="BC195" s="16">
        <v>4</v>
      </c>
      <c r="BD195" s="15">
        <v>2</v>
      </c>
      <c r="BE195" s="15">
        <v>2</v>
      </c>
      <c r="BF195" s="15">
        <v>1</v>
      </c>
      <c r="BG195" s="15">
        <v>1</v>
      </c>
      <c r="BH195" s="15" t="s">
        <v>154</v>
      </c>
      <c r="BI195" s="15" t="s">
        <v>139</v>
      </c>
      <c r="BJ195" s="15">
        <v>5</v>
      </c>
      <c r="BK195" s="15">
        <v>2</v>
      </c>
      <c r="BL195" s="25" t="s">
        <v>276</v>
      </c>
      <c r="BM195" s="2">
        <v>1</v>
      </c>
    </row>
    <row r="196" spans="2:65" ht="15.75" customHeight="1">
      <c r="B196" s="11">
        <v>191</v>
      </c>
      <c r="C196" s="12">
        <v>45876</v>
      </c>
      <c r="D196" s="24" t="s">
        <v>135</v>
      </c>
      <c r="E196" s="24" t="s">
        <v>260</v>
      </c>
      <c r="F196" s="24" t="s">
        <v>261</v>
      </c>
      <c r="G196" s="15" t="s">
        <v>262</v>
      </c>
      <c r="H196" s="15">
        <v>1</v>
      </c>
      <c r="I196" s="15">
        <v>1</v>
      </c>
      <c r="J196" s="15">
        <v>1</v>
      </c>
      <c r="K196" s="15">
        <v>1</v>
      </c>
      <c r="L196" s="15">
        <v>0</v>
      </c>
      <c r="M196" s="15">
        <v>0</v>
      </c>
      <c r="N196" s="15">
        <v>1</v>
      </c>
      <c r="O196" s="15">
        <v>1</v>
      </c>
      <c r="P196" s="15">
        <v>1</v>
      </c>
      <c r="Q196" s="15">
        <v>0</v>
      </c>
      <c r="R196" s="15">
        <v>0</v>
      </c>
      <c r="S196" s="15">
        <v>1</v>
      </c>
      <c r="T196" s="15">
        <v>0</v>
      </c>
      <c r="U196" s="15">
        <v>0</v>
      </c>
      <c r="V196" s="15">
        <v>1</v>
      </c>
      <c r="W196" s="15">
        <v>0</v>
      </c>
      <c r="X196" s="15">
        <v>0</v>
      </c>
      <c r="Y196" s="15">
        <v>0</v>
      </c>
      <c r="Z196" s="16">
        <v>4</v>
      </c>
      <c r="AA196" s="16">
        <v>4</v>
      </c>
      <c r="AB196" s="16">
        <v>4</v>
      </c>
      <c r="AC196" s="16">
        <v>4</v>
      </c>
      <c r="AD196" s="16">
        <v>2</v>
      </c>
      <c r="AE196" s="16">
        <v>4</v>
      </c>
      <c r="AF196" s="16">
        <v>4</v>
      </c>
      <c r="AG196" s="16">
        <v>4</v>
      </c>
      <c r="AH196" s="16">
        <v>4</v>
      </c>
      <c r="AI196" s="16">
        <v>4</v>
      </c>
      <c r="AJ196" s="16">
        <v>3</v>
      </c>
      <c r="AK196" s="16">
        <v>9</v>
      </c>
      <c r="AL196" s="16">
        <v>9</v>
      </c>
      <c r="AM196" s="16">
        <v>9</v>
      </c>
      <c r="AN196" s="16">
        <v>9</v>
      </c>
      <c r="AO196" s="16">
        <v>9</v>
      </c>
      <c r="AP196" s="16">
        <v>9</v>
      </c>
      <c r="AQ196" s="16">
        <v>9</v>
      </c>
      <c r="AR196" s="16">
        <v>9</v>
      </c>
      <c r="AS196" s="16">
        <v>9</v>
      </c>
      <c r="AT196" s="16">
        <v>9</v>
      </c>
      <c r="AU196" s="16">
        <v>4</v>
      </c>
      <c r="AV196" s="16">
        <v>9</v>
      </c>
      <c r="AW196" s="16">
        <v>9</v>
      </c>
      <c r="AX196" s="16">
        <v>4</v>
      </c>
      <c r="AY196" s="16">
        <v>4</v>
      </c>
      <c r="AZ196" s="16">
        <v>9</v>
      </c>
      <c r="BA196" s="16">
        <v>9</v>
      </c>
      <c r="BB196" s="16">
        <v>4</v>
      </c>
      <c r="BC196" s="16">
        <v>4</v>
      </c>
      <c r="BD196" s="15">
        <v>1</v>
      </c>
      <c r="BE196" s="15">
        <v>1</v>
      </c>
      <c r="BF196" s="15">
        <v>3</v>
      </c>
      <c r="BG196" s="15">
        <v>1</v>
      </c>
      <c r="BH196" s="15" t="s">
        <v>215</v>
      </c>
      <c r="BI196" s="15" t="s">
        <v>139</v>
      </c>
      <c r="BJ196" s="15">
        <v>5</v>
      </c>
      <c r="BK196" s="15">
        <v>2</v>
      </c>
      <c r="BL196" s="25" t="s">
        <v>277</v>
      </c>
      <c r="BM196" s="2">
        <v>1</v>
      </c>
    </row>
    <row r="197" spans="2:65" ht="15.75" customHeight="1">
      <c r="B197" s="11">
        <v>192</v>
      </c>
      <c r="C197" s="12">
        <v>45876</v>
      </c>
      <c r="D197" s="24" t="s">
        <v>135</v>
      </c>
      <c r="E197" s="24" t="s">
        <v>260</v>
      </c>
      <c r="F197" s="24" t="s">
        <v>261</v>
      </c>
      <c r="G197" s="15" t="s">
        <v>262</v>
      </c>
      <c r="H197" s="15">
        <v>1</v>
      </c>
      <c r="I197" s="15">
        <v>1</v>
      </c>
      <c r="J197" s="15">
        <v>1</v>
      </c>
      <c r="K197" s="15">
        <v>0</v>
      </c>
      <c r="L197" s="15">
        <v>0</v>
      </c>
      <c r="M197" s="15">
        <v>0</v>
      </c>
      <c r="N197" s="15">
        <v>1</v>
      </c>
      <c r="O197" s="15">
        <v>0</v>
      </c>
      <c r="P197" s="15">
        <v>0</v>
      </c>
      <c r="Q197" s="15">
        <v>0</v>
      </c>
      <c r="R197" s="15">
        <v>1</v>
      </c>
      <c r="S197" s="15">
        <v>0</v>
      </c>
      <c r="T197" s="15">
        <v>0</v>
      </c>
      <c r="U197" s="15">
        <v>0</v>
      </c>
      <c r="V197" s="15">
        <v>1</v>
      </c>
      <c r="W197" s="15">
        <v>0</v>
      </c>
      <c r="X197" s="15">
        <v>0</v>
      </c>
      <c r="Y197" s="15">
        <v>0</v>
      </c>
      <c r="Z197" s="16">
        <v>4</v>
      </c>
      <c r="AA197" s="16">
        <v>4</v>
      </c>
      <c r="AB197" s="16">
        <v>4</v>
      </c>
      <c r="AC197" s="16">
        <v>4</v>
      </c>
      <c r="AD197" s="16">
        <v>4</v>
      </c>
      <c r="AE197" s="16">
        <v>4</v>
      </c>
      <c r="AF197" s="16">
        <v>4</v>
      </c>
      <c r="AG197" s="16">
        <v>4</v>
      </c>
      <c r="AH197" s="16">
        <v>4</v>
      </c>
      <c r="AI197" s="16">
        <v>4</v>
      </c>
      <c r="AJ197" s="16">
        <v>4</v>
      </c>
      <c r="AK197" s="16">
        <v>9</v>
      </c>
      <c r="AL197" s="16">
        <v>9</v>
      </c>
      <c r="AM197" s="16">
        <v>9</v>
      </c>
      <c r="AN197" s="16">
        <v>9</v>
      </c>
      <c r="AO197" s="16">
        <v>9</v>
      </c>
      <c r="AP197" s="16">
        <v>9</v>
      </c>
      <c r="AQ197" s="16">
        <v>9</v>
      </c>
      <c r="AR197" s="16">
        <v>9</v>
      </c>
      <c r="AS197" s="16">
        <v>9</v>
      </c>
      <c r="AT197" s="16">
        <v>9</v>
      </c>
      <c r="AU197" s="16">
        <v>4</v>
      </c>
      <c r="AV197" s="16">
        <v>9</v>
      </c>
      <c r="AW197" s="16">
        <v>9</v>
      </c>
      <c r="AX197" s="16">
        <v>4</v>
      </c>
      <c r="AY197" s="16">
        <v>4</v>
      </c>
      <c r="AZ197" s="16">
        <v>9</v>
      </c>
      <c r="BA197" s="16">
        <v>9</v>
      </c>
      <c r="BB197" s="16">
        <v>4</v>
      </c>
      <c r="BC197" s="16">
        <v>4</v>
      </c>
      <c r="BD197" s="15">
        <v>2</v>
      </c>
      <c r="BE197" s="15">
        <v>1</v>
      </c>
      <c r="BF197" s="15">
        <v>2</v>
      </c>
      <c r="BG197" s="15">
        <v>1</v>
      </c>
      <c r="BH197" s="15" t="s">
        <v>215</v>
      </c>
      <c r="BI197" s="15" t="s">
        <v>139</v>
      </c>
      <c r="BJ197" s="15">
        <v>5</v>
      </c>
      <c r="BK197" s="15">
        <v>2</v>
      </c>
      <c r="BL197" s="25" t="s">
        <v>278</v>
      </c>
      <c r="BM197" s="2">
        <v>1</v>
      </c>
    </row>
    <row r="198" spans="2:65" ht="15.75" customHeight="1">
      <c r="B198" s="11">
        <v>193</v>
      </c>
      <c r="C198" s="12">
        <v>45879</v>
      </c>
      <c r="D198" s="24" t="s">
        <v>135</v>
      </c>
      <c r="E198" s="24" t="s">
        <v>260</v>
      </c>
      <c r="F198" s="24" t="s">
        <v>261</v>
      </c>
      <c r="G198" s="15" t="s">
        <v>262</v>
      </c>
      <c r="H198" s="15">
        <v>1</v>
      </c>
      <c r="I198" s="15">
        <v>1</v>
      </c>
      <c r="J198" s="15">
        <v>1</v>
      </c>
      <c r="K198" s="15">
        <v>0</v>
      </c>
      <c r="L198" s="15">
        <v>0</v>
      </c>
      <c r="M198" s="15">
        <v>1</v>
      </c>
      <c r="N198" s="15">
        <v>1</v>
      </c>
      <c r="O198" s="15">
        <v>0</v>
      </c>
      <c r="P198" s="15">
        <v>0</v>
      </c>
      <c r="Q198" s="15">
        <v>0</v>
      </c>
      <c r="R198" s="15">
        <v>0</v>
      </c>
      <c r="S198" s="15">
        <v>1</v>
      </c>
      <c r="T198" s="15">
        <v>0</v>
      </c>
      <c r="U198" s="15">
        <v>0</v>
      </c>
      <c r="V198" s="15">
        <v>1</v>
      </c>
      <c r="W198" s="15">
        <v>0</v>
      </c>
      <c r="X198" s="15">
        <v>0</v>
      </c>
      <c r="Y198" s="15">
        <v>0</v>
      </c>
      <c r="Z198" s="16">
        <v>3</v>
      </c>
      <c r="AA198" s="16">
        <v>3</v>
      </c>
      <c r="AB198" s="16">
        <v>3</v>
      </c>
      <c r="AC198" s="16">
        <v>4</v>
      </c>
      <c r="AD198" s="16">
        <v>3</v>
      </c>
      <c r="AE198" s="16">
        <v>3</v>
      </c>
      <c r="AF198" s="16">
        <v>4</v>
      </c>
      <c r="AG198" s="16">
        <v>4</v>
      </c>
      <c r="AH198" s="16">
        <v>4</v>
      </c>
      <c r="AI198" s="16">
        <v>3</v>
      </c>
      <c r="AJ198" s="16">
        <v>3</v>
      </c>
      <c r="AK198" s="16">
        <v>9</v>
      </c>
      <c r="AL198" s="16">
        <v>9</v>
      </c>
      <c r="AM198" s="16">
        <v>9</v>
      </c>
      <c r="AN198" s="16">
        <v>9</v>
      </c>
      <c r="AO198" s="16">
        <v>9</v>
      </c>
      <c r="AP198" s="16">
        <v>9</v>
      </c>
      <c r="AQ198" s="16">
        <v>9</v>
      </c>
      <c r="AR198" s="16">
        <v>9</v>
      </c>
      <c r="AS198" s="16">
        <v>9</v>
      </c>
      <c r="AT198" s="16">
        <v>9</v>
      </c>
      <c r="AU198" s="16">
        <v>4</v>
      </c>
      <c r="AV198" s="16">
        <v>9</v>
      </c>
      <c r="AW198" s="16">
        <v>9</v>
      </c>
      <c r="AX198" s="16">
        <v>4</v>
      </c>
      <c r="AY198" s="16">
        <v>3</v>
      </c>
      <c r="AZ198" s="16">
        <v>9</v>
      </c>
      <c r="BA198" s="16">
        <v>9</v>
      </c>
      <c r="BB198" s="16">
        <v>4</v>
      </c>
      <c r="BC198" s="16">
        <v>4</v>
      </c>
      <c r="BD198" s="15">
        <v>2</v>
      </c>
      <c r="BE198" s="15">
        <v>2</v>
      </c>
      <c r="BF198" s="15">
        <v>4</v>
      </c>
      <c r="BG198" s="15">
        <v>1</v>
      </c>
      <c r="BH198" s="15" t="s">
        <v>215</v>
      </c>
      <c r="BI198" s="15" t="s">
        <v>139</v>
      </c>
      <c r="BJ198" s="15">
        <v>4</v>
      </c>
      <c r="BK198" s="15">
        <v>2</v>
      </c>
      <c r="BL198" s="25" t="s">
        <v>279</v>
      </c>
      <c r="BM198" s="2">
        <v>1</v>
      </c>
    </row>
    <row r="199" spans="2:65" ht="15.75" customHeight="1">
      <c r="B199" s="11">
        <v>194</v>
      </c>
      <c r="C199" s="12">
        <v>45879</v>
      </c>
      <c r="D199" s="24" t="s">
        <v>135</v>
      </c>
      <c r="E199" s="24" t="s">
        <v>260</v>
      </c>
      <c r="F199" s="24" t="s">
        <v>261</v>
      </c>
      <c r="G199" s="15" t="s">
        <v>262</v>
      </c>
      <c r="H199" s="15">
        <v>1</v>
      </c>
      <c r="I199" s="15">
        <v>1</v>
      </c>
      <c r="J199" s="15">
        <v>1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1</v>
      </c>
      <c r="T199" s="15">
        <v>0</v>
      </c>
      <c r="U199" s="15">
        <v>0</v>
      </c>
      <c r="V199" s="15">
        <v>1</v>
      </c>
      <c r="W199" s="15">
        <v>0</v>
      </c>
      <c r="X199" s="15">
        <v>0</v>
      </c>
      <c r="Y199" s="15">
        <v>0</v>
      </c>
      <c r="Z199" s="16">
        <v>3</v>
      </c>
      <c r="AA199" s="16">
        <v>3</v>
      </c>
      <c r="AB199" s="16">
        <v>3</v>
      </c>
      <c r="AC199" s="16">
        <v>4</v>
      </c>
      <c r="AD199" s="16">
        <v>2</v>
      </c>
      <c r="AE199" s="16">
        <v>3</v>
      </c>
      <c r="AF199" s="16">
        <v>4</v>
      </c>
      <c r="AG199" s="16">
        <v>3</v>
      </c>
      <c r="AH199" s="16">
        <v>4</v>
      </c>
      <c r="AI199" s="16">
        <v>3</v>
      </c>
      <c r="AJ199" s="16">
        <v>3</v>
      </c>
      <c r="AK199" s="16">
        <v>9</v>
      </c>
      <c r="AL199" s="16">
        <v>9</v>
      </c>
      <c r="AM199" s="16">
        <v>9</v>
      </c>
      <c r="AN199" s="16">
        <v>9</v>
      </c>
      <c r="AO199" s="16">
        <v>9</v>
      </c>
      <c r="AP199" s="16">
        <v>9</v>
      </c>
      <c r="AQ199" s="16">
        <v>9</v>
      </c>
      <c r="AR199" s="16">
        <v>9</v>
      </c>
      <c r="AS199" s="16">
        <v>9</v>
      </c>
      <c r="AT199" s="16">
        <v>9</v>
      </c>
      <c r="AU199" s="16">
        <v>4</v>
      </c>
      <c r="AV199" s="16">
        <v>9</v>
      </c>
      <c r="AW199" s="16">
        <v>9</v>
      </c>
      <c r="AX199" s="16">
        <v>4</v>
      </c>
      <c r="AY199" s="16">
        <v>3</v>
      </c>
      <c r="AZ199" s="16">
        <v>9</v>
      </c>
      <c r="BA199" s="16">
        <v>9</v>
      </c>
      <c r="BB199" s="16">
        <v>4</v>
      </c>
      <c r="BC199" s="16">
        <v>4</v>
      </c>
      <c r="BD199" s="15">
        <v>2</v>
      </c>
      <c r="BE199" s="15">
        <v>2</v>
      </c>
      <c r="BF199" s="15">
        <v>1</v>
      </c>
      <c r="BG199" s="15">
        <v>1</v>
      </c>
      <c r="BH199" s="15" t="s">
        <v>215</v>
      </c>
      <c r="BI199" s="15" t="s">
        <v>139</v>
      </c>
      <c r="BJ199" s="15">
        <v>2</v>
      </c>
      <c r="BK199" s="15">
        <v>1</v>
      </c>
      <c r="BL199" s="25" t="s">
        <v>280</v>
      </c>
      <c r="BM199" s="2">
        <v>1</v>
      </c>
    </row>
    <row r="200" spans="2:65" ht="15.75" customHeight="1">
      <c r="B200" s="11">
        <v>195</v>
      </c>
      <c r="C200" s="12">
        <v>45882</v>
      </c>
      <c r="D200" s="24" t="s">
        <v>135</v>
      </c>
      <c r="E200" s="24" t="s">
        <v>260</v>
      </c>
      <c r="F200" s="24" t="s">
        <v>261</v>
      </c>
      <c r="G200" s="15" t="s">
        <v>262</v>
      </c>
      <c r="H200" s="15">
        <v>1</v>
      </c>
      <c r="I200" s="15">
        <v>1</v>
      </c>
      <c r="J200" s="15">
        <v>1</v>
      </c>
      <c r="K200" s="15">
        <v>0</v>
      </c>
      <c r="L200" s="15">
        <v>0</v>
      </c>
      <c r="M200" s="15">
        <v>1</v>
      </c>
      <c r="N200" s="15">
        <v>0</v>
      </c>
      <c r="O200" s="15">
        <v>0</v>
      </c>
      <c r="P200" s="15">
        <v>0</v>
      </c>
      <c r="Q200" s="15">
        <v>1</v>
      </c>
      <c r="R200" s="15">
        <v>0</v>
      </c>
      <c r="S200" s="15">
        <v>0</v>
      </c>
      <c r="T200" s="15">
        <v>0</v>
      </c>
      <c r="U200" s="15">
        <v>0</v>
      </c>
      <c r="V200" s="15">
        <v>1</v>
      </c>
      <c r="W200" s="15">
        <v>0</v>
      </c>
      <c r="X200" s="15">
        <v>0</v>
      </c>
      <c r="Y200" s="15">
        <v>0</v>
      </c>
      <c r="Z200" s="16">
        <v>4</v>
      </c>
      <c r="AA200" s="16">
        <v>4</v>
      </c>
      <c r="AB200" s="16">
        <v>4</v>
      </c>
      <c r="AC200" s="16">
        <v>4</v>
      </c>
      <c r="AD200" s="16">
        <v>4</v>
      </c>
      <c r="AE200" s="16">
        <v>4</v>
      </c>
      <c r="AF200" s="16">
        <v>4</v>
      </c>
      <c r="AG200" s="16">
        <v>3</v>
      </c>
      <c r="AH200" s="16">
        <v>4</v>
      </c>
      <c r="AI200" s="16">
        <v>3</v>
      </c>
      <c r="AJ200" s="16">
        <v>3</v>
      </c>
      <c r="AK200" s="16">
        <v>9</v>
      </c>
      <c r="AL200" s="16">
        <v>9</v>
      </c>
      <c r="AM200" s="16">
        <v>9</v>
      </c>
      <c r="AN200" s="16">
        <v>9</v>
      </c>
      <c r="AO200" s="16">
        <v>9</v>
      </c>
      <c r="AP200" s="16">
        <v>9</v>
      </c>
      <c r="AQ200" s="16">
        <v>9</v>
      </c>
      <c r="AR200" s="16">
        <v>9</v>
      </c>
      <c r="AS200" s="16">
        <v>9</v>
      </c>
      <c r="AT200" s="16">
        <v>9</v>
      </c>
      <c r="AU200" s="16">
        <v>4</v>
      </c>
      <c r="AV200" s="16">
        <v>9</v>
      </c>
      <c r="AW200" s="16">
        <v>9</v>
      </c>
      <c r="AX200" s="16">
        <v>4</v>
      </c>
      <c r="AY200" s="16">
        <v>4</v>
      </c>
      <c r="AZ200" s="16">
        <v>9</v>
      </c>
      <c r="BA200" s="16">
        <v>9</v>
      </c>
      <c r="BB200" s="16">
        <v>4</v>
      </c>
      <c r="BC200" s="16">
        <v>4</v>
      </c>
      <c r="BD200" s="15">
        <v>1</v>
      </c>
      <c r="BE200" s="15">
        <v>1</v>
      </c>
      <c r="BF200" s="15">
        <v>3</v>
      </c>
      <c r="BG200" s="15">
        <v>1</v>
      </c>
      <c r="BH200" s="15" t="s">
        <v>154</v>
      </c>
      <c r="BI200" s="15" t="s">
        <v>139</v>
      </c>
      <c r="BJ200" s="15">
        <v>4</v>
      </c>
      <c r="BK200" s="15">
        <v>6</v>
      </c>
      <c r="BL200" s="25" t="s">
        <v>281</v>
      </c>
      <c r="BM200" s="2">
        <v>1</v>
      </c>
    </row>
    <row r="201" spans="2:65" ht="15.75" customHeight="1">
      <c r="B201" s="11">
        <v>196</v>
      </c>
      <c r="C201" s="12">
        <v>45882</v>
      </c>
      <c r="D201" s="24" t="s">
        <v>135</v>
      </c>
      <c r="E201" s="24" t="s">
        <v>260</v>
      </c>
      <c r="F201" s="24" t="s">
        <v>261</v>
      </c>
      <c r="G201" s="15" t="s">
        <v>262</v>
      </c>
      <c r="H201" s="15">
        <v>1</v>
      </c>
      <c r="I201" s="15">
        <v>1</v>
      </c>
      <c r="J201" s="15">
        <v>1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15">
        <v>1</v>
      </c>
      <c r="S201" s="15">
        <v>0</v>
      </c>
      <c r="T201" s="15">
        <v>0</v>
      </c>
      <c r="U201" s="15">
        <v>0</v>
      </c>
      <c r="V201" s="15">
        <v>1</v>
      </c>
      <c r="W201" s="15">
        <v>0</v>
      </c>
      <c r="X201" s="15">
        <v>0</v>
      </c>
      <c r="Y201" s="15">
        <v>0</v>
      </c>
      <c r="Z201" s="16">
        <v>4</v>
      </c>
      <c r="AA201" s="16">
        <v>4</v>
      </c>
      <c r="AB201" s="16">
        <v>3</v>
      </c>
      <c r="AC201" s="16">
        <v>3</v>
      </c>
      <c r="AD201" s="16">
        <v>2</v>
      </c>
      <c r="AE201" s="16">
        <v>3</v>
      </c>
      <c r="AF201" s="16">
        <v>4</v>
      </c>
      <c r="AG201" s="16">
        <v>4</v>
      </c>
      <c r="AH201" s="16">
        <v>4</v>
      </c>
      <c r="AI201" s="16">
        <v>4</v>
      </c>
      <c r="AJ201" s="16">
        <v>3</v>
      </c>
      <c r="AK201" s="16">
        <v>9</v>
      </c>
      <c r="AL201" s="16">
        <v>9</v>
      </c>
      <c r="AM201" s="16">
        <v>9</v>
      </c>
      <c r="AN201" s="16">
        <v>9</v>
      </c>
      <c r="AO201" s="16">
        <v>9</v>
      </c>
      <c r="AP201" s="16">
        <v>9</v>
      </c>
      <c r="AQ201" s="16">
        <v>9</v>
      </c>
      <c r="AR201" s="16">
        <v>9</v>
      </c>
      <c r="AS201" s="16">
        <v>9</v>
      </c>
      <c r="AT201" s="16">
        <v>9</v>
      </c>
      <c r="AU201" s="16">
        <v>4</v>
      </c>
      <c r="AV201" s="16">
        <v>9</v>
      </c>
      <c r="AW201" s="16">
        <v>9</v>
      </c>
      <c r="AX201" s="16">
        <v>4</v>
      </c>
      <c r="AY201" s="16">
        <v>4</v>
      </c>
      <c r="AZ201" s="16">
        <v>9</v>
      </c>
      <c r="BA201" s="16">
        <v>9</v>
      </c>
      <c r="BB201" s="16">
        <v>4</v>
      </c>
      <c r="BC201" s="16">
        <v>4</v>
      </c>
      <c r="BD201" s="15">
        <v>1</v>
      </c>
      <c r="BE201" s="15">
        <v>2</v>
      </c>
      <c r="BF201" s="15">
        <v>3</v>
      </c>
      <c r="BG201" s="15">
        <v>1</v>
      </c>
      <c r="BH201" s="15" t="s">
        <v>154</v>
      </c>
      <c r="BI201" s="15" t="s">
        <v>139</v>
      </c>
      <c r="BJ201" s="15">
        <v>4</v>
      </c>
      <c r="BK201" s="15">
        <v>2</v>
      </c>
      <c r="BL201" s="25" t="s">
        <v>282</v>
      </c>
      <c r="BM201" s="2">
        <v>1</v>
      </c>
    </row>
    <row r="202" spans="2:65" ht="15.75" customHeight="1">
      <c r="B202" s="11">
        <v>197</v>
      </c>
      <c r="C202" s="12">
        <v>45883</v>
      </c>
      <c r="D202" s="24" t="s">
        <v>135</v>
      </c>
      <c r="E202" s="24" t="s">
        <v>260</v>
      </c>
      <c r="F202" s="24" t="s">
        <v>261</v>
      </c>
      <c r="G202" s="15" t="s">
        <v>262</v>
      </c>
      <c r="H202" s="15">
        <v>1</v>
      </c>
      <c r="I202" s="15">
        <v>1</v>
      </c>
      <c r="J202" s="15">
        <v>1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1</v>
      </c>
      <c r="S202" s="15">
        <v>0</v>
      </c>
      <c r="T202" s="15">
        <v>0</v>
      </c>
      <c r="U202" s="15">
        <v>0</v>
      </c>
      <c r="V202" s="15">
        <v>1</v>
      </c>
      <c r="W202" s="15">
        <v>0</v>
      </c>
      <c r="X202" s="15">
        <v>0</v>
      </c>
      <c r="Y202" s="15">
        <v>0</v>
      </c>
      <c r="Z202" s="16">
        <v>4</v>
      </c>
      <c r="AA202" s="16">
        <v>4</v>
      </c>
      <c r="AB202" s="16">
        <v>4</v>
      </c>
      <c r="AC202" s="16">
        <v>4</v>
      </c>
      <c r="AD202" s="16">
        <v>4</v>
      </c>
      <c r="AE202" s="16">
        <v>3</v>
      </c>
      <c r="AF202" s="16">
        <v>4</v>
      </c>
      <c r="AG202" s="16">
        <v>4</v>
      </c>
      <c r="AH202" s="16">
        <v>4</v>
      </c>
      <c r="AI202" s="16">
        <v>4</v>
      </c>
      <c r="AJ202" s="16">
        <v>4</v>
      </c>
      <c r="AK202" s="16">
        <v>9</v>
      </c>
      <c r="AL202" s="16">
        <v>9</v>
      </c>
      <c r="AM202" s="16">
        <v>9</v>
      </c>
      <c r="AN202" s="16">
        <v>9</v>
      </c>
      <c r="AO202" s="16">
        <v>9</v>
      </c>
      <c r="AP202" s="16">
        <v>9</v>
      </c>
      <c r="AQ202" s="16">
        <v>9</v>
      </c>
      <c r="AR202" s="16">
        <v>9</v>
      </c>
      <c r="AS202" s="16">
        <v>9</v>
      </c>
      <c r="AT202" s="16">
        <v>9</v>
      </c>
      <c r="AU202" s="16">
        <v>4</v>
      </c>
      <c r="AV202" s="16">
        <v>9</v>
      </c>
      <c r="AW202" s="16">
        <v>9</v>
      </c>
      <c r="AX202" s="16">
        <v>4</v>
      </c>
      <c r="AY202" s="16">
        <v>4</v>
      </c>
      <c r="AZ202" s="16">
        <v>9</v>
      </c>
      <c r="BA202" s="16">
        <v>9</v>
      </c>
      <c r="BB202" s="16">
        <v>4</v>
      </c>
      <c r="BC202" s="16">
        <v>4</v>
      </c>
      <c r="BD202" s="15">
        <v>1</v>
      </c>
      <c r="BE202" s="15">
        <v>2</v>
      </c>
      <c r="BF202" s="15">
        <v>2</v>
      </c>
      <c r="BG202" s="15">
        <v>1</v>
      </c>
      <c r="BH202" s="15" t="s">
        <v>142</v>
      </c>
      <c r="BI202" s="15" t="s">
        <v>139</v>
      </c>
      <c r="BJ202" s="15">
        <v>5</v>
      </c>
      <c r="BK202" s="15">
        <v>2</v>
      </c>
      <c r="BL202" s="25" t="s">
        <v>283</v>
      </c>
      <c r="BM202" s="2">
        <v>0</v>
      </c>
    </row>
    <row r="203" spans="2:65" ht="15.75" customHeight="1">
      <c r="B203" s="11">
        <v>198</v>
      </c>
      <c r="C203" s="12">
        <v>45887</v>
      </c>
      <c r="D203" s="24" t="s">
        <v>135</v>
      </c>
      <c r="E203" s="24" t="s">
        <v>260</v>
      </c>
      <c r="F203" s="24" t="s">
        <v>261</v>
      </c>
      <c r="G203" s="15" t="s">
        <v>262</v>
      </c>
      <c r="H203" s="15">
        <v>1</v>
      </c>
      <c r="I203" s="15">
        <v>1</v>
      </c>
      <c r="J203" s="15">
        <v>1</v>
      </c>
      <c r="K203" s="15">
        <v>0</v>
      </c>
      <c r="L203" s="15">
        <v>0</v>
      </c>
      <c r="M203" s="15">
        <v>1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1</v>
      </c>
      <c r="V203" s="15">
        <v>1</v>
      </c>
      <c r="W203" s="15">
        <v>0</v>
      </c>
      <c r="X203" s="15">
        <v>0</v>
      </c>
      <c r="Y203" s="15">
        <v>0</v>
      </c>
      <c r="Z203" s="16">
        <v>4</v>
      </c>
      <c r="AA203" s="16">
        <v>4</v>
      </c>
      <c r="AB203" s="16">
        <v>4</v>
      </c>
      <c r="AC203" s="16">
        <v>4</v>
      </c>
      <c r="AD203" s="16">
        <v>4</v>
      </c>
      <c r="AE203" s="16">
        <v>4</v>
      </c>
      <c r="AF203" s="16">
        <v>4</v>
      </c>
      <c r="AG203" s="16">
        <v>4</v>
      </c>
      <c r="AH203" s="16">
        <v>4</v>
      </c>
      <c r="AI203" s="16">
        <v>4</v>
      </c>
      <c r="AJ203" s="16">
        <v>4</v>
      </c>
      <c r="AK203" s="16">
        <v>9</v>
      </c>
      <c r="AL203" s="16">
        <v>9</v>
      </c>
      <c r="AM203" s="16">
        <v>9</v>
      </c>
      <c r="AN203" s="16">
        <v>9</v>
      </c>
      <c r="AO203" s="16">
        <v>9</v>
      </c>
      <c r="AP203" s="16">
        <v>9</v>
      </c>
      <c r="AQ203" s="16">
        <v>9</v>
      </c>
      <c r="AR203" s="16">
        <v>9</v>
      </c>
      <c r="AS203" s="16">
        <v>9</v>
      </c>
      <c r="AT203" s="16">
        <v>9</v>
      </c>
      <c r="AU203" s="16">
        <v>4</v>
      </c>
      <c r="AV203" s="16">
        <v>9</v>
      </c>
      <c r="AW203" s="16">
        <v>9</v>
      </c>
      <c r="AX203" s="16">
        <v>4</v>
      </c>
      <c r="AY203" s="16">
        <v>4</v>
      </c>
      <c r="AZ203" s="16">
        <v>9</v>
      </c>
      <c r="BA203" s="16">
        <v>9</v>
      </c>
      <c r="BB203" s="16">
        <v>4</v>
      </c>
      <c r="BC203" s="16">
        <v>4</v>
      </c>
      <c r="BD203" s="15">
        <v>1</v>
      </c>
      <c r="BE203" s="15">
        <v>1</v>
      </c>
      <c r="BF203" s="15">
        <v>2</v>
      </c>
      <c r="BG203" s="15">
        <v>1</v>
      </c>
      <c r="BH203" s="15" t="s">
        <v>142</v>
      </c>
      <c r="BI203" s="15" t="s">
        <v>139</v>
      </c>
      <c r="BJ203" s="15">
        <v>5</v>
      </c>
      <c r="BK203" s="15">
        <v>2</v>
      </c>
      <c r="BL203" s="25" t="s">
        <v>284</v>
      </c>
      <c r="BM203" s="2">
        <v>1</v>
      </c>
    </row>
    <row r="204" spans="2:65" ht="15.75" customHeight="1">
      <c r="B204" s="11">
        <v>199</v>
      </c>
      <c r="C204" s="12">
        <v>45890</v>
      </c>
      <c r="D204" s="24" t="s">
        <v>135</v>
      </c>
      <c r="E204" s="24" t="s">
        <v>260</v>
      </c>
      <c r="F204" s="24" t="s">
        <v>261</v>
      </c>
      <c r="G204" s="15" t="s">
        <v>262</v>
      </c>
      <c r="H204" s="15">
        <v>1</v>
      </c>
      <c r="I204" s="15">
        <v>1</v>
      </c>
      <c r="J204" s="15">
        <v>1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1</v>
      </c>
      <c r="S204" s="15">
        <v>0</v>
      </c>
      <c r="T204" s="15">
        <v>0</v>
      </c>
      <c r="U204" s="15">
        <v>0</v>
      </c>
      <c r="V204" s="15">
        <v>1</v>
      </c>
      <c r="W204" s="15">
        <v>0</v>
      </c>
      <c r="X204" s="15">
        <v>0</v>
      </c>
      <c r="Y204" s="15">
        <v>0</v>
      </c>
      <c r="Z204" s="16">
        <v>4</v>
      </c>
      <c r="AA204" s="16">
        <v>4</v>
      </c>
      <c r="AB204" s="16">
        <v>4</v>
      </c>
      <c r="AC204" s="16">
        <v>4</v>
      </c>
      <c r="AD204" s="16">
        <v>4</v>
      </c>
      <c r="AE204" s="16">
        <v>4</v>
      </c>
      <c r="AF204" s="16">
        <v>4</v>
      </c>
      <c r="AG204" s="16">
        <v>4</v>
      </c>
      <c r="AH204" s="16">
        <v>4</v>
      </c>
      <c r="AI204" s="16">
        <v>3</v>
      </c>
      <c r="AJ204" s="16">
        <v>3</v>
      </c>
      <c r="AK204" s="16">
        <v>9</v>
      </c>
      <c r="AL204" s="16">
        <v>9</v>
      </c>
      <c r="AM204" s="16">
        <v>9</v>
      </c>
      <c r="AN204" s="16">
        <v>9</v>
      </c>
      <c r="AO204" s="16">
        <v>9</v>
      </c>
      <c r="AP204" s="16">
        <v>9</v>
      </c>
      <c r="AQ204" s="16">
        <v>9</v>
      </c>
      <c r="AR204" s="16">
        <v>9</v>
      </c>
      <c r="AS204" s="16">
        <v>9</v>
      </c>
      <c r="AT204" s="16">
        <v>9</v>
      </c>
      <c r="AU204" s="16">
        <v>4</v>
      </c>
      <c r="AV204" s="16">
        <v>9</v>
      </c>
      <c r="AW204" s="16">
        <v>9</v>
      </c>
      <c r="AX204" s="16">
        <v>4</v>
      </c>
      <c r="AY204" s="16">
        <v>4</v>
      </c>
      <c r="AZ204" s="16">
        <v>9</v>
      </c>
      <c r="BA204" s="16">
        <v>9</v>
      </c>
      <c r="BB204" s="16">
        <v>3</v>
      </c>
      <c r="BC204" s="16">
        <v>4</v>
      </c>
      <c r="BD204" s="15">
        <v>2</v>
      </c>
      <c r="BE204" s="15">
        <v>1</v>
      </c>
      <c r="BF204" s="15">
        <v>4</v>
      </c>
      <c r="BG204" s="15">
        <v>1</v>
      </c>
      <c r="BH204" s="15" t="s">
        <v>142</v>
      </c>
      <c r="BI204" s="15" t="s">
        <v>139</v>
      </c>
      <c r="BJ204" s="15">
        <v>2</v>
      </c>
      <c r="BK204" s="15">
        <v>6</v>
      </c>
      <c r="BL204" s="25" t="s">
        <v>285</v>
      </c>
      <c r="BM204" s="2">
        <v>0</v>
      </c>
    </row>
    <row r="205" spans="2:65" ht="15.75" customHeight="1">
      <c r="B205" s="11">
        <v>200</v>
      </c>
      <c r="C205" s="12">
        <v>45890</v>
      </c>
      <c r="D205" s="24" t="s">
        <v>135</v>
      </c>
      <c r="E205" s="24" t="s">
        <v>260</v>
      </c>
      <c r="F205" s="24" t="s">
        <v>261</v>
      </c>
      <c r="G205" s="15" t="s">
        <v>262</v>
      </c>
      <c r="H205" s="15">
        <v>1</v>
      </c>
      <c r="I205" s="15">
        <v>1</v>
      </c>
      <c r="J205" s="15">
        <v>1</v>
      </c>
      <c r="K205" s="15">
        <v>0</v>
      </c>
      <c r="L205" s="15">
        <v>0</v>
      </c>
      <c r="M205" s="15">
        <v>1</v>
      </c>
      <c r="N205" s="15">
        <v>1</v>
      </c>
      <c r="O205" s="15">
        <v>1</v>
      </c>
      <c r="P205" s="15">
        <v>1</v>
      </c>
      <c r="Q205" s="15">
        <v>0</v>
      </c>
      <c r="R205" s="15">
        <v>0</v>
      </c>
      <c r="S205" s="15">
        <v>0</v>
      </c>
      <c r="T205" s="15">
        <v>0</v>
      </c>
      <c r="U205" s="15">
        <v>1</v>
      </c>
      <c r="V205" s="15">
        <v>1</v>
      </c>
      <c r="W205" s="15">
        <v>0</v>
      </c>
      <c r="X205" s="15">
        <v>0</v>
      </c>
      <c r="Y205" s="15">
        <v>0</v>
      </c>
      <c r="Z205" s="16">
        <v>4</v>
      </c>
      <c r="AA205" s="16">
        <v>4</v>
      </c>
      <c r="AB205" s="16">
        <v>4</v>
      </c>
      <c r="AC205" s="16">
        <v>4</v>
      </c>
      <c r="AD205" s="16">
        <v>3</v>
      </c>
      <c r="AE205" s="16">
        <v>3</v>
      </c>
      <c r="AF205" s="16">
        <v>4</v>
      </c>
      <c r="AG205" s="16">
        <v>4</v>
      </c>
      <c r="AH205" s="16">
        <v>4</v>
      </c>
      <c r="AI205" s="16">
        <v>3</v>
      </c>
      <c r="AJ205" s="16">
        <v>3</v>
      </c>
      <c r="AK205" s="16">
        <v>9</v>
      </c>
      <c r="AL205" s="16">
        <v>9</v>
      </c>
      <c r="AM205" s="16">
        <v>9</v>
      </c>
      <c r="AN205" s="16">
        <v>9</v>
      </c>
      <c r="AO205" s="16">
        <v>9</v>
      </c>
      <c r="AP205" s="16">
        <v>9</v>
      </c>
      <c r="AQ205" s="16">
        <v>9</v>
      </c>
      <c r="AR205" s="16">
        <v>9</v>
      </c>
      <c r="AS205" s="16">
        <v>9</v>
      </c>
      <c r="AT205" s="16">
        <v>9</v>
      </c>
      <c r="AU205" s="16">
        <v>3</v>
      </c>
      <c r="AV205" s="16">
        <v>9</v>
      </c>
      <c r="AW205" s="16">
        <v>9</v>
      </c>
      <c r="AX205" s="16">
        <v>9</v>
      </c>
      <c r="AY205" s="16">
        <v>9</v>
      </c>
      <c r="AZ205" s="16">
        <v>9</v>
      </c>
      <c r="BA205" s="16">
        <v>9</v>
      </c>
      <c r="BB205" s="16">
        <v>4</v>
      </c>
      <c r="BC205" s="16">
        <v>3</v>
      </c>
      <c r="BD205" s="15">
        <v>2</v>
      </c>
      <c r="BE205" s="15">
        <v>1</v>
      </c>
      <c r="BF205" s="15">
        <v>2</v>
      </c>
      <c r="BG205" s="15">
        <v>1</v>
      </c>
      <c r="BH205" s="15" t="s">
        <v>142</v>
      </c>
      <c r="BI205" s="15" t="s">
        <v>139</v>
      </c>
      <c r="BJ205" s="15">
        <v>4</v>
      </c>
      <c r="BK205" s="15">
        <v>2</v>
      </c>
      <c r="BL205" s="25" t="s">
        <v>286</v>
      </c>
      <c r="BM205" s="2">
        <v>1</v>
      </c>
    </row>
    <row r="206" spans="2:65" ht="15.75" customHeight="1">
      <c r="B206" s="11">
        <v>201</v>
      </c>
      <c r="C206" s="12">
        <v>45892</v>
      </c>
      <c r="D206" s="24" t="s">
        <v>135</v>
      </c>
      <c r="E206" s="24" t="s">
        <v>260</v>
      </c>
      <c r="F206" s="24" t="s">
        <v>261</v>
      </c>
      <c r="G206" s="15" t="s">
        <v>262</v>
      </c>
      <c r="H206" s="15">
        <v>1</v>
      </c>
      <c r="I206" s="15">
        <v>1</v>
      </c>
      <c r="J206" s="15">
        <v>1</v>
      </c>
      <c r="K206" s="15">
        <v>0</v>
      </c>
      <c r="L206" s="15">
        <v>0</v>
      </c>
      <c r="M206" s="15">
        <v>0</v>
      </c>
      <c r="N206" s="15">
        <v>1</v>
      </c>
      <c r="O206" s="15">
        <v>1</v>
      </c>
      <c r="P206" s="15">
        <v>1</v>
      </c>
      <c r="Q206" s="15">
        <v>1</v>
      </c>
      <c r="R206" s="15">
        <v>0</v>
      </c>
      <c r="S206" s="15">
        <v>0</v>
      </c>
      <c r="T206" s="15">
        <v>0</v>
      </c>
      <c r="U206" s="15">
        <v>0</v>
      </c>
      <c r="V206" s="15">
        <v>1</v>
      </c>
      <c r="W206" s="15">
        <v>0</v>
      </c>
      <c r="X206" s="15">
        <v>0</v>
      </c>
      <c r="Y206" s="15">
        <v>0</v>
      </c>
      <c r="Z206" s="16">
        <v>4</v>
      </c>
      <c r="AA206" s="16">
        <v>4</v>
      </c>
      <c r="AB206" s="16">
        <v>4</v>
      </c>
      <c r="AC206" s="16">
        <v>4</v>
      </c>
      <c r="AD206" s="16">
        <v>3</v>
      </c>
      <c r="AE206" s="16">
        <v>3</v>
      </c>
      <c r="AF206" s="16">
        <v>4</v>
      </c>
      <c r="AG206" s="16">
        <v>4</v>
      </c>
      <c r="AH206" s="16">
        <v>4</v>
      </c>
      <c r="AI206" s="16">
        <v>4</v>
      </c>
      <c r="AJ206" s="16">
        <v>3</v>
      </c>
      <c r="AK206" s="16">
        <v>9</v>
      </c>
      <c r="AL206" s="16">
        <v>9</v>
      </c>
      <c r="AM206" s="16">
        <v>9</v>
      </c>
      <c r="AN206" s="16">
        <v>9</v>
      </c>
      <c r="AO206" s="16">
        <v>9</v>
      </c>
      <c r="AP206" s="16">
        <v>9</v>
      </c>
      <c r="AQ206" s="16">
        <v>9</v>
      </c>
      <c r="AR206" s="16">
        <v>9</v>
      </c>
      <c r="AS206" s="16">
        <v>9</v>
      </c>
      <c r="AT206" s="16">
        <v>9</v>
      </c>
      <c r="AU206" s="16">
        <v>4</v>
      </c>
      <c r="AV206" s="16">
        <v>9</v>
      </c>
      <c r="AW206" s="16">
        <v>9</v>
      </c>
      <c r="AX206" s="16">
        <v>3</v>
      </c>
      <c r="AY206" s="16">
        <v>4</v>
      </c>
      <c r="AZ206" s="16">
        <v>9</v>
      </c>
      <c r="BA206" s="16">
        <v>9</v>
      </c>
      <c r="BB206" s="16">
        <v>4</v>
      </c>
      <c r="BC206" s="16">
        <v>4</v>
      </c>
      <c r="BD206" s="15">
        <v>2</v>
      </c>
      <c r="BE206" s="15">
        <v>1</v>
      </c>
      <c r="BF206" s="15">
        <v>2</v>
      </c>
      <c r="BG206" s="15">
        <v>1</v>
      </c>
      <c r="BH206" s="15" t="s">
        <v>174</v>
      </c>
      <c r="BI206" s="15" t="s">
        <v>139</v>
      </c>
      <c r="BJ206" s="15">
        <v>4</v>
      </c>
      <c r="BK206" s="15">
        <v>2</v>
      </c>
      <c r="BL206" s="25" t="s">
        <v>287</v>
      </c>
      <c r="BM206" s="2">
        <v>1</v>
      </c>
    </row>
    <row r="207" spans="2:65" ht="15.75" customHeight="1">
      <c r="B207" s="11">
        <v>202</v>
      </c>
      <c r="C207" s="12">
        <v>45893</v>
      </c>
      <c r="D207" s="24" t="s">
        <v>135</v>
      </c>
      <c r="E207" s="24" t="s">
        <v>260</v>
      </c>
      <c r="F207" s="24" t="s">
        <v>261</v>
      </c>
      <c r="G207" s="15" t="s">
        <v>262</v>
      </c>
      <c r="H207" s="15">
        <v>1</v>
      </c>
      <c r="I207" s="15">
        <v>1</v>
      </c>
      <c r="J207" s="15">
        <v>1</v>
      </c>
      <c r="K207" s="15">
        <v>1</v>
      </c>
      <c r="L207" s="15">
        <v>0</v>
      </c>
      <c r="M207" s="15">
        <v>0</v>
      </c>
      <c r="N207" s="15">
        <v>1</v>
      </c>
      <c r="O207" s="15">
        <v>0</v>
      </c>
      <c r="P207" s="15">
        <v>1</v>
      </c>
      <c r="Q207" s="15">
        <v>0</v>
      </c>
      <c r="R207" s="15">
        <v>0</v>
      </c>
      <c r="S207" s="15">
        <v>1</v>
      </c>
      <c r="T207" s="15">
        <v>0</v>
      </c>
      <c r="U207" s="15">
        <v>0</v>
      </c>
      <c r="V207" s="15">
        <v>1</v>
      </c>
      <c r="W207" s="15">
        <v>0</v>
      </c>
      <c r="X207" s="15">
        <v>0</v>
      </c>
      <c r="Y207" s="15">
        <v>0</v>
      </c>
      <c r="Z207" s="16">
        <v>4</v>
      </c>
      <c r="AA207" s="16">
        <v>4</v>
      </c>
      <c r="AB207" s="16">
        <v>4</v>
      </c>
      <c r="AC207" s="16">
        <v>4</v>
      </c>
      <c r="AD207" s="16">
        <v>3</v>
      </c>
      <c r="AE207" s="16">
        <v>4</v>
      </c>
      <c r="AF207" s="16">
        <v>4</v>
      </c>
      <c r="AG207" s="16">
        <v>4</v>
      </c>
      <c r="AH207" s="16">
        <v>4</v>
      </c>
      <c r="AI207" s="16">
        <v>4</v>
      </c>
      <c r="AJ207" s="16">
        <v>3</v>
      </c>
      <c r="AK207" s="16">
        <v>9</v>
      </c>
      <c r="AL207" s="16">
        <v>9</v>
      </c>
      <c r="AM207" s="16">
        <v>9</v>
      </c>
      <c r="AN207" s="16">
        <v>9</v>
      </c>
      <c r="AO207" s="16">
        <v>9</v>
      </c>
      <c r="AP207" s="16">
        <v>9</v>
      </c>
      <c r="AQ207" s="16">
        <v>9</v>
      </c>
      <c r="AR207" s="16">
        <v>9</v>
      </c>
      <c r="AS207" s="16">
        <v>9</v>
      </c>
      <c r="AT207" s="16">
        <v>9</v>
      </c>
      <c r="AU207" s="16">
        <v>4</v>
      </c>
      <c r="AV207" s="16">
        <v>9</v>
      </c>
      <c r="AW207" s="16">
        <v>9</v>
      </c>
      <c r="AX207" s="16">
        <v>3</v>
      </c>
      <c r="AY207" s="16">
        <v>3</v>
      </c>
      <c r="AZ207" s="16">
        <v>9</v>
      </c>
      <c r="BA207" s="16">
        <v>9</v>
      </c>
      <c r="BB207" s="16">
        <v>4</v>
      </c>
      <c r="BC207" s="16">
        <v>4</v>
      </c>
      <c r="BD207" s="15">
        <v>1</v>
      </c>
      <c r="BE207" s="15">
        <v>1</v>
      </c>
      <c r="BF207" s="15">
        <v>3</v>
      </c>
      <c r="BG207" s="15">
        <v>1</v>
      </c>
      <c r="BH207" s="15" t="s">
        <v>215</v>
      </c>
      <c r="BI207" s="15" t="s">
        <v>139</v>
      </c>
      <c r="BJ207" s="15">
        <v>4</v>
      </c>
      <c r="BK207" s="15">
        <v>2</v>
      </c>
      <c r="BL207" s="25" t="s">
        <v>288</v>
      </c>
      <c r="BM207" s="2">
        <v>1</v>
      </c>
    </row>
    <row r="208" spans="2:65" ht="15.75" customHeight="1">
      <c r="B208" s="11">
        <v>203</v>
      </c>
      <c r="C208" s="12">
        <v>45898</v>
      </c>
      <c r="D208" s="24" t="s">
        <v>135</v>
      </c>
      <c r="E208" s="24" t="s">
        <v>260</v>
      </c>
      <c r="F208" s="24" t="s">
        <v>261</v>
      </c>
      <c r="G208" s="15" t="s">
        <v>262</v>
      </c>
      <c r="H208" s="15">
        <v>1</v>
      </c>
      <c r="I208" s="15">
        <v>1</v>
      </c>
      <c r="J208" s="15">
        <v>1</v>
      </c>
      <c r="K208" s="15">
        <v>0</v>
      </c>
      <c r="L208" s="15">
        <v>0</v>
      </c>
      <c r="M208" s="15">
        <v>0</v>
      </c>
      <c r="N208" s="15">
        <v>1</v>
      </c>
      <c r="O208" s="15">
        <v>1</v>
      </c>
      <c r="P208" s="15">
        <v>1</v>
      </c>
      <c r="Q208" s="15">
        <v>0</v>
      </c>
      <c r="R208" s="15">
        <v>1</v>
      </c>
      <c r="S208" s="15">
        <v>0</v>
      </c>
      <c r="T208" s="15">
        <v>1</v>
      </c>
      <c r="U208" s="15">
        <v>0</v>
      </c>
      <c r="V208" s="15">
        <v>1</v>
      </c>
      <c r="W208" s="15">
        <v>0</v>
      </c>
      <c r="X208" s="15">
        <v>0</v>
      </c>
      <c r="Y208" s="15">
        <v>0</v>
      </c>
      <c r="Z208" s="16">
        <v>4</v>
      </c>
      <c r="AA208" s="16">
        <v>4</v>
      </c>
      <c r="AB208" s="16">
        <v>4</v>
      </c>
      <c r="AC208" s="16">
        <v>4</v>
      </c>
      <c r="AD208" s="16">
        <v>4</v>
      </c>
      <c r="AE208" s="16">
        <v>3</v>
      </c>
      <c r="AF208" s="16">
        <v>4</v>
      </c>
      <c r="AG208" s="16">
        <v>4</v>
      </c>
      <c r="AH208" s="16">
        <v>4</v>
      </c>
      <c r="AI208" s="16">
        <v>3</v>
      </c>
      <c r="AJ208" s="16">
        <v>3</v>
      </c>
      <c r="AK208" s="16">
        <v>9</v>
      </c>
      <c r="AL208" s="16">
        <v>9</v>
      </c>
      <c r="AM208" s="16">
        <v>9</v>
      </c>
      <c r="AN208" s="16">
        <v>9</v>
      </c>
      <c r="AO208" s="16">
        <v>9</v>
      </c>
      <c r="AP208" s="16">
        <v>9</v>
      </c>
      <c r="AQ208" s="16">
        <v>9</v>
      </c>
      <c r="AR208" s="16">
        <v>9</v>
      </c>
      <c r="AS208" s="16">
        <v>9</v>
      </c>
      <c r="AT208" s="16">
        <v>9</v>
      </c>
      <c r="AU208" s="16">
        <v>3</v>
      </c>
      <c r="AV208" s="16">
        <v>9</v>
      </c>
      <c r="AW208" s="16">
        <v>9</v>
      </c>
      <c r="AX208" s="16">
        <v>3</v>
      </c>
      <c r="AY208" s="16">
        <v>3</v>
      </c>
      <c r="AZ208" s="16">
        <v>9</v>
      </c>
      <c r="BA208" s="16">
        <v>9</v>
      </c>
      <c r="BB208" s="16">
        <v>4</v>
      </c>
      <c r="BC208" s="16">
        <v>4</v>
      </c>
      <c r="BD208" s="15">
        <v>1</v>
      </c>
      <c r="BE208" s="15">
        <v>2</v>
      </c>
      <c r="BF208" s="15">
        <v>4</v>
      </c>
      <c r="BG208" s="15">
        <v>1</v>
      </c>
      <c r="BH208" s="15" t="s">
        <v>154</v>
      </c>
      <c r="BI208" s="15" t="s">
        <v>139</v>
      </c>
      <c r="BJ208" s="15">
        <v>3</v>
      </c>
      <c r="BK208" s="15">
        <v>2</v>
      </c>
      <c r="BL208" s="25" t="s">
        <v>289</v>
      </c>
      <c r="BM208" s="2">
        <v>1</v>
      </c>
    </row>
    <row r="209" spans="2:65" ht="15.75" customHeight="1">
      <c r="B209" s="11">
        <v>204</v>
      </c>
      <c r="C209" s="12">
        <v>45900</v>
      </c>
      <c r="D209" s="24" t="s">
        <v>135</v>
      </c>
      <c r="E209" s="24" t="s">
        <v>260</v>
      </c>
      <c r="F209" s="24" t="s">
        <v>261</v>
      </c>
      <c r="G209" s="15" t="s">
        <v>262</v>
      </c>
      <c r="H209" s="15">
        <v>1</v>
      </c>
      <c r="I209" s="15">
        <v>1</v>
      </c>
      <c r="J209" s="15">
        <v>1</v>
      </c>
      <c r="K209" s="15">
        <v>0</v>
      </c>
      <c r="L209" s="15">
        <v>0</v>
      </c>
      <c r="M209" s="15">
        <v>1</v>
      </c>
      <c r="N209" s="15">
        <v>0</v>
      </c>
      <c r="O209" s="15">
        <v>0</v>
      </c>
      <c r="P209" s="15">
        <v>0</v>
      </c>
      <c r="Q209" s="15">
        <v>0</v>
      </c>
      <c r="R209" s="15">
        <v>1</v>
      </c>
      <c r="S209" s="15">
        <v>0</v>
      </c>
      <c r="T209" s="15">
        <v>0</v>
      </c>
      <c r="U209" s="15">
        <v>0</v>
      </c>
      <c r="V209" s="15">
        <v>1</v>
      </c>
      <c r="W209" s="15">
        <v>0</v>
      </c>
      <c r="X209" s="15">
        <v>0</v>
      </c>
      <c r="Y209" s="15">
        <v>0</v>
      </c>
      <c r="Z209" s="16">
        <v>4</v>
      </c>
      <c r="AA209" s="16">
        <v>4</v>
      </c>
      <c r="AB209" s="16">
        <v>4</v>
      </c>
      <c r="AC209" s="16">
        <v>4</v>
      </c>
      <c r="AD209" s="16">
        <v>4</v>
      </c>
      <c r="AE209" s="16">
        <v>3</v>
      </c>
      <c r="AF209" s="16">
        <v>4</v>
      </c>
      <c r="AG209" s="16">
        <v>2</v>
      </c>
      <c r="AH209" s="16">
        <v>4</v>
      </c>
      <c r="AI209" s="16">
        <v>4</v>
      </c>
      <c r="AJ209" s="16">
        <v>4</v>
      </c>
      <c r="AK209" s="16">
        <v>9</v>
      </c>
      <c r="AL209" s="16">
        <v>9</v>
      </c>
      <c r="AM209" s="16">
        <v>9</v>
      </c>
      <c r="AN209" s="16">
        <v>9</v>
      </c>
      <c r="AO209" s="16">
        <v>9</v>
      </c>
      <c r="AP209" s="16">
        <v>9</v>
      </c>
      <c r="AQ209" s="16">
        <v>9</v>
      </c>
      <c r="AR209" s="16">
        <v>9</v>
      </c>
      <c r="AS209" s="16">
        <v>9</v>
      </c>
      <c r="AT209" s="16">
        <v>9</v>
      </c>
      <c r="AU209" s="16">
        <v>4</v>
      </c>
      <c r="AV209" s="16">
        <v>9</v>
      </c>
      <c r="AW209" s="16">
        <v>9</v>
      </c>
      <c r="AX209" s="16">
        <v>4</v>
      </c>
      <c r="AY209" s="16">
        <v>4</v>
      </c>
      <c r="AZ209" s="16">
        <v>9</v>
      </c>
      <c r="BA209" s="16">
        <v>9</v>
      </c>
      <c r="BB209" s="16">
        <v>4</v>
      </c>
      <c r="BC209" s="16">
        <v>4</v>
      </c>
      <c r="BD209" s="15">
        <v>1</v>
      </c>
      <c r="BE209" s="15">
        <v>1</v>
      </c>
      <c r="BF209" s="15">
        <v>2</v>
      </c>
      <c r="BG209" s="15">
        <v>1</v>
      </c>
      <c r="BH209" s="15" t="s">
        <v>290</v>
      </c>
      <c r="BI209" s="15" t="s">
        <v>139</v>
      </c>
      <c r="BJ209" s="15">
        <v>5</v>
      </c>
      <c r="BK209" s="15">
        <v>3</v>
      </c>
      <c r="BL209" s="25" t="s">
        <v>291</v>
      </c>
      <c r="BM209" s="2">
        <v>1</v>
      </c>
    </row>
    <row r="210" spans="2:65" ht="15.75" customHeight="1">
      <c r="B210" s="11">
        <v>205</v>
      </c>
      <c r="C210" s="12">
        <v>45906</v>
      </c>
      <c r="D210" s="24" t="s">
        <v>135</v>
      </c>
      <c r="E210" s="24" t="s">
        <v>260</v>
      </c>
      <c r="F210" s="24" t="s">
        <v>261</v>
      </c>
      <c r="G210" s="15" t="s">
        <v>262</v>
      </c>
      <c r="H210" s="15">
        <v>1</v>
      </c>
      <c r="I210" s="15">
        <v>1</v>
      </c>
      <c r="J210" s="15">
        <v>1</v>
      </c>
      <c r="K210" s="15">
        <v>0</v>
      </c>
      <c r="L210" s="15">
        <v>0</v>
      </c>
      <c r="M210" s="15">
        <v>1</v>
      </c>
      <c r="N210" s="15">
        <v>0</v>
      </c>
      <c r="O210" s="15">
        <v>1</v>
      </c>
      <c r="P210" s="15">
        <v>0</v>
      </c>
      <c r="Q210" s="15">
        <v>0</v>
      </c>
      <c r="R210" s="15">
        <v>1</v>
      </c>
      <c r="S210" s="15">
        <v>0</v>
      </c>
      <c r="T210" s="15">
        <v>1</v>
      </c>
      <c r="U210" s="15">
        <v>0</v>
      </c>
      <c r="V210" s="15">
        <v>1</v>
      </c>
      <c r="W210" s="15">
        <v>0</v>
      </c>
      <c r="X210" s="15">
        <v>0</v>
      </c>
      <c r="Y210" s="15">
        <v>0</v>
      </c>
      <c r="Z210" s="16">
        <v>3</v>
      </c>
      <c r="AA210" s="16">
        <v>3</v>
      </c>
      <c r="AB210" s="16">
        <v>3</v>
      </c>
      <c r="AC210" s="16">
        <v>3</v>
      </c>
      <c r="AD210" s="16">
        <v>3</v>
      </c>
      <c r="AE210" s="16">
        <v>4</v>
      </c>
      <c r="AF210" s="16">
        <v>4</v>
      </c>
      <c r="AG210" s="16">
        <v>4</v>
      </c>
      <c r="AH210" s="16">
        <v>4</v>
      </c>
      <c r="AI210" s="16">
        <v>4</v>
      </c>
      <c r="AJ210" s="16">
        <v>3</v>
      </c>
      <c r="AK210" s="16">
        <v>9</v>
      </c>
      <c r="AL210" s="16">
        <v>9</v>
      </c>
      <c r="AM210" s="16">
        <v>9</v>
      </c>
      <c r="AN210" s="16">
        <v>9</v>
      </c>
      <c r="AO210" s="16">
        <v>9</v>
      </c>
      <c r="AP210" s="16">
        <v>9</v>
      </c>
      <c r="AQ210" s="16">
        <v>9</v>
      </c>
      <c r="AR210" s="16">
        <v>9</v>
      </c>
      <c r="AS210" s="16">
        <v>9</v>
      </c>
      <c r="AT210" s="16">
        <v>9</v>
      </c>
      <c r="AU210" s="16">
        <v>4</v>
      </c>
      <c r="AV210" s="16">
        <v>9</v>
      </c>
      <c r="AW210" s="16">
        <v>9</v>
      </c>
      <c r="AX210" s="16">
        <v>4</v>
      </c>
      <c r="AY210" s="16">
        <v>3</v>
      </c>
      <c r="AZ210" s="16">
        <v>9</v>
      </c>
      <c r="BA210" s="16">
        <v>9</v>
      </c>
      <c r="BB210" s="16">
        <v>4</v>
      </c>
      <c r="BC210" s="16">
        <v>4</v>
      </c>
      <c r="BD210" s="15">
        <v>1</v>
      </c>
      <c r="BE210" s="15">
        <v>1</v>
      </c>
      <c r="BF210" s="15">
        <v>3</v>
      </c>
      <c r="BG210" s="15">
        <v>1</v>
      </c>
      <c r="BH210" s="15" t="s">
        <v>142</v>
      </c>
      <c r="BI210" s="15" t="s">
        <v>139</v>
      </c>
      <c r="BJ210" s="15">
        <v>5</v>
      </c>
      <c r="BK210" s="15">
        <v>4</v>
      </c>
      <c r="BL210" s="25" t="s">
        <v>292</v>
      </c>
      <c r="BM210" s="2">
        <v>0</v>
      </c>
    </row>
    <row r="211" spans="2:65" ht="15.75" customHeight="1">
      <c r="B211" s="11">
        <v>206</v>
      </c>
      <c r="C211" s="12">
        <v>45907</v>
      </c>
      <c r="D211" s="24" t="s">
        <v>135</v>
      </c>
      <c r="E211" s="24" t="s">
        <v>260</v>
      </c>
      <c r="F211" s="24" t="s">
        <v>261</v>
      </c>
      <c r="G211" s="15" t="s">
        <v>262</v>
      </c>
      <c r="H211" s="15">
        <v>1</v>
      </c>
      <c r="I211" s="15">
        <v>1</v>
      </c>
      <c r="J211" s="15">
        <v>1</v>
      </c>
      <c r="K211" s="15">
        <v>0</v>
      </c>
      <c r="L211" s="15">
        <v>0</v>
      </c>
      <c r="M211" s="15">
        <v>0</v>
      </c>
      <c r="N211" s="15">
        <v>1</v>
      </c>
      <c r="O211" s="15">
        <v>0</v>
      </c>
      <c r="P211" s="15">
        <v>1</v>
      </c>
      <c r="Q211" s="15">
        <v>0</v>
      </c>
      <c r="R211" s="15">
        <v>1</v>
      </c>
      <c r="S211" s="15">
        <v>0</v>
      </c>
      <c r="T211" s="15">
        <v>0</v>
      </c>
      <c r="U211" s="15">
        <v>0</v>
      </c>
      <c r="V211" s="15">
        <v>1</v>
      </c>
      <c r="W211" s="15">
        <v>0</v>
      </c>
      <c r="X211" s="15">
        <v>0</v>
      </c>
      <c r="Y211" s="15">
        <v>0</v>
      </c>
      <c r="Z211" s="16">
        <v>4</v>
      </c>
      <c r="AA211" s="16">
        <v>4</v>
      </c>
      <c r="AB211" s="16">
        <v>4</v>
      </c>
      <c r="AC211" s="16">
        <v>4</v>
      </c>
      <c r="AD211" s="16">
        <v>3</v>
      </c>
      <c r="AE211" s="16">
        <v>3</v>
      </c>
      <c r="AF211" s="16">
        <v>4</v>
      </c>
      <c r="AG211" s="16">
        <v>3</v>
      </c>
      <c r="AH211" s="16">
        <v>4</v>
      </c>
      <c r="AI211" s="16">
        <v>4</v>
      </c>
      <c r="AJ211" s="16">
        <v>3</v>
      </c>
      <c r="AK211" s="16">
        <v>9</v>
      </c>
      <c r="AL211" s="16">
        <v>9</v>
      </c>
      <c r="AM211" s="16">
        <v>9</v>
      </c>
      <c r="AN211" s="16">
        <v>9</v>
      </c>
      <c r="AO211" s="16">
        <v>9</v>
      </c>
      <c r="AP211" s="16">
        <v>9</v>
      </c>
      <c r="AQ211" s="16">
        <v>9</v>
      </c>
      <c r="AR211" s="16">
        <v>9</v>
      </c>
      <c r="AS211" s="16">
        <v>9</v>
      </c>
      <c r="AT211" s="16">
        <v>9</v>
      </c>
      <c r="AU211" s="16">
        <v>4</v>
      </c>
      <c r="AV211" s="16">
        <v>9</v>
      </c>
      <c r="AW211" s="16">
        <v>9</v>
      </c>
      <c r="AX211" s="16">
        <v>4</v>
      </c>
      <c r="AY211" s="16">
        <v>4</v>
      </c>
      <c r="AZ211" s="16">
        <v>9</v>
      </c>
      <c r="BA211" s="16">
        <v>9</v>
      </c>
      <c r="BB211" s="16">
        <v>4</v>
      </c>
      <c r="BC211" s="16">
        <v>4</v>
      </c>
      <c r="BD211" s="15">
        <v>2</v>
      </c>
      <c r="BE211" s="15">
        <v>1</v>
      </c>
      <c r="BF211" s="15">
        <v>2</v>
      </c>
      <c r="BG211" s="15">
        <v>1</v>
      </c>
      <c r="BH211" s="15" t="s">
        <v>215</v>
      </c>
      <c r="BI211" s="15" t="s">
        <v>139</v>
      </c>
      <c r="BJ211" s="15">
        <v>4</v>
      </c>
      <c r="BK211" s="15">
        <v>2</v>
      </c>
      <c r="BL211" s="25" t="s">
        <v>293</v>
      </c>
      <c r="BM211" s="2">
        <v>1</v>
      </c>
    </row>
    <row r="212" spans="2:65" ht="15.75" customHeight="1">
      <c r="B212" s="11">
        <v>207</v>
      </c>
      <c r="C212" s="12">
        <v>45907</v>
      </c>
      <c r="D212" s="24" t="s">
        <v>135</v>
      </c>
      <c r="E212" s="24" t="s">
        <v>260</v>
      </c>
      <c r="F212" s="24" t="s">
        <v>261</v>
      </c>
      <c r="G212" s="15" t="s">
        <v>262</v>
      </c>
      <c r="H212" s="15">
        <v>1</v>
      </c>
      <c r="I212" s="15">
        <v>1</v>
      </c>
      <c r="J212" s="15">
        <v>0</v>
      </c>
      <c r="K212" s="15">
        <v>0</v>
      </c>
      <c r="L212" s="15">
        <v>1</v>
      </c>
      <c r="M212" s="15">
        <v>0</v>
      </c>
      <c r="N212" s="15">
        <v>0</v>
      </c>
      <c r="O212" s="15">
        <v>0</v>
      </c>
      <c r="P212" s="15">
        <v>1</v>
      </c>
      <c r="Q212" s="15">
        <v>1</v>
      </c>
      <c r="R212" s="15">
        <v>0</v>
      </c>
      <c r="S212" s="15">
        <v>0</v>
      </c>
      <c r="T212" s="15">
        <v>0</v>
      </c>
      <c r="U212" s="15">
        <v>0</v>
      </c>
      <c r="V212" s="15">
        <v>1</v>
      </c>
      <c r="W212" s="15">
        <v>0</v>
      </c>
      <c r="X212" s="15">
        <v>0</v>
      </c>
      <c r="Y212" s="15">
        <v>0</v>
      </c>
      <c r="Z212" s="16">
        <v>4</v>
      </c>
      <c r="AA212" s="16">
        <v>4</v>
      </c>
      <c r="AB212" s="16">
        <v>4</v>
      </c>
      <c r="AC212" s="16">
        <v>4</v>
      </c>
      <c r="AD212" s="16">
        <v>4</v>
      </c>
      <c r="AE212" s="16">
        <v>2</v>
      </c>
      <c r="AF212" s="16">
        <v>4</v>
      </c>
      <c r="AG212" s="16">
        <v>3</v>
      </c>
      <c r="AH212" s="16">
        <v>3</v>
      </c>
      <c r="AI212" s="16">
        <v>3</v>
      </c>
      <c r="AJ212" s="16">
        <v>3</v>
      </c>
      <c r="AK212" s="16">
        <v>9</v>
      </c>
      <c r="AL212" s="16">
        <v>9</v>
      </c>
      <c r="AM212" s="16">
        <v>9</v>
      </c>
      <c r="AN212" s="16">
        <v>9</v>
      </c>
      <c r="AO212" s="16">
        <v>9</v>
      </c>
      <c r="AP212" s="16">
        <v>9</v>
      </c>
      <c r="AQ212" s="16">
        <v>9</v>
      </c>
      <c r="AR212" s="16">
        <v>9</v>
      </c>
      <c r="AS212" s="16">
        <v>9</v>
      </c>
      <c r="AT212" s="16">
        <v>9</v>
      </c>
      <c r="AU212" s="16">
        <v>4</v>
      </c>
      <c r="AV212" s="16">
        <v>9</v>
      </c>
      <c r="AW212" s="16">
        <v>9</v>
      </c>
      <c r="AX212" s="16">
        <v>4</v>
      </c>
      <c r="AY212" s="16">
        <v>3</v>
      </c>
      <c r="AZ212" s="16">
        <v>9</v>
      </c>
      <c r="BA212" s="16">
        <v>9</v>
      </c>
      <c r="BB212" s="16">
        <v>4</v>
      </c>
      <c r="BC212" s="16">
        <v>4</v>
      </c>
      <c r="BD212" s="15">
        <v>1</v>
      </c>
      <c r="BE212" s="15">
        <v>2</v>
      </c>
      <c r="BF212" s="15">
        <v>3</v>
      </c>
      <c r="BG212" s="15">
        <v>1</v>
      </c>
      <c r="BH212" s="15" t="s">
        <v>215</v>
      </c>
      <c r="BI212" s="15" t="s">
        <v>139</v>
      </c>
      <c r="BJ212" s="15">
        <v>3</v>
      </c>
      <c r="BK212" s="15">
        <v>2</v>
      </c>
      <c r="BL212" s="26"/>
      <c r="BM212" s="2">
        <v>9</v>
      </c>
    </row>
    <row r="213" spans="2:65" ht="15.75" customHeight="1">
      <c r="B213" s="11">
        <v>208</v>
      </c>
      <c r="C213" s="12">
        <v>45907</v>
      </c>
      <c r="D213" s="24" t="s">
        <v>135</v>
      </c>
      <c r="E213" s="24" t="s">
        <v>260</v>
      </c>
      <c r="F213" s="24" t="s">
        <v>261</v>
      </c>
      <c r="G213" s="15" t="s">
        <v>262</v>
      </c>
      <c r="H213" s="15">
        <v>1</v>
      </c>
      <c r="I213" s="15">
        <v>1</v>
      </c>
      <c r="J213" s="15">
        <v>1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1</v>
      </c>
      <c r="Q213" s="15">
        <v>0</v>
      </c>
      <c r="R213" s="15">
        <v>0</v>
      </c>
      <c r="S213" s="15">
        <v>1</v>
      </c>
      <c r="T213" s="15">
        <v>0</v>
      </c>
      <c r="U213" s="15">
        <v>0</v>
      </c>
      <c r="V213" s="15">
        <v>1</v>
      </c>
      <c r="W213" s="15">
        <v>0</v>
      </c>
      <c r="X213" s="15">
        <v>0</v>
      </c>
      <c r="Y213" s="15">
        <v>0</v>
      </c>
      <c r="Z213" s="16">
        <v>4</v>
      </c>
      <c r="AA213" s="16">
        <v>4</v>
      </c>
      <c r="AB213" s="16">
        <v>3</v>
      </c>
      <c r="AC213" s="16">
        <v>4</v>
      </c>
      <c r="AD213" s="16">
        <v>4</v>
      </c>
      <c r="AE213" s="16">
        <v>2</v>
      </c>
      <c r="AF213" s="16">
        <v>4</v>
      </c>
      <c r="AG213" s="16">
        <v>3</v>
      </c>
      <c r="AH213" s="16">
        <v>4</v>
      </c>
      <c r="AI213" s="16">
        <v>4</v>
      </c>
      <c r="AJ213" s="16">
        <v>3</v>
      </c>
      <c r="AK213" s="16">
        <v>9</v>
      </c>
      <c r="AL213" s="16">
        <v>9</v>
      </c>
      <c r="AM213" s="16">
        <v>9</v>
      </c>
      <c r="AN213" s="16">
        <v>9</v>
      </c>
      <c r="AO213" s="16">
        <v>9</v>
      </c>
      <c r="AP213" s="16">
        <v>9</v>
      </c>
      <c r="AQ213" s="16">
        <v>9</v>
      </c>
      <c r="AR213" s="16">
        <v>9</v>
      </c>
      <c r="AS213" s="16">
        <v>9</v>
      </c>
      <c r="AT213" s="16">
        <v>9</v>
      </c>
      <c r="AU213" s="16">
        <v>4</v>
      </c>
      <c r="AV213" s="16">
        <v>9</v>
      </c>
      <c r="AW213" s="16">
        <v>9</v>
      </c>
      <c r="AX213" s="16">
        <v>4</v>
      </c>
      <c r="AY213" s="16">
        <v>3</v>
      </c>
      <c r="AZ213" s="16">
        <v>9</v>
      </c>
      <c r="BA213" s="16">
        <v>9</v>
      </c>
      <c r="BB213" s="16">
        <v>3</v>
      </c>
      <c r="BC213" s="16">
        <v>4</v>
      </c>
      <c r="BD213" s="15">
        <v>2</v>
      </c>
      <c r="BE213" s="15">
        <v>2</v>
      </c>
      <c r="BF213" s="15">
        <v>1</v>
      </c>
      <c r="BG213" s="15">
        <v>1</v>
      </c>
      <c r="BH213" s="15" t="s">
        <v>215</v>
      </c>
      <c r="BI213" s="15" t="s">
        <v>139</v>
      </c>
      <c r="BJ213" s="15">
        <v>2</v>
      </c>
      <c r="BK213" s="15">
        <v>1</v>
      </c>
      <c r="BL213" s="25" t="s">
        <v>294</v>
      </c>
      <c r="BM213" s="2">
        <v>1</v>
      </c>
    </row>
    <row r="214" spans="2:65" ht="15.75" customHeight="1">
      <c r="B214" s="11">
        <v>209</v>
      </c>
      <c r="C214" s="12">
        <v>45907</v>
      </c>
      <c r="D214" s="24" t="s">
        <v>135</v>
      </c>
      <c r="E214" s="24" t="s">
        <v>260</v>
      </c>
      <c r="F214" s="24" t="s">
        <v>261</v>
      </c>
      <c r="G214" s="15" t="s">
        <v>262</v>
      </c>
      <c r="H214" s="15">
        <v>1</v>
      </c>
      <c r="I214" s="15">
        <v>1</v>
      </c>
      <c r="J214" s="15">
        <v>1</v>
      </c>
      <c r="K214" s="15">
        <v>0</v>
      </c>
      <c r="L214" s="15">
        <v>0</v>
      </c>
      <c r="M214" s="15">
        <v>0</v>
      </c>
      <c r="N214" s="15">
        <v>0</v>
      </c>
      <c r="O214" s="15">
        <v>1</v>
      </c>
      <c r="P214" s="15">
        <v>0</v>
      </c>
      <c r="Q214" s="15">
        <v>0</v>
      </c>
      <c r="R214" s="15">
        <v>0</v>
      </c>
      <c r="S214" s="15">
        <v>1</v>
      </c>
      <c r="T214" s="15">
        <v>0</v>
      </c>
      <c r="U214" s="15">
        <v>0</v>
      </c>
      <c r="V214" s="15">
        <v>1</v>
      </c>
      <c r="W214" s="15">
        <v>0</v>
      </c>
      <c r="X214" s="15">
        <v>0</v>
      </c>
      <c r="Y214" s="15">
        <v>0</v>
      </c>
      <c r="Z214" s="16">
        <v>4</v>
      </c>
      <c r="AA214" s="16">
        <v>4</v>
      </c>
      <c r="AB214" s="16">
        <v>4</v>
      </c>
      <c r="AC214" s="16">
        <v>4</v>
      </c>
      <c r="AD214" s="16">
        <v>3</v>
      </c>
      <c r="AE214" s="16">
        <v>3</v>
      </c>
      <c r="AF214" s="16">
        <v>4</v>
      </c>
      <c r="AG214" s="16">
        <v>4</v>
      </c>
      <c r="AH214" s="16">
        <v>4</v>
      </c>
      <c r="AI214" s="16">
        <v>4</v>
      </c>
      <c r="AJ214" s="16">
        <v>3</v>
      </c>
      <c r="AK214" s="16">
        <v>9</v>
      </c>
      <c r="AL214" s="16">
        <v>9</v>
      </c>
      <c r="AM214" s="16">
        <v>9</v>
      </c>
      <c r="AN214" s="16">
        <v>9</v>
      </c>
      <c r="AO214" s="16">
        <v>9</v>
      </c>
      <c r="AP214" s="16">
        <v>9</v>
      </c>
      <c r="AQ214" s="16">
        <v>9</v>
      </c>
      <c r="AR214" s="16">
        <v>9</v>
      </c>
      <c r="AS214" s="16">
        <v>9</v>
      </c>
      <c r="AT214" s="16">
        <v>9</v>
      </c>
      <c r="AU214" s="16">
        <v>4</v>
      </c>
      <c r="AV214" s="16">
        <v>9</v>
      </c>
      <c r="AW214" s="16">
        <v>9</v>
      </c>
      <c r="AX214" s="16">
        <v>4</v>
      </c>
      <c r="AY214" s="16">
        <v>4</v>
      </c>
      <c r="AZ214" s="16">
        <v>9</v>
      </c>
      <c r="BA214" s="16">
        <v>9</v>
      </c>
      <c r="BB214" s="16">
        <v>4</v>
      </c>
      <c r="BC214" s="16">
        <v>4</v>
      </c>
      <c r="BD214" s="15">
        <v>2</v>
      </c>
      <c r="BE214" s="15">
        <v>2</v>
      </c>
      <c r="BF214" s="15">
        <v>4</v>
      </c>
      <c r="BG214" s="15">
        <v>1</v>
      </c>
      <c r="BH214" s="15" t="s">
        <v>215</v>
      </c>
      <c r="BI214" s="15" t="s">
        <v>139</v>
      </c>
      <c r="BJ214" s="15">
        <v>3</v>
      </c>
      <c r="BK214" s="15">
        <v>3</v>
      </c>
      <c r="BL214" s="25" t="s">
        <v>295</v>
      </c>
      <c r="BM214" s="2">
        <v>1</v>
      </c>
    </row>
    <row r="215" spans="2:65" ht="15.75" customHeight="1">
      <c r="B215" s="11">
        <v>210</v>
      </c>
      <c r="C215" s="12">
        <v>45907</v>
      </c>
      <c r="D215" s="24" t="s">
        <v>135</v>
      </c>
      <c r="E215" s="24" t="s">
        <v>260</v>
      </c>
      <c r="F215" s="24" t="s">
        <v>261</v>
      </c>
      <c r="G215" s="15" t="s">
        <v>262</v>
      </c>
      <c r="H215" s="15">
        <v>1</v>
      </c>
      <c r="I215" s="15">
        <v>1</v>
      </c>
      <c r="J215" s="15">
        <v>1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1</v>
      </c>
      <c r="T215" s="15">
        <v>0</v>
      </c>
      <c r="U215" s="15">
        <v>0</v>
      </c>
      <c r="V215" s="15">
        <v>1</v>
      </c>
      <c r="W215" s="15">
        <v>0</v>
      </c>
      <c r="X215" s="15">
        <v>0</v>
      </c>
      <c r="Y215" s="15">
        <v>0</v>
      </c>
      <c r="Z215" s="16">
        <v>4</v>
      </c>
      <c r="AA215" s="16">
        <v>4</v>
      </c>
      <c r="AB215" s="16">
        <v>4</v>
      </c>
      <c r="AC215" s="16">
        <v>3</v>
      </c>
      <c r="AD215" s="16">
        <v>4</v>
      </c>
      <c r="AE215" s="16">
        <v>4</v>
      </c>
      <c r="AF215" s="16">
        <v>4</v>
      </c>
      <c r="AG215" s="16">
        <v>4</v>
      </c>
      <c r="AH215" s="16">
        <v>4</v>
      </c>
      <c r="AI215" s="16">
        <v>4</v>
      </c>
      <c r="AJ215" s="16">
        <v>4</v>
      </c>
      <c r="AK215" s="16">
        <v>9</v>
      </c>
      <c r="AL215" s="16">
        <v>9</v>
      </c>
      <c r="AM215" s="16">
        <v>9</v>
      </c>
      <c r="AN215" s="16">
        <v>9</v>
      </c>
      <c r="AO215" s="16">
        <v>9</v>
      </c>
      <c r="AP215" s="16">
        <v>9</v>
      </c>
      <c r="AQ215" s="16">
        <v>9</v>
      </c>
      <c r="AR215" s="16">
        <v>9</v>
      </c>
      <c r="AS215" s="16">
        <v>9</v>
      </c>
      <c r="AT215" s="16">
        <v>9</v>
      </c>
      <c r="AU215" s="16">
        <v>4</v>
      </c>
      <c r="AV215" s="16">
        <v>9</v>
      </c>
      <c r="AW215" s="16">
        <v>9</v>
      </c>
      <c r="AX215" s="16">
        <v>3</v>
      </c>
      <c r="AY215" s="16">
        <v>4</v>
      </c>
      <c r="AZ215" s="16">
        <v>9</v>
      </c>
      <c r="BA215" s="16">
        <v>9</v>
      </c>
      <c r="BB215" s="16">
        <v>4</v>
      </c>
      <c r="BC215" s="16">
        <v>4</v>
      </c>
      <c r="BD215" s="15">
        <v>1</v>
      </c>
      <c r="BE215" s="15">
        <v>1</v>
      </c>
      <c r="BF215" s="15">
        <v>1</v>
      </c>
      <c r="BG215" s="15">
        <v>1</v>
      </c>
      <c r="BH215" s="15" t="s">
        <v>215</v>
      </c>
      <c r="BI215" s="15" t="s">
        <v>139</v>
      </c>
      <c r="BJ215" s="15">
        <v>3</v>
      </c>
      <c r="BK215" s="15">
        <v>2</v>
      </c>
      <c r="BL215" s="25"/>
      <c r="BM215" s="2">
        <v>1</v>
      </c>
    </row>
    <row r="216" spans="2:65" ht="15.75" customHeight="1">
      <c r="B216" s="11">
        <v>211</v>
      </c>
      <c r="C216" s="12">
        <v>45913</v>
      </c>
      <c r="D216" s="24" t="s">
        <v>135</v>
      </c>
      <c r="E216" s="24" t="s">
        <v>260</v>
      </c>
      <c r="F216" s="24" t="s">
        <v>261</v>
      </c>
      <c r="G216" s="15" t="s">
        <v>262</v>
      </c>
      <c r="H216" s="15">
        <v>1</v>
      </c>
      <c r="I216" s="15">
        <v>1</v>
      </c>
      <c r="J216" s="15">
        <v>1</v>
      </c>
      <c r="K216" s="15">
        <v>1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1</v>
      </c>
      <c r="T216" s="15">
        <v>0</v>
      </c>
      <c r="U216" s="15">
        <v>0</v>
      </c>
      <c r="V216" s="15">
        <v>1</v>
      </c>
      <c r="W216" s="15">
        <v>0</v>
      </c>
      <c r="X216" s="15">
        <v>0</v>
      </c>
      <c r="Y216" s="15">
        <v>0</v>
      </c>
      <c r="Z216" s="16">
        <v>4</v>
      </c>
      <c r="AA216" s="16">
        <v>4</v>
      </c>
      <c r="AB216" s="16">
        <v>4</v>
      </c>
      <c r="AC216" s="16">
        <v>3</v>
      </c>
      <c r="AD216" s="16">
        <v>4</v>
      </c>
      <c r="AE216" s="16">
        <v>3</v>
      </c>
      <c r="AF216" s="16">
        <v>4</v>
      </c>
      <c r="AG216" s="16">
        <v>3</v>
      </c>
      <c r="AH216" s="16">
        <v>4</v>
      </c>
      <c r="AI216" s="16">
        <v>4</v>
      </c>
      <c r="AJ216" s="16">
        <v>2</v>
      </c>
      <c r="AK216" s="16">
        <v>9</v>
      </c>
      <c r="AL216" s="16">
        <v>9</v>
      </c>
      <c r="AM216" s="16">
        <v>9</v>
      </c>
      <c r="AN216" s="16">
        <v>9</v>
      </c>
      <c r="AO216" s="16">
        <v>9</v>
      </c>
      <c r="AP216" s="16">
        <v>9</v>
      </c>
      <c r="AQ216" s="16">
        <v>9</v>
      </c>
      <c r="AR216" s="16">
        <v>9</v>
      </c>
      <c r="AS216" s="16">
        <v>9</v>
      </c>
      <c r="AT216" s="16">
        <v>9</v>
      </c>
      <c r="AU216" s="16">
        <v>4</v>
      </c>
      <c r="AV216" s="16">
        <v>9</v>
      </c>
      <c r="AW216" s="16">
        <v>9</v>
      </c>
      <c r="AX216" s="16">
        <v>4</v>
      </c>
      <c r="AY216" s="16">
        <v>3</v>
      </c>
      <c r="AZ216" s="16">
        <v>9</v>
      </c>
      <c r="BA216" s="16">
        <v>9</v>
      </c>
      <c r="BB216" s="16">
        <v>4</v>
      </c>
      <c r="BC216" s="16">
        <v>4</v>
      </c>
      <c r="BD216" s="15">
        <v>2</v>
      </c>
      <c r="BE216" s="15">
        <v>2</v>
      </c>
      <c r="BF216" s="15">
        <v>3</v>
      </c>
      <c r="BG216" s="15">
        <v>1</v>
      </c>
      <c r="BH216" s="15" t="s">
        <v>296</v>
      </c>
      <c r="BI216" s="15" t="s">
        <v>139</v>
      </c>
      <c r="BJ216" s="15">
        <v>3</v>
      </c>
      <c r="BK216" s="15">
        <v>3</v>
      </c>
      <c r="BL216" s="25" t="s">
        <v>297</v>
      </c>
      <c r="BM216" s="2">
        <v>1</v>
      </c>
    </row>
    <row r="217" spans="2:65" ht="15.75" customHeight="1">
      <c r="B217" s="11">
        <v>212</v>
      </c>
      <c r="C217" s="12">
        <v>45913</v>
      </c>
      <c r="D217" s="24" t="s">
        <v>135</v>
      </c>
      <c r="E217" s="24" t="s">
        <v>260</v>
      </c>
      <c r="F217" s="24" t="s">
        <v>261</v>
      </c>
      <c r="G217" s="15" t="s">
        <v>262</v>
      </c>
      <c r="H217" s="15">
        <v>1</v>
      </c>
      <c r="I217" s="15">
        <v>1</v>
      </c>
      <c r="J217" s="15">
        <v>1</v>
      </c>
      <c r="K217" s="15">
        <v>0</v>
      </c>
      <c r="L217" s="15">
        <v>0</v>
      </c>
      <c r="M217" s="15">
        <v>0</v>
      </c>
      <c r="N217" s="15">
        <v>1</v>
      </c>
      <c r="O217" s="15">
        <v>1</v>
      </c>
      <c r="P217" s="15">
        <v>0</v>
      </c>
      <c r="Q217" s="15">
        <v>0</v>
      </c>
      <c r="R217" s="15">
        <v>0</v>
      </c>
      <c r="S217" s="15">
        <v>1</v>
      </c>
      <c r="T217" s="15">
        <v>0</v>
      </c>
      <c r="U217" s="15">
        <v>0</v>
      </c>
      <c r="V217" s="15">
        <v>1</v>
      </c>
      <c r="W217" s="15">
        <v>0</v>
      </c>
      <c r="X217" s="15">
        <v>0</v>
      </c>
      <c r="Y217" s="15">
        <v>0</v>
      </c>
      <c r="Z217" s="16">
        <v>4</v>
      </c>
      <c r="AA217" s="16">
        <v>4</v>
      </c>
      <c r="AB217" s="16">
        <v>4</v>
      </c>
      <c r="AC217" s="16">
        <v>4</v>
      </c>
      <c r="AD217" s="16">
        <v>4</v>
      </c>
      <c r="AE217" s="16">
        <v>4</v>
      </c>
      <c r="AF217" s="16">
        <v>4</v>
      </c>
      <c r="AG217" s="16">
        <v>4</v>
      </c>
      <c r="AH217" s="16">
        <v>4</v>
      </c>
      <c r="AI217" s="16">
        <v>4</v>
      </c>
      <c r="AJ217" s="16">
        <v>4</v>
      </c>
      <c r="AK217" s="16">
        <v>9</v>
      </c>
      <c r="AL217" s="16">
        <v>9</v>
      </c>
      <c r="AM217" s="16">
        <v>9</v>
      </c>
      <c r="AN217" s="16">
        <v>9</v>
      </c>
      <c r="AO217" s="16">
        <v>9</v>
      </c>
      <c r="AP217" s="16">
        <v>9</v>
      </c>
      <c r="AQ217" s="16">
        <v>9</v>
      </c>
      <c r="AR217" s="16">
        <v>9</v>
      </c>
      <c r="AS217" s="16">
        <v>9</v>
      </c>
      <c r="AT217" s="16">
        <v>9</v>
      </c>
      <c r="AU217" s="16">
        <v>4</v>
      </c>
      <c r="AV217" s="16">
        <v>9</v>
      </c>
      <c r="AW217" s="16">
        <v>9</v>
      </c>
      <c r="AX217" s="16">
        <v>4</v>
      </c>
      <c r="AY217" s="16">
        <v>4</v>
      </c>
      <c r="AZ217" s="16">
        <v>9</v>
      </c>
      <c r="BA217" s="16">
        <v>9</v>
      </c>
      <c r="BB217" s="16">
        <v>4</v>
      </c>
      <c r="BC217" s="16">
        <v>4</v>
      </c>
      <c r="BD217" s="15">
        <v>1</v>
      </c>
      <c r="BE217" s="15">
        <v>1</v>
      </c>
      <c r="BF217" s="15">
        <v>3</v>
      </c>
      <c r="BG217" s="15">
        <v>1</v>
      </c>
      <c r="BH217" s="15" t="s">
        <v>298</v>
      </c>
      <c r="BI217" s="15" t="s">
        <v>139</v>
      </c>
      <c r="BJ217" s="15">
        <v>4</v>
      </c>
      <c r="BK217" s="15">
        <v>2</v>
      </c>
      <c r="BL217" s="25" t="s">
        <v>299</v>
      </c>
      <c r="BM217" s="2">
        <v>1</v>
      </c>
    </row>
    <row r="218" spans="2:65" ht="15.75" customHeight="1">
      <c r="B218" s="11">
        <v>213</v>
      </c>
      <c r="C218" s="12">
        <v>45913</v>
      </c>
      <c r="D218" s="24" t="s">
        <v>135</v>
      </c>
      <c r="E218" s="24" t="s">
        <v>260</v>
      </c>
      <c r="F218" s="24" t="s">
        <v>261</v>
      </c>
      <c r="G218" s="15" t="s">
        <v>262</v>
      </c>
      <c r="H218" s="15">
        <v>1</v>
      </c>
      <c r="I218" s="15">
        <v>1</v>
      </c>
      <c r="J218" s="15">
        <v>0</v>
      </c>
      <c r="K218" s="15">
        <v>0</v>
      </c>
      <c r="L218" s="15">
        <v>1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1</v>
      </c>
      <c r="T218" s="15">
        <v>0</v>
      </c>
      <c r="U218" s="15">
        <v>0</v>
      </c>
      <c r="V218" s="15">
        <v>1</v>
      </c>
      <c r="W218" s="15">
        <v>0</v>
      </c>
      <c r="X218" s="15">
        <v>0</v>
      </c>
      <c r="Y218" s="15">
        <v>0</v>
      </c>
      <c r="Z218" s="16">
        <v>4</v>
      </c>
      <c r="AA218" s="16">
        <v>4</v>
      </c>
      <c r="AB218" s="16">
        <v>4</v>
      </c>
      <c r="AC218" s="16">
        <v>4</v>
      </c>
      <c r="AD218" s="16">
        <v>4</v>
      </c>
      <c r="AE218" s="16">
        <v>4</v>
      </c>
      <c r="AF218" s="16">
        <v>4</v>
      </c>
      <c r="AG218" s="16">
        <v>4</v>
      </c>
      <c r="AH218" s="16">
        <v>4</v>
      </c>
      <c r="AI218" s="16">
        <v>4</v>
      </c>
      <c r="AJ218" s="16">
        <v>4</v>
      </c>
      <c r="AK218" s="16">
        <v>9</v>
      </c>
      <c r="AL218" s="16">
        <v>9</v>
      </c>
      <c r="AM218" s="16">
        <v>9</v>
      </c>
      <c r="AN218" s="16">
        <v>9</v>
      </c>
      <c r="AO218" s="16">
        <v>9</v>
      </c>
      <c r="AP218" s="16">
        <v>9</v>
      </c>
      <c r="AQ218" s="16">
        <v>9</v>
      </c>
      <c r="AR218" s="16">
        <v>9</v>
      </c>
      <c r="AS218" s="16">
        <v>9</v>
      </c>
      <c r="AT218" s="16">
        <v>9</v>
      </c>
      <c r="AU218" s="16">
        <v>4</v>
      </c>
      <c r="AV218" s="16">
        <v>9</v>
      </c>
      <c r="AW218" s="16">
        <v>9</v>
      </c>
      <c r="AX218" s="16">
        <v>4</v>
      </c>
      <c r="AY218" s="16">
        <v>4</v>
      </c>
      <c r="AZ218" s="16">
        <v>9</v>
      </c>
      <c r="BA218" s="16">
        <v>9</v>
      </c>
      <c r="BB218" s="16">
        <v>4</v>
      </c>
      <c r="BC218" s="16">
        <v>4</v>
      </c>
      <c r="BD218" s="15">
        <v>2</v>
      </c>
      <c r="BE218" s="15">
        <v>2</v>
      </c>
      <c r="BF218" s="15">
        <v>4</v>
      </c>
      <c r="BG218" s="15">
        <v>1</v>
      </c>
      <c r="BH218" s="15" t="s">
        <v>296</v>
      </c>
      <c r="BI218" s="15" t="s">
        <v>139</v>
      </c>
      <c r="BJ218" s="15">
        <v>5</v>
      </c>
      <c r="BK218" s="15">
        <v>2</v>
      </c>
      <c r="BL218" s="25" t="s">
        <v>300</v>
      </c>
      <c r="BM218" s="2">
        <v>1</v>
      </c>
    </row>
    <row r="219" spans="2:65" ht="15.75" customHeight="1">
      <c r="B219" s="11">
        <v>214</v>
      </c>
      <c r="C219" s="12">
        <v>45913</v>
      </c>
      <c r="D219" s="24" t="s">
        <v>135</v>
      </c>
      <c r="E219" s="24" t="s">
        <v>260</v>
      </c>
      <c r="F219" s="24" t="s">
        <v>261</v>
      </c>
      <c r="G219" s="15" t="s">
        <v>262</v>
      </c>
      <c r="H219" s="15">
        <v>1</v>
      </c>
      <c r="I219" s="15">
        <v>1</v>
      </c>
      <c r="J219" s="15">
        <v>1</v>
      </c>
      <c r="K219" s="15">
        <v>0</v>
      </c>
      <c r="L219" s="15">
        <v>0</v>
      </c>
      <c r="M219" s="15">
        <v>0</v>
      </c>
      <c r="N219" s="15">
        <v>0</v>
      </c>
      <c r="O219" s="15">
        <v>1</v>
      </c>
      <c r="P219" s="15">
        <v>1</v>
      </c>
      <c r="Q219" s="15">
        <v>1</v>
      </c>
      <c r="R219" s="15">
        <v>0</v>
      </c>
      <c r="S219" s="15">
        <v>1</v>
      </c>
      <c r="T219" s="15">
        <v>0</v>
      </c>
      <c r="U219" s="15">
        <v>0</v>
      </c>
      <c r="V219" s="15">
        <v>1</v>
      </c>
      <c r="W219" s="15">
        <v>0</v>
      </c>
      <c r="X219" s="15">
        <v>0</v>
      </c>
      <c r="Y219" s="15">
        <v>0</v>
      </c>
      <c r="Z219" s="16">
        <v>4</v>
      </c>
      <c r="AA219" s="16">
        <v>4</v>
      </c>
      <c r="AB219" s="16">
        <v>4</v>
      </c>
      <c r="AC219" s="16">
        <v>4</v>
      </c>
      <c r="AD219" s="16">
        <v>4</v>
      </c>
      <c r="AE219" s="16">
        <v>4</v>
      </c>
      <c r="AF219" s="16">
        <v>4</v>
      </c>
      <c r="AG219" s="16">
        <v>4</v>
      </c>
      <c r="AH219" s="16">
        <v>4</v>
      </c>
      <c r="AI219" s="16">
        <v>4</v>
      </c>
      <c r="AJ219" s="16">
        <v>4</v>
      </c>
      <c r="AK219" s="16">
        <v>9</v>
      </c>
      <c r="AL219" s="16">
        <v>9</v>
      </c>
      <c r="AM219" s="16">
        <v>9</v>
      </c>
      <c r="AN219" s="16">
        <v>9</v>
      </c>
      <c r="AO219" s="16">
        <v>9</v>
      </c>
      <c r="AP219" s="16">
        <v>9</v>
      </c>
      <c r="AQ219" s="16">
        <v>9</v>
      </c>
      <c r="AR219" s="16">
        <v>9</v>
      </c>
      <c r="AS219" s="16">
        <v>9</v>
      </c>
      <c r="AT219" s="16">
        <v>9</v>
      </c>
      <c r="AU219" s="16">
        <v>4</v>
      </c>
      <c r="AV219" s="16">
        <v>9</v>
      </c>
      <c r="AW219" s="16">
        <v>9</v>
      </c>
      <c r="AX219" s="16">
        <v>4</v>
      </c>
      <c r="AY219" s="16">
        <v>4</v>
      </c>
      <c r="AZ219" s="16">
        <v>9</v>
      </c>
      <c r="BA219" s="16">
        <v>9</v>
      </c>
      <c r="BB219" s="16">
        <v>4</v>
      </c>
      <c r="BC219" s="16">
        <v>4</v>
      </c>
      <c r="BD219" s="15">
        <v>2</v>
      </c>
      <c r="BE219" s="15">
        <v>2</v>
      </c>
      <c r="BF219" s="15">
        <v>1</v>
      </c>
      <c r="BG219" s="15">
        <v>1</v>
      </c>
      <c r="BH219" s="15" t="s">
        <v>296</v>
      </c>
      <c r="BI219" s="15" t="s">
        <v>139</v>
      </c>
      <c r="BJ219" s="15">
        <v>3</v>
      </c>
      <c r="BK219" s="15">
        <v>2</v>
      </c>
      <c r="BL219" s="26"/>
      <c r="BM219" s="2">
        <v>1</v>
      </c>
    </row>
    <row r="220" spans="2:65" ht="15.75" customHeight="1">
      <c r="B220" s="11">
        <v>215</v>
      </c>
      <c r="C220" s="12">
        <v>45914</v>
      </c>
      <c r="D220" s="24" t="s">
        <v>135</v>
      </c>
      <c r="E220" s="24" t="s">
        <v>260</v>
      </c>
      <c r="F220" s="24" t="s">
        <v>261</v>
      </c>
      <c r="G220" s="15" t="s">
        <v>262</v>
      </c>
      <c r="H220" s="15">
        <v>1</v>
      </c>
      <c r="I220" s="15">
        <v>1</v>
      </c>
      <c r="J220" s="15">
        <v>1</v>
      </c>
      <c r="K220" s="15">
        <v>0</v>
      </c>
      <c r="L220" s="15">
        <v>0</v>
      </c>
      <c r="M220" s="15">
        <v>0</v>
      </c>
      <c r="N220" s="15">
        <v>0</v>
      </c>
      <c r="O220" s="15">
        <v>0</v>
      </c>
      <c r="P220" s="15">
        <v>0</v>
      </c>
      <c r="Q220" s="15">
        <v>0</v>
      </c>
      <c r="R220" s="15">
        <v>0</v>
      </c>
      <c r="S220" s="15">
        <v>1</v>
      </c>
      <c r="T220" s="15">
        <v>0</v>
      </c>
      <c r="U220" s="15">
        <v>0</v>
      </c>
      <c r="V220" s="15">
        <v>1</v>
      </c>
      <c r="W220" s="15">
        <v>0</v>
      </c>
      <c r="X220" s="15">
        <v>0</v>
      </c>
      <c r="Y220" s="15">
        <v>0</v>
      </c>
      <c r="Z220" s="16">
        <v>4</v>
      </c>
      <c r="AA220" s="16">
        <v>4</v>
      </c>
      <c r="AB220" s="16">
        <v>4</v>
      </c>
      <c r="AC220" s="16">
        <v>4</v>
      </c>
      <c r="AD220" s="16">
        <v>3</v>
      </c>
      <c r="AE220" s="16">
        <v>3</v>
      </c>
      <c r="AF220" s="16">
        <v>4</v>
      </c>
      <c r="AG220" s="16">
        <v>4</v>
      </c>
      <c r="AH220" s="16">
        <v>4</v>
      </c>
      <c r="AI220" s="16">
        <v>4</v>
      </c>
      <c r="AJ220" s="16">
        <v>4</v>
      </c>
      <c r="AK220" s="16">
        <v>9</v>
      </c>
      <c r="AL220" s="16">
        <v>9</v>
      </c>
      <c r="AM220" s="16">
        <v>9</v>
      </c>
      <c r="AN220" s="16">
        <v>9</v>
      </c>
      <c r="AO220" s="16">
        <v>9</v>
      </c>
      <c r="AP220" s="16">
        <v>9</v>
      </c>
      <c r="AQ220" s="16">
        <v>9</v>
      </c>
      <c r="AR220" s="16">
        <v>9</v>
      </c>
      <c r="AS220" s="16">
        <v>9</v>
      </c>
      <c r="AT220" s="16">
        <v>9</v>
      </c>
      <c r="AU220" s="16">
        <v>4</v>
      </c>
      <c r="AV220" s="16">
        <v>9</v>
      </c>
      <c r="AW220" s="16">
        <v>9</v>
      </c>
      <c r="AX220" s="16">
        <v>4</v>
      </c>
      <c r="AY220" s="16">
        <v>4</v>
      </c>
      <c r="AZ220" s="16">
        <v>9</v>
      </c>
      <c r="BA220" s="16">
        <v>9</v>
      </c>
      <c r="BB220" s="16">
        <v>4</v>
      </c>
      <c r="BC220" s="16">
        <v>4</v>
      </c>
      <c r="BD220" s="15">
        <v>1</v>
      </c>
      <c r="BE220" s="15">
        <v>1</v>
      </c>
      <c r="BF220" s="15">
        <v>2</v>
      </c>
      <c r="BG220" s="15">
        <v>1</v>
      </c>
      <c r="BH220" s="15" t="s">
        <v>170</v>
      </c>
      <c r="BI220" s="15" t="s">
        <v>139</v>
      </c>
      <c r="BJ220" s="15">
        <v>4</v>
      </c>
      <c r="BK220" s="15">
        <v>2</v>
      </c>
      <c r="BL220" s="25" t="s">
        <v>301</v>
      </c>
      <c r="BM220" s="2">
        <v>1</v>
      </c>
    </row>
    <row r="221" spans="2:65" ht="15.75" customHeight="1">
      <c r="B221" s="11">
        <v>216</v>
      </c>
      <c r="C221" s="12">
        <v>45921</v>
      </c>
      <c r="D221" s="24" t="s">
        <v>135</v>
      </c>
      <c r="E221" s="24" t="s">
        <v>260</v>
      </c>
      <c r="F221" s="24" t="s">
        <v>261</v>
      </c>
      <c r="G221" s="15" t="s">
        <v>262</v>
      </c>
      <c r="H221" s="15">
        <v>1</v>
      </c>
      <c r="I221" s="15">
        <v>1</v>
      </c>
      <c r="J221" s="15">
        <v>1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1</v>
      </c>
      <c r="U221" s="15">
        <v>0</v>
      </c>
      <c r="V221" s="15">
        <v>1</v>
      </c>
      <c r="W221" s="15">
        <v>0</v>
      </c>
      <c r="X221" s="15">
        <v>0</v>
      </c>
      <c r="Y221" s="15">
        <v>0</v>
      </c>
      <c r="Z221" s="16">
        <v>4</v>
      </c>
      <c r="AA221" s="16">
        <v>4</v>
      </c>
      <c r="AB221" s="16">
        <v>4</v>
      </c>
      <c r="AC221" s="16">
        <v>4</v>
      </c>
      <c r="AD221" s="16">
        <v>4</v>
      </c>
      <c r="AE221" s="16">
        <v>4</v>
      </c>
      <c r="AF221" s="16">
        <v>4</v>
      </c>
      <c r="AG221" s="16">
        <v>4</v>
      </c>
      <c r="AH221" s="16">
        <v>4</v>
      </c>
      <c r="AI221" s="16">
        <v>4</v>
      </c>
      <c r="AJ221" s="16">
        <v>4</v>
      </c>
      <c r="AK221" s="16">
        <v>9</v>
      </c>
      <c r="AL221" s="16">
        <v>9</v>
      </c>
      <c r="AM221" s="16">
        <v>9</v>
      </c>
      <c r="AN221" s="16">
        <v>9</v>
      </c>
      <c r="AO221" s="16">
        <v>9</v>
      </c>
      <c r="AP221" s="16">
        <v>9</v>
      </c>
      <c r="AQ221" s="16">
        <v>9</v>
      </c>
      <c r="AR221" s="16">
        <v>9</v>
      </c>
      <c r="AS221" s="16">
        <v>9</v>
      </c>
      <c r="AT221" s="16">
        <v>9</v>
      </c>
      <c r="AU221" s="16">
        <v>4</v>
      </c>
      <c r="AV221" s="16">
        <v>9</v>
      </c>
      <c r="AW221" s="16">
        <v>9</v>
      </c>
      <c r="AX221" s="16">
        <v>4</v>
      </c>
      <c r="AY221" s="16">
        <v>4</v>
      </c>
      <c r="AZ221" s="16">
        <v>9</v>
      </c>
      <c r="BA221" s="16">
        <v>9</v>
      </c>
      <c r="BB221" s="16">
        <v>4</v>
      </c>
      <c r="BC221" s="16">
        <v>4</v>
      </c>
      <c r="BD221" s="15">
        <v>2</v>
      </c>
      <c r="BE221" s="15">
        <v>1</v>
      </c>
      <c r="BF221" s="15">
        <v>4</v>
      </c>
      <c r="BG221" s="15">
        <v>1</v>
      </c>
      <c r="BH221" s="15" t="s">
        <v>215</v>
      </c>
      <c r="BI221" s="15" t="s">
        <v>139</v>
      </c>
      <c r="BJ221" s="15">
        <v>5</v>
      </c>
      <c r="BK221" s="15">
        <v>2</v>
      </c>
      <c r="BL221" s="25" t="s">
        <v>302</v>
      </c>
      <c r="BM221" s="2">
        <v>1</v>
      </c>
    </row>
    <row r="222" spans="2:65" ht="15.75" customHeight="1">
      <c r="B222" s="11">
        <v>217</v>
      </c>
      <c r="C222" s="12">
        <v>45921</v>
      </c>
      <c r="D222" s="24" t="s">
        <v>135</v>
      </c>
      <c r="E222" s="24" t="s">
        <v>260</v>
      </c>
      <c r="F222" s="24" t="s">
        <v>261</v>
      </c>
      <c r="G222" s="15" t="s">
        <v>262</v>
      </c>
      <c r="H222" s="15">
        <v>1</v>
      </c>
      <c r="I222" s="15">
        <v>1</v>
      </c>
      <c r="J222" s="15">
        <v>1</v>
      </c>
      <c r="K222" s="15">
        <v>1</v>
      </c>
      <c r="L222" s="15">
        <v>0</v>
      </c>
      <c r="M222" s="15">
        <v>0</v>
      </c>
      <c r="N222" s="15">
        <v>1</v>
      </c>
      <c r="O222" s="15">
        <v>1</v>
      </c>
      <c r="P222" s="15">
        <v>1</v>
      </c>
      <c r="Q222" s="15">
        <v>0</v>
      </c>
      <c r="R222" s="15">
        <v>0</v>
      </c>
      <c r="S222" s="15">
        <v>1</v>
      </c>
      <c r="T222" s="15">
        <v>0</v>
      </c>
      <c r="U222" s="15">
        <v>0</v>
      </c>
      <c r="V222" s="15">
        <v>1</v>
      </c>
      <c r="W222" s="15">
        <v>0</v>
      </c>
      <c r="X222" s="15">
        <v>0</v>
      </c>
      <c r="Y222" s="15">
        <v>0</v>
      </c>
      <c r="Z222" s="16">
        <v>4</v>
      </c>
      <c r="AA222" s="16">
        <v>4</v>
      </c>
      <c r="AB222" s="16">
        <v>4</v>
      </c>
      <c r="AC222" s="16">
        <v>4</v>
      </c>
      <c r="AD222" s="16">
        <v>4</v>
      </c>
      <c r="AE222" s="16">
        <v>4</v>
      </c>
      <c r="AF222" s="16">
        <v>4</v>
      </c>
      <c r="AG222" s="16">
        <v>4</v>
      </c>
      <c r="AH222" s="16">
        <v>4</v>
      </c>
      <c r="AI222" s="16">
        <v>4</v>
      </c>
      <c r="AJ222" s="16">
        <v>4</v>
      </c>
      <c r="AK222" s="16">
        <v>9</v>
      </c>
      <c r="AL222" s="16">
        <v>9</v>
      </c>
      <c r="AM222" s="16">
        <v>9</v>
      </c>
      <c r="AN222" s="16">
        <v>9</v>
      </c>
      <c r="AO222" s="16">
        <v>9</v>
      </c>
      <c r="AP222" s="16">
        <v>9</v>
      </c>
      <c r="AQ222" s="16">
        <v>9</v>
      </c>
      <c r="AR222" s="16">
        <v>9</v>
      </c>
      <c r="AS222" s="16">
        <v>9</v>
      </c>
      <c r="AT222" s="16">
        <v>9</v>
      </c>
      <c r="AU222" s="16">
        <v>4</v>
      </c>
      <c r="AV222" s="16">
        <v>9</v>
      </c>
      <c r="AW222" s="16">
        <v>9</v>
      </c>
      <c r="AX222" s="16">
        <v>4</v>
      </c>
      <c r="AY222" s="16">
        <v>4</v>
      </c>
      <c r="AZ222" s="16">
        <v>9</v>
      </c>
      <c r="BA222" s="16">
        <v>9</v>
      </c>
      <c r="BB222" s="16">
        <v>4</v>
      </c>
      <c r="BC222" s="16">
        <v>4</v>
      </c>
      <c r="BD222" s="15">
        <v>2</v>
      </c>
      <c r="BE222" s="15">
        <v>1</v>
      </c>
      <c r="BF222" s="15">
        <v>3</v>
      </c>
      <c r="BG222" s="15">
        <v>1</v>
      </c>
      <c r="BH222" s="15" t="s">
        <v>215</v>
      </c>
      <c r="BI222" s="15" t="s">
        <v>139</v>
      </c>
      <c r="BJ222" s="15">
        <v>4</v>
      </c>
      <c r="BK222" s="15">
        <v>3</v>
      </c>
      <c r="BL222" s="25" t="s">
        <v>303</v>
      </c>
      <c r="BM222" s="2">
        <v>0</v>
      </c>
    </row>
    <row r="223" spans="2:65" ht="15.75" customHeight="1">
      <c r="B223" s="11">
        <v>218</v>
      </c>
      <c r="C223" s="12">
        <v>45921</v>
      </c>
      <c r="D223" s="24" t="s">
        <v>135</v>
      </c>
      <c r="E223" s="24" t="s">
        <v>260</v>
      </c>
      <c r="F223" s="24" t="s">
        <v>261</v>
      </c>
      <c r="G223" s="15" t="s">
        <v>262</v>
      </c>
      <c r="H223" s="15">
        <v>1</v>
      </c>
      <c r="I223" s="15">
        <v>1</v>
      </c>
      <c r="J223" s="15">
        <v>1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1</v>
      </c>
      <c r="T223" s="15">
        <v>0</v>
      </c>
      <c r="U223" s="15">
        <v>0</v>
      </c>
      <c r="V223" s="15">
        <v>1</v>
      </c>
      <c r="W223" s="15">
        <v>0</v>
      </c>
      <c r="X223" s="15">
        <v>0</v>
      </c>
      <c r="Y223" s="15">
        <v>0</v>
      </c>
      <c r="Z223" s="16">
        <v>4</v>
      </c>
      <c r="AA223" s="16">
        <v>4</v>
      </c>
      <c r="AB223" s="16">
        <v>4</v>
      </c>
      <c r="AC223" s="16">
        <v>4</v>
      </c>
      <c r="AD223" s="16">
        <v>4</v>
      </c>
      <c r="AE223" s="16">
        <v>4</v>
      </c>
      <c r="AF223" s="16">
        <v>4</v>
      </c>
      <c r="AG223" s="16">
        <v>4</v>
      </c>
      <c r="AH223" s="16">
        <v>4</v>
      </c>
      <c r="AI223" s="16">
        <v>4</v>
      </c>
      <c r="AJ223" s="16">
        <v>2</v>
      </c>
      <c r="AK223" s="16">
        <v>9</v>
      </c>
      <c r="AL223" s="16">
        <v>9</v>
      </c>
      <c r="AM223" s="16">
        <v>9</v>
      </c>
      <c r="AN223" s="16">
        <v>9</v>
      </c>
      <c r="AO223" s="16">
        <v>9</v>
      </c>
      <c r="AP223" s="16">
        <v>9</v>
      </c>
      <c r="AQ223" s="16">
        <v>9</v>
      </c>
      <c r="AR223" s="16">
        <v>9</v>
      </c>
      <c r="AS223" s="16">
        <v>9</v>
      </c>
      <c r="AT223" s="16">
        <v>9</v>
      </c>
      <c r="AU223" s="16">
        <v>4</v>
      </c>
      <c r="AV223" s="16">
        <v>9</v>
      </c>
      <c r="AW223" s="16">
        <v>9</v>
      </c>
      <c r="AX223" s="16">
        <v>4</v>
      </c>
      <c r="AY223" s="16">
        <v>4</v>
      </c>
      <c r="AZ223" s="16">
        <v>9</v>
      </c>
      <c r="BA223" s="16">
        <v>9</v>
      </c>
      <c r="BB223" s="16">
        <v>4</v>
      </c>
      <c r="BC223" s="16">
        <v>4</v>
      </c>
      <c r="BD223" s="15">
        <v>1</v>
      </c>
      <c r="BE223" s="15">
        <v>2</v>
      </c>
      <c r="BF223" s="15">
        <v>2</v>
      </c>
      <c r="BG223" s="15">
        <v>1</v>
      </c>
      <c r="BH223" s="15" t="s">
        <v>215</v>
      </c>
      <c r="BI223" s="15" t="s">
        <v>139</v>
      </c>
      <c r="BJ223" s="15">
        <v>4</v>
      </c>
      <c r="BK223" s="15">
        <v>3</v>
      </c>
      <c r="BL223" s="25" t="s">
        <v>304</v>
      </c>
      <c r="BM223" s="2">
        <v>1</v>
      </c>
    </row>
    <row r="224" spans="2:65" ht="15.75" customHeight="1">
      <c r="B224" s="11">
        <v>219</v>
      </c>
      <c r="C224" s="12">
        <v>45921</v>
      </c>
      <c r="D224" s="24" t="s">
        <v>135</v>
      </c>
      <c r="E224" s="24" t="s">
        <v>260</v>
      </c>
      <c r="F224" s="24" t="s">
        <v>261</v>
      </c>
      <c r="G224" s="15" t="s">
        <v>262</v>
      </c>
      <c r="H224" s="15">
        <v>1</v>
      </c>
      <c r="I224" s="15">
        <v>1</v>
      </c>
      <c r="J224" s="15">
        <v>1</v>
      </c>
      <c r="K224" s="15">
        <v>0</v>
      </c>
      <c r="L224" s="15">
        <v>1</v>
      </c>
      <c r="M224" s="15">
        <v>0</v>
      </c>
      <c r="N224" s="15">
        <v>1</v>
      </c>
      <c r="O224" s="15">
        <v>1</v>
      </c>
      <c r="P224" s="15">
        <v>0</v>
      </c>
      <c r="Q224" s="15">
        <v>0</v>
      </c>
      <c r="R224" s="15">
        <v>0</v>
      </c>
      <c r="S224" s="15">
        <v>1</v>
      </c>
      <c r="T224" s="15">
        <v>0</v>
      </c>
      <c r="U224" s="15">
        <v>0</v>
      </c>
      <c r="V224" s="15">
        <v>1</v>
      </c>
      <c r="W224" s="15">
        <v>0</v>
      </c>
      <c r="X224" s="15">
        <v>0</v>
      </c>
      <c r="Y224" s="15">
        <v>0</v>
      </c>
      <c r="Z224" s="16">
        <v>4</v>
      </c>
      <c r="AA224" s="16">
        <v>4</v>
      </c>
      <c r="AB224" s="16">
        <v>3</v>
      </c>
      <c r="AC224" s="16">
        <v>3</v>
      </c>
      <c r="AD224" s="16">
        <v>4</v>
      </c>
      <c r="AE224" s="16">
        <v>3</v>
      </c>
      <c r="AF224" s="16">
        <v>4</v>
      </c>
      <c r="AG224" s="16">
        <v>3</v>
      </c>
      <c r="AH224" s="16">
        <v>4</v>
      </c>
      <c r="AI224" s="16">
        <v>4</v>
      </c>
      <c r="AJ224" s="16">
        <v>3</v>
      </c>
      <c r="AK224" s="16">
        <v>9</v>
      </c>
      <c r="AL224" s="16">
        <v>9</v>
      </c>
      <c r="AM224" s="16">
        <v>9</v>
      </c>
      <c r="AN224" s="16">
        <v>9</v>
      </c>
      <c r="AO224" s="16">
        <v>9</v>
      </c>
      <c r="AP224" s="16">
        <v>9</v>
      </c>
      <c r="AQ224" s="16">
        <v>9</v>
      </c>
      <c r="AR224" s="16">
        <v>9</v>
      </c>
      <c r="AS224" s="16">
        <v>9</v>
      </c>
      <c r="AT224" s="16">
        <v>9</v>
      </c>
      <c r="AU224" s="16">
        <v>3</v>
      </c>
      <c r="AV224" s="16">
        <v>9</v>
      </c>
      <c r="AW224" s="16">
        <v>9</v>
      </c>
      <c r="AX224" s="16">
        <v>3</v>
      </c>
      <c r="AY224" s="16">
        <v>4</v>
      </c>
      <c r="AZ224" s="16">
        <v>9</v>
      </c>
      <c r="BA224" s="16">
        <v>9</v>
      </c>
      <c r="BB224" s="16">
        <v>3</v>
      </c>
      <c r="BC224" s="16">
        <v>3</v>
      </c>
      <c r="BD224" s="15">
        <v>1</v>
      </c>
      <c r="BE224" s="15">
        <v>2</v>
      </c>
      <c r="BF224" s="15">
        <v>2</v>
      </c>
      <c r="BG224" s="15">
        <v>1</v>
      </c>
      <c r="BH224" s="15" t="s">
        <v>215</v>
      </c>
      <c r="BI224" s="15" t="s">
        <v>139</v>
      </c>
      <c r="BJ224" s="15">
        <v>3</v>
      </c>
      <c r="BK224" s="15">
        <v>2</v>
      </c>
      <c r="BL224" s="25" t="s">
        <v>305</v>
      </c>
      <c r="BM224" s="2">
        <v>1</v>
      </c>
    </row>
    <row r="225" spans="2:65" ht="15.75" customHeight="1">
      <c r="B225" s="11">
        <v>220</v>
      </c>
      <c r="C225" s="12">
        <v>45890</v>
      </c>
      <c r="D225" s="24" t="s">
        <v>135</v>
      </c>
      <c r="E225" s="24" t="s">
        <v>260</v>
      </c>
      <c r="F225" s="24" t="s">
        <v>261</v>
      </c>
      <c r="G225" s="15" t="s">
        <v>262</v>
      </c>
      <c r="H225" s="15">
        <v>1</v>
      </c>
      <c r="I225" s="15">
        <v>1</v>
      </c>
      <c r="J225" s="15">
        <v>1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1</v>
      </c>
      <c r="U225" s="15">
        <v>0</v>
      </c>
      <c r="V225" s="15">
        <v>1</v>
      </c>
      <c r="W225" s="15">
        <v>0</v>
      </c>
      <c r="X225" s="15">
        <v>0</v>
      </c>
      <c r="Y225" s="15">
        <v>0</v>
      </c>
      <c r="Z225" s="16">
        <v>4</v>
      </c>
      <c r="AA225" s="16">
        <v>4</v>
      </c>
      <c r="AB225" s="16">
        <v>4</v>
      </c>
      <c r="AC225" s="16">
        <v>4</v>
      </c>
      <c r="AD225" s="16">
        <v>4</v>
      </c>
      <c r="AE225" s="16">
        <v>4</v>
      </c>
      <c r="AF225" s="16">
        <v>4</v>
      </c>
      <c r="AG225" s="16">
        <v>4</v>
      </c>
      <c r="AH225" s="16">
        <v>4</v>
      </c>
      <c r="AI225" s="16">
        <v>4</v>
      </c>
      <c r="AJ225" s="16">
        <v>4</v>
      </c>
      <c r="AK225" s="16">
        <v>9</v>
      </c>
      <c r="AL225" s="16">
        <v>9</v>
      </c>
      <c r="AM225" s="16">
        <v>9</v>
      </c>
      <c r="AN225" s="16">
        <v>9</v>
      </c>
      <c r="AO225" s="16">
        <v>9</v>
      </c>
      <c r="AP225" s="16">
        <v>9</v>
      </c>
      <c r="AQ225" s="16">
        <v>9</v>
      </c>
      <c r="AR225" s="16">
        <v>9</v>
      </c>
      <c r="AS225" s="16">
        <v>9</v>
      </c>
      <c r="AT225" s="16">
        <v>9</v>
      </c>
      <c r="AU225" s="16">
        <v>3</v>
      </c>
      <c r="AV225" s="16">
        <v>9</v>
      </c>
      <c r="AW225" s="16">
        <v>9</v>
      </c>
      <c r="AX225" s="16">
        <v>3</v>
      </c>
      <c r="AY225" s="16">
        <v>3</v>
      </c>
      <c r="AZ225" s="16">
        <v>9</v>
      </c>
      <c r="BA225" s="16">
        <v>9</v>
      </c>
      <c r="BB225" s="16">
        <v>3</v>
      </c>
      <c r="BC225" s="16">
        <v>3</v>
      </c>
      <c r="BD225" s="15">
        <v>1</v>
      </c>
      <c r="BE225" s="15">
        <v>2</v>
      </c>
      <c r="BF225" s="15">
        <v>2</v>
      </c>
      <c r="BG225" s="15">
        <v>1</v>
      </c>
      <c r="BH225" s="15" t="s">
        <v>215</v>
      </c>
      <c r="BI225" s="15" t="s">
        <v>139</v>
      </c>
      <c r="BJ225" s="15">
        <v>4</v>
      </c>
      <c r="BK225" s="15">
        <v>3</v>
      </c>
      <c r="BL225" s="25"/>
      <c r="BM225" s="2">
        <v>9</v>
      </c>
    </row>
    <row r="226" spans="2:65" ht="15.75" customHeight="1">
      <c r="B226" s="11">
        <v>221</v>
      </c>
      <c r="C226" s="12">
        <v>45921</v>
      </c>
      <c r="D226" s="24" t="s">
        <v>135</v>
      </c>
      <c r="E226" s="24" t="s">
        <v>260</v>
      </c>
      <c r="F226" s="24" t="s">
        <v>261</v>
      </c>
      <c r="G226" s="15" t="s">
        <v>262</v>
      </c>
      <c r="H226" s="15">
        <v>1</v>
      </c>
      <c r="I226" s="15">
        <v>1</v>
      </c>
      <c r="J226" s="15">
        <v>1</v>
      </c>
      <c r="K226" s="15">
        <v>0</v>
      </c>
      <c r="L226" s="15">
        <v>0</v>
      </c>
      <c r="M226" s="15">
        <v>0</v>
      </c>
      <c r="N226" s="15">
        <v>0</v>
      </c>
      <c r="O226" s="15">
        <v>0</v>
      </c>
      <c r="P226" s="15">
        <v>1</v>
      </c>
      <c r="Q226" s="15">
        <v>0</v>
      </c>
      <c r="R226" s="15">
        <v>0</v>
      </c>
      <c r="S226" s="15">
        <v>0</v>
      </c>
      <c r="T226" s="15">
        <v>1</v>
      </c>
      <c r="U226" s="15">
        <v>0</v>
      </c>
      <c r="V226" s="15">
        <v>1</v>
      </c>
      <c r="W226" s="15">
        <v>0</v>
      </c>
      <c r="X226" s="15">
        <v>0</v>
      </c>
      <c r="Y226" s="15">
        <v>0</v>
      </c>
      <c r="Z226" s="16">
        <v>4</v>
      </c>
      <c r="AA226" s="16">
        <v>4</v>
      </c>
      <c r="AB226" s="16">
        <v>4</v>
      </c>
      <c r="AC226" s="16">
        <v>4</v>
      </c>
      <c r="AD226" s="16">
        <v>3</v>
      </c>
      <c r="AE226" s="16">
        <v>3</v>
      </c>
      <c r="AF226" s="16">
        <v>4</v>
      </c>
      <c r="AG226" s="16">
        <v>3</v>
      </c>
      <c r="AH226" s="16">
        <v>3</v>
      </c>
      <c r="AI226" s="16">
        <v>4</v>
      </c>
      <c r="AJ226" s="16">
        <v>4</v>
      </c>
      <c r="AK226" s="16">
        <v>9</v>
      </c>
      <c r="AL226" s="16">
        <v>9</v>
      </c>
      <c r="AM226" s="16">
        <v>9</v>
      </c>
      <c r="AN226" s="16">
        <v>9</v>
      </c>
      <c r="AO226" s="16">
        <v>9</v>
      </c>
      <c r="AP226" s="16">
        <v>9</v>
      </c>
      <c r="AQ226" s="16">
        <v>9</v>
      </c>
      <c r="AR226" s="16">
        <v>9</v>
      </c>
      <c r="AS226" s="16">
        <v>9</v>
      </c>
      <c r="AT226" s="16">
        <v>9</v>
      </c>
      <c r="AU226" s="16">
        <v>4</v>
      </c>
      <c r="AV226" s="16">
        <v>9</v>
      </c>
      <c r="AW226" s="16">
        <v>9</v>
      </c>
      <c r="AX226" s="16">
        <v>4</v>
      </c>
      <c r="AY226" s="16">
        <v>3</v>
      </c>
      <c r="AZ226" s="16">
        <v>9</v>
      </c>
      <c r="BA226" s="16">
        <v>9</v>
      </c>
      <c r="BB226" s="16">
        <v>4</v>
      </c>
      <c r="BC226" s="16">
        <v>4</v>
      </c>
      <c r="BD226" s="15">
        <v>2</v>
      </c>
      <c r="BE226" s="15">
        <v>2</v>
      </c>
      <c r="BF226" s="15">
        <v>3</v>
      </c>
      <c r="BG226" s="15">
        <v>1</v>
      </c>
      <c r="BH226" s="15" t="s">
        <v>215</v>
      </c>
      <c r="BI226" s="15" t="s">
        <v>139</v>
      </c>
      <c r="BJ226" s="15">
        <v>2</v>
      </c>
      <c r="BK226" s="15">
        <v>2</v>
      </c>
      <c r="BL226" s="25" t="s">
        <v>306</v>
      </c>
      <c r="BM226" s="2">
        <v>1</v>
      </c>
    </row>
    <row r="227" spans="2:65" ht="15.75" customHeight="1">
      <c r="B227" s="11">
        <v>222</v>
      </c>
      <c r="C227" s="12">
        <v>45927</v>
      </c>
      <c r="D227" s="24" t="s">
        <v>135</v>
      </c>
      <c r="E227" s="24" t="s">
        <v>260</v>
      </c>
      <c r="F227" s="24" t="s">
        <v>261</v>
      </c>
      <c r="G227" s="15" t="s">
        <v>262</v>
      </c>
      <c r="H227" s="15">
        <v>1</v>
      </c>
      <c r="I227" s="15">
        <v>1</v>
      </c>
      <c r="J227" s="15">
        <v>1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1</v>
      </c>
      <c r="S227" s="15">
        <v>0</v>
      </c>
      <c r="T227" s="15">
        <v>0</v>
      </c>
      <c r="U227" s="15">
        <v>0</v>
      </c>
      <c r="V227" s="15">
        <v>1</v>
      </c>
      <c r="W227" s="15">
        <v>0</v>
      </c>
      <c r="X227" s="15">
        <v>0</v>
      </c>
      <c r="Y227" s="15">
        <v>0</v>
      </c>
      <c r="Z227" s="16">
        <v>4</v>
      </c>
      <c r="AA227" s="16">
        <v>4</v>
      </c>
      <c r="AB227" s="16">
        <v>4</v>
      </c>
      <c r="AC227" s="16">
        <v>4</v>
      </c>
      <c r="AD227" s="16">
        <v>4</v>
      </c>
      <c r="AE227" s="16">
        <v>4</v>
      </c>
      <c r="AF227" s="16">
        <v>4</v>
      </c>
      <c r="AG227" s="16">
        <v>4</v>
      </c>
      <c r="AH227" s="16">
        <v>4</v>
      </c>
      <c r="AI227" s="16">
        <v>3</v>
      </c>
      <c r="AJ227" s="16">
        <v>3</v>
      </c>
      <c r="AK227" s="16">
        <v>9</v>
      </c>
      <c r="AL227" s="16">
        <v>9</v>
      </c>
      <c r="AM227" s="16">
        <v>9</v>
      </c>
      <c r="AN227" s="16">
        <v>9</v>
      </c>
      <c r="AO227" s="16">
        <v>9</v>
      </c>
      <c r="AP227" s="16">
        <v>9</v>
      </c>
      <c r="AQ227" s="16">
        <v>9</v>
      </c>
      <c r="AR227" s="16">
        <v>9</v>
      </c>
      <c r="AS227" s="16">
        <v>9</v>
      </c>
      <c r="AT227" s="16">
        <v>9</v>
      </c>
      <c r="AU227" s="16">
        <v>4</v>
      </c>
      <c r="AV227" s="16">
        <v>9</v>
      </c>
      <c r="AW227" s="16">
        <v>9</v>
      </c>
      <c r="AX227" s="16">
        <v>4</v>
      </c>
      <c r="AY227" s="16">
        <v>4</v>
      </c>
      <c r="AZ227" s="16">
        <v>9</v>
      </c>
      <c r="BA227" s="16">
        <v>9</v>
      </c>
      <c r="BB227" s="16">
        <v>4</v>
      </c>
      <c r="BC227" s="16">
        <v>4</v>
      </c>
      <c r="BD227" s="15">
        <v>1</v>
      </c>
      <c r="BE227" s="15">
        <v>1</v>
      </c>
      <c r="BF227" s="15">
        <v>3</v>
      </c>
      <c r="BG227" s="15">
        <v>1</v>
      </c>
      <c r="BH227" s="15" t="s">
        <v>142</v>
      </c>
      <c r="BI227" s="15" t="s">
        <v>139</v>
      </c>
      <c r="BJ227" s="15">
        <v>5</v>
      </c>
      <c r="BK227" s="15">
        <v>2</v>
      </c>
      <c r="BL227" s="25" t="s">
        <v>307</v>
      </c>
      <c r="BM227" s="2">
        <v>1</v>
      </c>
    </row>
    <row r="228" spans="2:65" ht="15.75" customHeight="1">
      <c r="B228" s="11">
        <v>223</v>
      </c>
      <c r="C228" s="12">
        <v>45927</v>
      </c>
      <c r="D228" s="24" t="s">
        <v>135</v>
      </c>
      <c r="E228" s="24" t="s">
        <v>260</v>
      </c>
      <c r="F228" s="24" t="s">
        <v>261</v>
      </c>
      <c r="G228" s="15" t="s">
        <v>262</v>
      </c>
      <c r="H228" s="15">
        <v>1</v>
      </c>
      <c r="I228" s="15">
        <v>1</v>
      </c>
      <c r="J228" s="15">
        <v>1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1</v>
      </c>
      <c r="U228" s="15">
        <v>0</v>
      </c>
      <c r="V228" s="15">
        <v>1</v>
      </c>
      <c r="W228" s="15">
        <v>0</v>
      </c>
      <c r="X228" s="15">
        <v>0</v>
      </c>
      <c r="Y228" s="15">
        <v>0</v>
      </c>
      <c r="Z228" s="16">
        <v>4</v>
      </c>
      <c r="AA228" s="16">
        <v>4</v>
      </c>
      <c r="AB228" s="16">
        <v>4</v>
      </c>
      <c r="AC228" s="16">
        <v>4</v>
      </c>
      <c r="AD228" s="16">
        <v>4</v>
      </c>
      <c r="AE228" s="16">
        <v>4</v>
      </c>
      <c r="AF228" s="16">
        <v>4</v>
      </c>
      <c r="AG228" s="16">
        <v>4</v>
      </c>
      <c r="AH228" s="16">
        <v>4</v>
      </c>
      <c r="AI228" s="16">
        <v>4</v>
      </c>
      <c r="AJ228" s="16">
        <v>4</v>
      </c>
      <c r="AK228" s="16">
        <v>9</v>
      </c>
      <c r="AL228" s="16">
        <v>9</v>
      </c>
      <c r="AM228" s="16">
        <v>9</v>
      </c>
      <c r="AN228" s="16">
        <v>9</v>
      </c>
      <c r="AO228" s="16">
        <v>9</v>
      </c>
      <c r="AP228" s="16">
        <v>9</v>
      </c>
      <c r="AQ228" s="16">
        <v>9</v>
      </c>
      <c r="AR228" s="16">
        <v>9</v>
      </c>
      <c r="AS228" s="16">
        <v>9</v>
      </c>
      <c r="AT228" s="16">
        <v>9</v>
      </c>
      <c r="AU228" s="16">
        <v>4</v>
      </c>
      <c r="AV228" s="16">
        <v>9</v>
      </c>
      <c r="AW228" s="16">
        <v>9</v>
      </c>
      <c r="AX228" s="16">
        <v>3</v>
      </c>
      <c r="AY228" s="16">
        <v>4</v>
      </c>
      <c r="AZ228" s="16">
        <v>9</v>
      </c>
      <c r="BA228" s="16">
        <v>9</v>
      </c>
      <c r="BB228" s="16">
        <v>4</v>
      </c>
      <c r="BC228" s="16">
        <v>4</v>
      </c>
      <c r="BD228" s="15">
        <v>1</v>
      </c>
      <c r="BE228" s="15">
        <v>1</v>
      </c>
      <c r="BF228" s="15">
        <v>3</v>
      </c>
      <c r="BG228" s="15">
        <v>1</v>
      </c>
      <c r="BH228" s="15" t="s">
        <v>142</v>
      </c>
      <c r="BI228" s="15" t="s">
        <v>139</v>
      </c>
      <c r="BJ228" s="15">
        <v>5</v>
      </c>
      <c r="BK228" s="15">
        <v>3</v>
      </c>
      <c r="BL228" s="25" t="s">
        <v>308</v>
      </c>
      <c r="BM228" s="2">
        <v>1</v>
      </c>
    </row>
    <row r="229" spans="2:65" ht="15.75" customHeight="1">
      <c r="B229" s="11">
        <v>224</v>
      </c>
      <c r="C229" s="12">
        <v>45840</v>
      </c>
      <c r="D229" s="27" t="s">
        <v>135</v>
      </c>
      <c r="E229" s="27" t="s">
        <v>260</v>
      </c>
      <c r="F229" s="27" t="s">
        <v>309</v>
      </c>
      <c r="G229" s="15" t="s">
        <v>310</v>
      </c>
      <c r="H229" s="15">
        <v>9</v>
      </c>
      <c r="I229" s="15">
        <v>1</v>
      </c>
      <c r="J229" s="15">
        <v>1</v>
      </c>
      <c r="K229" s="15">
        <v>1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1</v>
      </c>
      <c r="T229" s="15">
        <v>0</v>
      </c>
      <c r="U229" s="15">
        <v>0</v>
      </c>
      <c r="V229" s="15">
        <v>1</v>
      </c>
      <c r="W229" s="15">
        <v>0</v>
      </c>
      <c r="X229" s="15">
        <v>0</v>
      </c>
      <c r="Y229" s="15">
        <v>0</v>
      </c>
      <c r="Z229" s="16">
        <v>3</v>
      </c>
      <c r="AA229" s="16">
        <v>3</v>
      </c>
      <c r="AB229" s="16">
        <v>3</v>
      </c>
      <c r="AC229" s="16">
        <v>3</v>
      </c>
      <c r="AD229" s="16">
        <v>3</v>
      </c>
      <c r="AE229" s="16">
        <v>3</v>
      </c>
      <c r="AF229" s="16">
        <v>4</v>
      </c>
      <c r="AG229" s="16">
        <v>3</v>
      </c>
      <c r="AH229" s="16">
        <v>4</v>
      </c>
      <c r="AI229" s="16">
        <v>4</v>
      </c>
      <c r="AJ229" s="16">
        <v>3</v>
      </c>
      <c r="AK229" s="16">
        <v>9</v>
      </c>
      <c r="AL229" s="16">
        <v>9</v>
      </c>
      <c r="AM229" s="16">
        <v>9</v>
      </c>
      <c r="AN229" s="16">
        <v>9</v>
      </c>
      <c r="AO229" s="16">
        <v>9</v>
      </c>
      <c r="AP229" s="16">
        <v>9</v>
      </c>
      <c r="AQ229" s="16">
        <v>9</v>
      </c>
      <c r="AR229" s="16">
        <v>9</v>
      </c>
      <c r="AS229" s="16">
        <v>9</v>
      </c>
      <c r="AT229" s="16">
        <v>9</v>
      </c>
      <c r="AU229" s="16">
        <v>3</v>
      </c>
      <c r="AV229" s="16">
        <v>9</v>
      </c>
      <c r="AW229" s="16">
        <v>3</v>
      </c>
      <c r="AX229" s="16">
        <v>3</v>
      </c>
      <c r="AY229" s="16">
        <v>3</v>
      </c>
      <c r="AZ229" s="16">
        <v>9</v>
      </c>
      <c r="BA229" s="16">
        <v>3</v>
      </c>
      <c r="BB229" s="16">
        <v>3</v>
      </c>
      <c r="BC229" s="16">
        <v>3</v>
      </c>
      <c r="BD229" s="15">
        <v>1</v>
      </c>
      <c r="BE229" s="15">
        <v>1</v>
      </c>
      <c r="BF229" s="15">
        <v>4</v>
      </c>
      <c r="BG229" s="15">
        <v>1</v>
      </c>
      <c r="BH229" s="15" t="s">
        <v>311</v>
      </c>
      <c r="BI229" s="15" t="s">
        <v>66</v>
      </c>
      <c r="BJ229" s="15">
        <v>4</v>
      </c>
      <c r="BK229" s="15">
        <v>2</v>
      </c>
      <c r="BL229" s="25" t="s">
        <v>312</v>
      </c>
      <c r="BM229" s="28">
        <v>9</v>
      </c>
    </row>
    <row r="230" spans="2:65" ht="15.75" customHeight="1">
      <c r="B230" s="11">
        <v>225</v>
      </c>
      <c r="C230" s="12">
        <v>45840</v>
      </c>
      <c r="D230" s="27" t="s">
        <v>135</v>
      </c>
      <c r="E230" s="27" t="s">
        <v>260</v>
      </c>
      <c r="F230" s="27" t="s">
        <v>309</v>
      </c>
      <c r="G230" s="15" t="s">
        <v>310</v>
      </c>
      <c r="H230" s="15">
        <v>9</v>
      </c>
      <c r="I230" s="15">
        <v>1</v>
      </c>
      <c r="J230" s="15">
        <v>1</v>
      </c>
      <c r="K230" s="15">
        <v>0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0</v>
      </c>
      <c r="R230" s="15">
        <v>1</v>
      </c>
      <c r="S230" s="15">
        <v>0</v>
      </c>
      <c r="T230" s="15">
        <v>0</v>
      </c>
      <c r="U230" s="15">
        <v>0</v>
      </c>
      <c r="V230" s="15">
        <v>1</v>
      </c>
      <c r="W230" s="15">
        <v>0</v>
      </c>
      <c r="X230" s="15">
        <v>0</v>
      </c>
      <c r="Y230" s="15">
        <v>0</v>
      </c>
      <c r="Z230" s="16">
        <v>4</v>
      </c>
      <c r="AA230" s="16">
        <v>3</v>
      </c>
      <c r="AB230" s="16">
        <v>3</v>
      </c>
      <c r="AC230" s="16">
        <v>4</v>
      </c>
      <c r="AD230" s="16">
        <v>4</v>
      </c>
      <c r="AE230" s="16">
        <v>3</v>
      </c>
      <c r="AF230" s="16">
        <v>4</v>
      </c>
      <c r="AG230" s="16">
        <v>3</v>
      </c>
      <c r="AH230" s="16">
        <v>4</v>
      </c>
      <c r="AI230" s="16">
        <v>4</v>
      </c>
      <c r="AJ230" s="16">
        <v>4</v>
      </c>
      <c r="AK230" s="16">
        <v>9</v>
      </c>
      <c r="AL230" s="16">
        <v>9</v>
      </c>
      <c r="AM230" s="16">
        <v>9</v>
      </c>
      <c r="AN230" s="16">
        <v>9</v>
      </c>
      <c r="AO230" s="16">
        <v>9</v>
      </c>
      <c r="AP230" s="16">
        <v>9</v>
      </c>
      <c r="AQ230" s="16">
        <v>9</v>
      </c>
      <c r="AR230" s="16">
        <v>9</v>
      </c>
      <c r="AS230" s="16">
        <v>9</v>
      </c>
      <c r="AT230" s="16">
        <v>9</v>
      </c>
      <c r="AU230" s="16">
        <v>4</v>
      </c>
      <c r="AV230" s="16">
        <v>9</v>
      </c>
      <c r="AW230" s="16">
        <v>4</v>
      </c>
      <c r="AX230" s="16">
        <v>4</v>
      </c>
      <c r="AY230" s="16">
        <v>3</v>
      </c>
      <c r="AZ230" s="16">
        <v>4</v>
      </c>
      <c r="BA230" s="16">
        <v>9</v>
      </c>
      <c r="BB230" s="16">
        <v>3</v>
      </c>
      <c r="BC230" s="16">
        <v>4</v>
      </c>
      <c r="BD230" s="15">
        <v>2</v>
      </c>
      <c r="BE230" s="15">
        <v>1</v>
      </c>
      <c r="BF230" s="15">
        <v>3</v>
      </c>
      <c r="BG230" s="15">
        <v>1</v>
      </c>
      <c r="BH230" s="15"/>
      <c r="BI230" s="15"/>
      <c r="BJ230" s="15">
        <v>5</v>
      </c>
      <c r="BK230" s="15">
        <v>2</v>
      </c>
      <c r="BL230" s="29"/>
      <c r="BM230" s="28">
        <v>9</v>
      </c>
    </row>
    <row r="231" spans="2:65" ht="15.75" customHeight="1">
      <c r="B231" s="11">
        <v>226</v>
      </c>
      <c r="C231" s="12">
        <v>45843</v>
      </c>
      <c r="D231" s="27" t="s">
        <v>135</v>
      </c>
      <c r="E231" s="27" t="s">
        <v>260</v>
      </c>
      <c r="F231" s="27" t="s">
        <v>309</v>
      </c>
      <c r="G231" s="15" t="s">
        <v>310</v>
      </c>
      <c r="H231" s="15">
        <v>9</v>
      </c>
      <c r="I231" s="15">
        <v>1</v>
      </c>
      <c r="J231" s="15">
        <v>1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1</v>
      </c>
      <c r="S231" s="15">
        <v>0</v>
      </c>
      <c r="T231" s="15">
        <v>0</v>
      </c>
      <c r="U231" s="15">
        <v>0</v>
      </c>
      <c r="V231" s="15">
        <v>1</v>
      </c>
      <c r="W231" s="15">
        <v>0</v>
      </c>
      <c r="X231" s="15">
        <v>0</v>
      </c>
      <c r="Y231" s="15">
        <v>0</v>
      </c>
      <c r="Z231" s="16">
        <v>4</v>
      </c>
      <c r="AA231" s="16">
        <v>4</v>
      </c>
      <c r="AB231" s="16">
        <v>4</v>
      </c>
      <c r="AC231" s="16">
        <v>4</v>
      </c>
      <c r="AD231" s="16">
        <v>4</v>
      </c>
      <c r="AE231" s="16">
        <v>4</v>
      </c>
      <c r="AF231" s="16">
        <v>4</v>
      </c>
      <c r="AG231" s="16">
        <v>4</v>
      </c>
      <c r="AH231" s="16">
        <v>4</v>
      </c>
      <c r="AI231" s="16">
        <v>4</v>
      </c>
      <c r="AJ231" s="16">
        <v>4</v>
      </c>
      <c r="AK231" s="16">
        <v>9</v>
      </c>
      <c r="AL231" s="16">
        <v>9</v>
      </c>
      <c r="AM231" s="16">
        <v>9</v>
      </c>
      <c r="AN231" s="16">
        <v>9</v>
      </c>
      <c r="AO231" s="16">
        <v>9</v>
      </c>
      <c r="AP231" s="16">
        <v>9</v>
      </c>
      <c r="AQ231" s="16">
        <v>9</v>
      </c>
      <c r="AR231" s="16">
        <v>9</v>
      </c>
      <c r="AS231" s="16">
        <v>9</v>
      </c>
      <c r="AT231" s="16">
        <v>9</v>
      </c>
      <c r="AU231" s="16">
        <v>4</v>
      </c>
      <c r="AV231" s="16">
        <v>4</v>
      </c>
      <c r="AW231" s="16">
        <v>4</v>
      </c>
      <c r="AX231" s="16">
        <v>4</v>
      </c>
      <c r="AY231" s="16">
        <v>4</v>
      </c>
      <c r="AZ231" s="16">
        <v>4</v>
      </c>
      <c r="BA231" s="16">
        <v>4</v>
      </c>
      <c r="BB231" s="16">
        <v>4</v>
      </c>
      <c r="BC231" s="16">
        <v>4</v>
      </c>
      <c r="BD231" s="15">
        <v>1</v>
      </c>
      <c r="BE231" s="15">
        <v>2</v>
      </c>
      <c r="BF231" s="15">
        <v>2</v>
      </c>
      <c r="BG231" s="15">
        <v>1</v>
      </c>
      <c r="BH231" s="15" t="s">
        <v>313</v>
      </c>
      <c r="BI231" s="15" t="s">
        <v>66</v>
      </c>
      <c r="BJ231" s="15">
        <v>4</v>
      </c>
      <c r="BK231" s="15">
        <v>4</v>
      </c>
      <c r="BL231" s="25" t="s">
        <v>314</v>
      </c>
      <c r="BM231" s="28">
        <v>9</v>
      </c>
    </row>
    <row r="232" spans="2:65" ht="15.75" customHeight="1">
      <c r="B232" s="11">
        <v>227</v>
      </c>
      <c r="C232" s="12">
        <v>45844</v>
      </c>
      <c r="D232" s="27" t="s">
        <v>135</v>
      </c>
      <c r="E232" s="27" t="s">
        <v>260</v>
      </c>
      <c r="F232" s="27" t="s">
        <v>309</v>
      </c>
      <c r="G232" s="15" t="s">
        <v>310</v>
      </c>
      <c r="H232" s="15">
        <v>9</v>
      </c>
      <c r="I232" s="15">
        <v>1</v>
      </c>
      <c r="J232" s="15">
        <v>1</v>
      </c>
      <c r="K232" s="15">
        <v>0</v>
      </c>
      <c r="L232" s="15">
        <v>1</v>
      </c>
      <c r="M232" s="15">
        <v>0</v>
      </c>
      <c r="N232" s="15">
        <v>0</v>
      </c>
      <c r="O232" s="15">
        <v>0</v>
      </c>
      <c r="P232" s="15">
        <v>0</v>
      </c>
      <c r="Q232" s="15">
        <v>0</v>
      </c>
      <c r="R232" s="15">
        <v>1</v>
      </c>
      <c r="S232" s="15">
        <v>0</v>
      </c>
      <c r="T232" s="15">
        <v>0</v>
      </c>
      <c r="U232" s="15">
        <v>0</v>
      </c>
      <c r="V232" s="15">
        <v>1</v>
      </c>
      <c r="W232" s="15">
        <v>0</v>
      </c>
      <c r="X232" s="15">
        <v>0</v>
      </c>
      <c r="Y232" s="15">
        <v>0</v>
      </c>
      <c r="Z232" s="16">
        <v>4</v>
      </c>
      <c r="AA232" s="16">
        <v>4</v>
      </c>
      <c r="AB232" s="16">
        <v>3</v>
      </c>
      <c r="AC232" s="16">
        <v>4</v>
      </c>
      <c r="AD232" s="16">
        <v>4</v>
      </c>
      <c r="AE232" s="16">
        <v>4</v>
      </c>
      <c r="AF232" s="16">
        <v>4</v>
      </c>
      <c r="AG232" s="16">
        <v>4</v>
      </c>
      <c r="AH232" s="16">
        <v>4</v>
      </c>
      <c r="AI232" s="16">
        <v>4</v>
      </c>
      <c r="AJ232" s="16">
        <v>4</v>
      </c>
      <c r="AK232" s="16">
        <v>9</v>
      </c>
      <c r="AL232" s="16">
        <v>9</v>
      </c>
      <c r="AM232" s="16">
        <v>9</v>
      </c>
      <c r="AN232" s="16">
        <v>9</v>
      </c>
      <c r="AO232" s="16">
        <v>9</v>
      </c>
      <c r="AP232" s="16">
        <v>9</v>
      </c>
      <c r="AQ232" s="16">
        <v>9</v>
      </c>
      <c r="AR232" s="16">
        <v>9</v>
      </c>
      <c r="AS232" s="16">
        <v>9</v>
      </c>
      <c r="AT232" s="16">
        <v>9</v>
      </c>
      <c r="AU232" s="16">
        <v>4</v>
      </c>
      <c r="AV232" s="16">
        <v>9</v>
      </c>
      <c r="AW232" s="16">
        <v>3</v>
      </c>
      <c r="AX232" s="16">
        <v>3</v>
      </c>
      <c r="AY232" s="16">
        <v>3</v>
      </c>
      <c r="AZ232" s="16">
        <v>4</v>
      </c>
      <c r="BA232" s="16">
        <v>9</v>
      </c>
      <c r="BB232" s="16">
        <v>9</v>
      </c>
      <c r="BC232" s="16">
        <v>3</v>
      </c>
      <c r="BD232" s="15">
        <v>2</v>
      </c>
      <c r="BE232" s="15">
        <v>1</v>
      </c>
      <c r="BF232" s="15">
        <v>2</v>
      </c>
      <c r="BG232" s="15">
        <v>1</v>
      </c>
      <c r="BH232" s="15" t="s">
        <v>315</v>
      </c>
      <c r="BI232" s="15" t="s">
        <v>66</v>
      </c>
      <c r="BJ232" s="15">
        <v>5</v>
      </c>
      <c r="BK232" s="15">
        <v>2</v>
      </c>
      <c r="BL232" s="25" t="s">
        <v>316</v>
      </c>
      <c r="BM232" s="28">
        <v>9</v>
      </c>
    </row>
    <row r="233" spans="2:65" ht="15.75" customHeight="1">
      <c r="B233" s="11">
        <v>228</v>
      </c>
      <c r="C233" s="12">
        <v>45848</v>
      </c>
      <c r="D233" s="27" t="s">
        <v>135</v>
      </c>
      <c r="E233" s="27" t="s">
        <v>260</v>
      </c>
      <c r="F233" s="27" t="s">
        <v>309</v>
      </c>
      <c r="G233" s="15" t="s">
        <v>310</v>
      </c>
      <c r="H233" s="15">
        <v>9</v>
      </c>
      <c r="I233" s="15">
        <v>1</v>
      </c>
      <c r="J233" s="15">
        <v>1</v>
      </c>
      <c r="K233" s="15">
        <v>1</v>
      </c>
      <c r="L233" s="15">
        <v>1</v>
      </c>
      <c r="M233" s="15">
        <v>0</v>
      </c>
      <c r="N233" s="15">
        <v>0</v>
      </c>
      <c r="O233" s="15">
        <v>0</v>
      </c>
      <c r="P233" s="15">
        <v>1</v>
      </c>
      <c r="Q233" s="15">
        <v>0</v>
      </c>
      <c r="R233" s="15">
        <v>0</v>
      </c>
      <c r="S233" s="15">
        <v>1</v>
      </c>
      <c r="T233" s="15">
        <v>0</v>
      </c>
      <c r="U233" s="15">
        <v>0</v>
      </c>
      <c r="V233" s="15">
        <v>1</v>
      </c>
      <c r="W233" s="15">
        <v>0</v>
      </c>
      <c r="X233" s="15">
        <v>0</v>
      </c>
      <c r="Y233" s="15">
        <v>0</v>
      </c>
      <c r="Z233" s="16">
        <v>4</v>
      </c>
      <c r="AA233" s="16">
        <v>4</v>
      </c>
      <c r="AB233" s="16">
        <v>4</v>
      </c>
      <c r="AC233" s="16">
        <v>4</v>
      </c>
      <c r="AD233" s="16">
        <v>3</v>
      </c>
      <c r="AE233" s="16">
        <v>3</v>
      </c>
      <c r="AF233" s="16">
        <v>4</v>
      </c>
      <c r="AG233" s="16">
        <v>4</v>
      </c>
      <c r="AH233" s="16">
        <v>4</v>
      </c>
      <c r="AI233" s="16">
        <v>3</v>
      </c>
      <c r="AJ233" s="16">
        <v>9</v>
      </c>
      <c r="AK233" s="16">
        <v>9</v>
      </c>
      <c r="AL233" s="16">
        <v>9</v>
      </c>
      <c r="AM233" s="16">
        <v>9</v>
      </c>
      <c r="AN233" s="16">
        <v>9</v>
      </c>
      <c r="AO233" s="16">
        <v>9</v>
      </c>
      <c r="AP233" s="16">
        <v>9</v>
      </c>
      <c r="AQ233" s="16">
        <v>9</v>
      </c>
      <c r="AR233" s="16">
        <v>9</v>
      </c>
      <c r="AS233" s="16">
        <v>9</v>
      </c>
      <c r="AT233" s="16">
        <v>9</v>
      </c>
      <c r="AU233" s="16">
        <v>4</v>
      </c>
      <c r="AV233" s="16">
        <v>9</v>
      </c>
      <c r="AW233" s="16">
        <v>9</v>
      </c>
      <c r="AX233" s="16">
        <v>4</v>
      </c>
      <c r="AY233" s="16">
        <v>4</v>
      </c>
      <c r="AZ233" s="16">
        <v>3</v>
      </c>
      <c r="BA233" s="16">
        <v>4</v>
      </c>
      <c r="BB233" s="16">
        <v>4</v>
      </c>
      <c r="BC233" s="16">
        <v>4</v>
      </c>
      <c r="BD233" s="15">
        <v>2</v>
      </c>
      <c r="BE233" s="15">
        <v>2</v>
      </c>
      <c r="BF233" s="15">
        <v>3</v>
      </c>
      <c r="BG233" s="15">
        <v>1</v>
      </c>
      <c r="BH233" s="15" t="s">
        <v>317</v>
      </c>
      <c r="BI233" s="15" t="s">
        <v>66</v>
      </c>
      <c r="BJ233" s="15">
        <v>5</v>
      </c>
      <c r="BK233" s="15">
        <v>4</v>
      </c>
      <c r="BL233" s="25" t="s">
        <v>318</v>
      </c>
      <c r="BM233" s="28">
        <v>1</v>
      </c>
    </row>
    <row r="234" spans="2:65" ht="15.75" customHeight="1">
      <c r="B234" s="11">
        <v>229</v>
      </c>
      <c r="C234" s="12">
        <v>45855</v>
      </c>
      <c r="D234" s="27" t="s">
        <v>135</v>
      </c>
      <c r="E234" s="27" t="s">
        <v>260</v>
      </c>
      <c r="F234" s="27" t="s">
        <v>309</v>
      </c>
      <c r="G234" s="15" t="s">
        <v>310</v>
      </c>
      <c r="H234" s="15">
        <v>9</v>
      </c>
      <c r="I234" s="15">
        <v>9</v>
      </c>
      <c r="J234" s="15">
        <v>1</v>
      </c>
      <c r="K234" s="15">
        <v>0</v>
      </c>
      <c r="L234" s="15">
        <v>1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1</v>
      </c>
      <c r="T234" s="15">
        <v>0</v>
      </c>
      <c r="U234" s="15">
        <v>0</v>
      </c>
      <c r="V234" s="15">
        <v>1</v>
      </c>
      <c r="W234" s="15">
        <v>0</v>
      </c>
      <c r="X234" s="15">
        <v>0</v>
      </c>
      <c r="Y234" s="15">
        <v>0</v>
      </c>
      <c r="Z234" s="16">
        <v>4</v>
      </c>
      <c r="AA234" s="16">
        <v>4</v>
      </c>
      <c r="AB234" s="16">
        <v>4</v>
      </c>
      <c r="AC234" s="16">
        <v>4</v>
      </c>
      <c r="AD234" s="16">
        <v>4</v>
      </c>
      <c r="AE234" s="16">
        <v>4</v>
      </c>
      <c r="AF234" s="16">
        <v>4</v>
      </c>
      <c r="AG234" s="16">
        <v>4</v>
      </c>
      <c r="AH234" s="16">
        <v>4</v>
      </c>
      <c r="AI234" s="16">
        <v>4</v>
      </c>
      <c r="AJ234" s="16">
        <v>4</v>
      </c>
      <c r="AK234" s="16">
        <v>9</v>
      </c>
      <c r="AL234" s="16">
        <v>9</v>
      </c>
      <c r="AM234" s="16">
        <v>9</v>
      </c>
      <c r="AN234" s="16">
        <v>9</v>
      </c>
      <c r="AO234" s="16">
        <v>9</v>
      </c>
      <c r="AP234" s="16">
        <v>9</v>
      </c>
      <c r="AQ234" s="16">
        <v>9</v>
      </c>
      <c r="AR234" s="16">
        <v>9</v>
      </c>
      <c r="AS234" s="16">
        <v>9</v>
      </c>
      <c r="AT234" s="16">
        <v>9</v>
      </c>
      <c r="AU234" s="16">
        <v>9</v>
      </c>
      <c r="AV234" s="16">
        <v>9</v>
      </c>
      <c r="AW234" s="16">
        <v>9</v>
      </c>
      <c r="AX234" s="16">
        <v>9</v>
      </c>
      <c r="AY234" s="16">
        <v>9</v>
      </c>
      <c r="AZ234" s="16">
        <v>9</v>
      </c>
      <c r="BA234" s="16">
        <v>9</v>
      </c>
      <c r="BB234" s="16">
        <v>9</v>
      </c>
      <c r="BC234" s="16">
        <v>9</v>
      </c>
      <c r="BD234" s="15">
        <v>2</v>
      </c>
      <c r="BE234" s="15">
        <v>1</v>
      </c>
      <c r="BF234" s="15">
        <v>4</v>
      </c>
      <c r="BG234" s="15">
        <v>1</v>
      </c>
      <c r="BH234" s="15"/>
      <c r="BI234" s="15"/>
      <c r="BJ234" s="15">
        <v>2</v>
      </c>
      <c r="BK234" s="15">
        <v>6</v>
      </c>
      <c r="BL234" s="25" t="s">
        <v>319</v>
      </c>
      <c r="BM234" s="28">
        <v>9</v>
      </c>
    </row>
    <row r="235" spans="2:65" ht="15.75" customHeight="1">
      <c r="B235" s="11">
        <v>230</v>
      </c>
      <c r="C235" s="12">
        <v>45858</v>
      </c>
      <c r="D235" s="27" t="s">
        <v>135</v>
      </c>
      <c r="E235" s="27" t="s">
        <v>260</v>
      </c>
      <c r="F235" s="27" t="s">
        <v>309</v>
      </c>
      <c r="G235" s="15" t="s">
        <v>310</v>
      </c>
      <c r="H235" s="15">
        <v>9</v>
      </c>
      <c r="I235" s="15">
        <v>1</v>
      </c>
      <c r="J235" s="15">
        <v>1</v>
      </c>
      <c r="K235" s="15">
        <v>1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1</v>
      </c>
      <c r="S235" s="15">
        <v>0</v>
      </c>
      <c r="T235" s="15">
        <v>0</v>
      </c>
      <c r="U235" s="15">
        <v>0</v>
      </c>
      <c r="V235" s="15">
        <v>1</v>
      </c>
      <c r="W235" s="15">
        <v>0</v>
      </c>
      <c r="X235" s="15">
        <v>0</v>
      </c>
      <c r="Y235" s="15">
        <v>0</v>
      </c>
      <c r="Z235" s="16">
        <v>4</v>
      </c>
      <c r="AA235" s="16">
        <v>4</v>
      </c>
      <c r="AB235" s="16">
        <v>4</v>
      </c>
      <c r="AC235" s="16">
        <v>4</v>
      </c>
      <c r="AD235" s="16">
        <v>4</v>
      </c>
      <c r="AE235" s="16">
        <v>4</v>
      </c>
      <c r="AF235" s="16">
        <v>4</v>
      </c>
      <c r="AG235" s="16">
        <v>4</v>
      </c>
      <c r="AH235" s="16">
        <v>3</v>
      </c>
      <c r="AI235" s="16">
        <v>3</v>
      </c>
      <c r="AJ235" s="16">
        <v>3</v>
      </c>
      <c r="AK235" s="16">
        <v>9</v>
      </c>
      <c r="AL235" s="16">
        <v>9</v>
      </c>
      <c r="AM235" s="16">
        <v>9</v>
      </c>
      <c r="AN235" s="16">
        <v>9</v>
      </c>
      <c r="AO235" s="16">
        <v>9</v>
      </c>
      <c r="AP235" s="16">
        <v>9</v>
      </c>
      <c r="AQ235" s="16">
        <v>9</v>
      </c>
      <c r="AR235" s="16">
        <v>9</v>
      </c>
      <c r="AS235" s="16">
        <v>9</v>
      </c>
      <c r="AT235" s="16">
        <v>9</v>
      </c>
      <c r="AU235" s="16">
        <v>4</v>
      </c>
      <c r="AV235" s="16">
        <v>9</v>
      </c>
      <c r="AW235" s="16">
        <v>9</v>
      </c>
      <c r="AX235" s="16">
        <v>4</v>
      </c>
      <c r="AY235" s="16">
        <v>4</v>
      </c>
      <c r="AZ235" s="16">
        <v>3</v>
      </c>
      <c r="BA235" s="16">
        <v>3</v>
      </c>
      <c r="BB235" s="16">
        <v>4</v>
      </c>
      <c r="BC235" s="16">
        <v>4</v>
      </c>
      <c r="BD235" s="15">
        <v>2</v>
      </c>
      <c r="BE235" s="15">
        <v>1</v>
      </c>
      <c r="BF235" s="15">
        <v>2</v>
      </c>
      <c r="BG235" s="15">
        <v>1</v>
      </c>
      <c r="BH235" s="15" t="s">
        <v>311</v>
      </c>
      <c r="BI235" s="15" t="s">
        <v>66</v>
      </c>
      <c r="BJ235" s="15">
        <v>4</v>
      </c>
      <c r="BK235" s="15">
        <v>2</v>
      </c>
      <c r="BL235" s="25" t="s">
        <v>320</v>
      </c>
      <c r="BM235" s="28">
        <v>9</v>
      </c>
    </row>
    <row r="236" spans="2:65" ht="15.75" customHeight="1">
      <c r="B236" s="11">
        <v>231</v>
      </c>
      <c r="C236" s="12">
        <v>45858</v>
      </c>
      <c r="D236" s="27" t="s">
        <v>135</v>
      </c>
      <c r="E236" s="27" t="s">
        <v>260</v>
      </c>
      <c r="F236" s="27" t="s">
        <v>309</v>
      </c>
      <c r="G236" s="15" t="s">
        <v>310</v>
      </c>
      <c r="H236" s="15">
        <v>9</v>
      </c>
      <c r="I236" s="15">
        <v>1</v>
      </c>
      <c r="J236" s="15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1</v>
      </c>
      <c r="P236" s="15">
        <v>0</v>
      </c>
      <c r="Q236" s="15">
        <v>0</v>
      </c>
      <c r="R236" s="15">
        <v>1</v>
      </c>
      <c r="S236" s="15">
        <v>0</v>
      </c>
      <c r="T236" s="15">
        <v>0</v>
      </c>
      <c r="U236" s="15">
        <v>0</v>
      </c>
      <c r="V236" s="15">
        <v>1</v>
      </c>
      <c r="W236" s="15">
        <v>0</v>
      </c>
      <c r="X236" s="15">
        <v>0</v>
      </c>
      <c r="Y236" s="15">
        <v>0</v>
      </c>
      <c r="Z236" s="16">
        <v>4</v>
      </c>
      <c r="AA236" s="16">
        <v>4</v>
      </c>
      <c r="AB236" s="16">
        <v>4</v>
      </c>
      <c r="AC236" s="16">
        <v>4</v>
      </c>
      <c r="AD236" s="16">
        <v>4</v>
      </c>
      <c r="AE236" s="16">
        <v>4</v>
      </c>
      <c r="AF236" s="16">
        <v>4</v>
      </c>
      <c r="AG236" s="16">
        <v>4</v>
      </c>
      <c r="AH236" s="16">
        <v>4</v>
      </c>
      <c r="AI236" s="16">
        <v>4</v>
      </c>
      <c r="AJ236" s="16">
        <v>4</v>
      </c>
      <c r="AK236" s="16">
        <v>9</v>
      </c>
      <c r="AL236" s="16">
        <v>9</v>
      </c>
      <c r="AM236" s="16">
        <v>9</v>
      </c>
      <c r="AN236" s="16">
        <v>9</v>
      </c>
      <c r="AO236" s="16">
        <v>9</v>
      </c>
      <c r="AP236" s="16">
        <v>9</v>
      </c>
      <c r="AQ236" s="16">
        <v>9</v>
      </c>
      <c r="AR236" s="16">
        <v>9</v>
      </c>
      <c r="AS236" s="16">
        <v>9</v>
      </c>
      <c r="AT236" s="16">
        <v>9</v>
      </c>
      <c r="AU236" s="16">
        <v>4</v>
      </c>
      <c r="AV236" s="16">
        <v>9</v>
      </c>
      <c r="AW236" s="16">
        <v>4</v>
      </c>
      <c r="AX236" s="16">
        <v>3</v>
      </c>
      <c r="AY236" s="16">
        <v>4</v>
      </c>
      <c r="AZ236" s="16">
        <v>4</v>
      </c>
      <c r="BA236" s="16">
        <v>4</v>
      </c>
      <c r="BB236" s="16">
        <v>4</v>
      </c>
      <c r="BC236" s="16">
        <v>4</v>
      </c>
      <c r="BD236" s="15">
        <v>1</v>
      </c>
      <c r="BE236" s="15">
        <v>1</v>
      </c>
      <c r="BF236" s="15">
        <v>3</v>
      </c>
      <c r="BG236" s="15">
        <v>1</v>
      </c>
      <c r="BH236" s="15" t="s">
        <v>315</v>
      </c>
      <c r="BI236" s="15" t="s">
        <v>66</v>
      </c>
      <c r="BJ236" s="15">
        <v>5</v>
      </c>
      <c r="BK236" s="15">
        <v>2</v>
      </c>
      <c r="BL236" s="25" t="s">
        <v>321</v>
      </c>
      <c r="BM236" s="28">
        <v>9</v>
      </c>
    </row>
    <row r="237" spans="2:65" ht="15.75" customHeight="1">
      <c r="B237" s="11">
        <v>232</v>
      </c>
      <c r="C237" s="12">
        <v>45858</v>
      </c>
      <c r="D237" s="27" t="s">
        <v>135</v>
      </c>
      <c r="E237" s="27" t="s">
        <v>260</v>
      </c>
      <c r="F237" s="27" t="s">
        <v>309</v>
      </c>
      <c r="G237" s="15" t="s">
        <v>310</v>
      </c>
      <c r="H237" s="15">
        <v>9</v>
      </c>
      <c r="I237" s="15">
        <v>1</v>
      </c>
      <c r="J237" s="15">
        <v>0</v>
      </c>
      <c r="K237" s="15">
        <v>0</v>
      </c>
      <c r="L237" s="15">
        <v>1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1</v>
      </c>
      <c r="S237" s="15">
        <v>0</v>
      </c>
      <c r="T237" s="15">
        <v>0</v>
      </c>
      <c r="U237" s="15">
        <v>0</v>
      </c>
      <c r="V237" s="15">
        <v>1</v>
      </c>
      <c r="W237" s="15">
        <v>0</v>
      </c>
      <c r="X237" s="15">
        <v>0</v>
      </c>
      <c r="Y237" s="15">
        <v>0</v>
      </c>
      <c r="Z237" s="16">
        <v>4</v>
      </c>
      <c r="AA237" s="16">
        <v>4</v>
      </c>
      <c r="AB237" s="16">
        <v>4</v>
      </c>
      <c r="AC237" s="16">
        <v>4</v>
      </c>
      <c r="AD237" s="16">
        <v>4</v>
      </c>
      <c r="AE237" s="16">
        <v>4</v>
      </c>
      <c r="AF237" s="16">
        <v>4</v>
      </c>
      <c r="AG237" s="16">
        <v>4</v>
      </c>
      <c r="AH237" s="16">
        <v>4</v>
      </c>
      <c r="AI237" s="16">
        <v>4</v>
      </c>
      <c r="AJ237" s="16">
        <v>4</v>
      </c>
      <c r="AK237" s="16">
        <v>9</v>
      </c>
      <c r="AL237" s="16">
        <v>9</v>
      </c>
      <c r="AM237" s="16">
        <v>9</v>
      </c>
      <c r="AN237" s="16">
        <v>9</v>
      </c>
      <c r="AO237" s="16">
        <v>9</v>
      </c>
      <c r="AP237" s="16">
        <v>9</v>
      </c>
      <c r="AQ237" s="16">
        <v>9</v>
      </c>
      <c r="AR237" s="16">
        <v>9</v>
      </c>
      <c r="AS237" s="16">
        <v>9</v>
      </c>
      <c r="AT237" s="16">
        <v>9</v>
      </c>
      <c r="AU237" s="16">
        <v>4</v>
      </c>
      <c r="AV237" s="16">
        <v>3</v>
      </c>
      <c r="AW237" s="16">
        <v>4</v>
      </c>
      <c r="AX237" s="16">
        <v>4</v>
      </c>
      <c r="AY237" s="16">
        <v>4</v>
      </c>
      <c r="AZ237" s="16">
        <v>4</v>
      </c>
      <c r="BA237" s="16">
        <v>4</v>
      </c>
      <c r="BB237" s="16">
        <v>4</v>
      </c>
      <c r="BC237" s="16">
        <v>4</v>
      </c>
      <c r="BD237" s="15">
        <v>2</v>
      </c>
      <c r="BE237" s="15">
        <v>1</v>
      </c>
      <c r="BF237" s="15">
        <v>3</v>
      </c>
      <c r="BG237" s="15">
        <v>1</v>
      </c>
      <c r="BH237" s="15" t="s">
        <v>311</v>
      </c>
      <c r="BI237" s="15" t="s">
        <v>66</v>
      </c>
      <c r="BJ237" s="15">
        <v>3</v>
      </c>
      <c r="BK237" s="15">
        <v>4</v>
      </c>
      <c r="BL237" s="25"/>
      <c r="BM237" s="28">
        <v>9</v>
      </c>
    </row>
    <row r="238" spans="2:65" ht="15.75" customHeight="1">
      <c r="B238" s="11">
        <v>233</v>
      </c>
      <c r="C238" s="12">
        <v>45858</v>
      </c>
      <c r="D238" s="27" t="s">
        <v>135</v>
      </c>
      <c r="E238" s="27" t="s">
        <v>260</v>
      </c>
      <c r="F238" s="27" t="s">
        <v>309</v>
      </c>
      <c r="G238" s="15" t="s">
        <v>310</v>
      </c>
      <c r="H238" s="15">
        <v>9</v>
      </c>
      <c r="I238" s="15">
        <v>1</v>
      </c>
      <c r="J238" s="15">
        <v>1</v>
      </c>
      <c r="K238" s="15">
        <v>1</v>
      </c>
      <c r="L238" s="15">
        <v>0</v>
      </c>
      <c r="M238" s="15">
        <v>0</v>
      </c>
      <c r="N238" s="15">
        <v>0</v>
      </c>
      <c r="O238" s="15">
        <v>1</v>
      </c>
      <c r="P238" s="15">
        <v>0</v>
      </c>
      <c r="Q238" s="15">
        <v>1</v>
      </c>
      <c r="R238" s="15">
        <v>1</v>
      </c>
      <c r="S238" s="15">
        <v>0</v>
      </c>
      <c r="T238" s="15">
        <v>0</v>
      </c>
      <c r="U238" s="15">
        <v>0</v>
      </c>
      <c r="V238" s="15">
        <v>1</v>
      </c>
      <c r="W238" s="15">
        <v>0</v>
      </c>
      <c r="X238" s="15">
        <v>0</v>
      </c>
      <c r="Y238" s="15">
        <v>0</v>
      </c>
      <c r="Z238" s="16">
        <v>4</v>
      </c>
      <c r="AA238" s="16">
        <v>4</v>
      </c>
      <c r="AB238" s="16">
        <v>4</v>
      </c>
      <c r="AC238" s="16">
        <v>4</v>
      </c>
      <c r="AD238" s="16">
        <v>4</v>
      </c>
      <c r="AE238" s="16">
        <v>4</v>
      </c>
      <c r="AF238" s="16">
        <v>4</v>
      </c>
      <c r="AG238" s="16">
        <v>4</v>
      </c>
      <c r="AH238" s="16">
        <v>4</v>
      </c>
      <c r="AI238" s="16">
        <v>9</v>
      </c>
      <c r="AJ238" s="16">
        <v>9</v>
      </c>
      <c r="AK238" s="16">
        <v>9</v>
      </c>
      <c r="AL238" s="16">
        <v>9</v>
      </c>
      <c r="AM238" s="16">
        <v>9</v>
      </c>
      <c r="AN238" s="16">
        <v>9</v>
      </c>
      <c r="AO238" s="16">
        <v>9</v>
      </c>
      <c r="AP238" s="16">
        <v>9</v>
      </c>
      <c r="AQ238" s="16">
        <v>9</v>
      </c>
      <c r="AR238" s="16">
        <v>9</v>
      </c>
      <c r="AS238" s="16">
        <v>9</v>
      </c>
      <c r="AT238" s="16">
        <v>9</v>
      </c>
      <c r="AU238" s="16">
        <v>4</v>
      </c>
      <c r="AV238" s="16">
        <v>9</v>
      </c>
      <c r="AW238" s="16">
        <v>9</v>
      </c>
      <c r="AX238" s="16">
        <v>4</v>
      </c>
      <c r="AY238" s="16">
        <v>4</v>
      </c>
      <c r="AZ238" s="16">
        <v>3</v>
      </c>
      <c r="BA238" s="16">
        <v>9</v>
      </c>
      <c r="BB238" s="16">
        <v>4</v>
      </c>
      <c r="BC238" s="16">
        <v>4</v>
      </c>
      <c r="BD238" s="15">
        <v>1</v>
      </c>
      <c r="BE238" s="15">
        <v>1</v>
      </c>
      <c r="BF238" s="15">
        <v>3</v>
      </c>
      <c r="BG238" s="15">
        <v>1</v>
      </c>
      <c r="BH238" s="15"/>
      <c r="BI238" s="15"/>
      <c r="BJ238" s="15">
        <v>3</v>
      </c>
      <c r="BK238" s="15">
        <v>2</v>
      </c>
      <c r="BL238" s="25" t="s">
        <v>322</v>
      </c>
      <c r="BM238" s="28">
        <v>9</v>
      </c>
    </row>
    <row r="239" spans="2:65" ht="15.75" customHeight="1">
      <c r="B239" s="11">
        <v>234</v>
      </c>
      <c r="C239" s="12">
        <v>45858</v>
      </c>
      <c r="D239" s="27" t="s">
        <v>135</v>
      </c>
      <c r="E239" s="27" t="s">
        <v>260</v>
      </c>
      <c r="F239" s="27" t="s">
        <v>309</v>
      </c>
      <c r="G239" s="15" t="s">
        <v>310</v>
      </c>
      <c r="H239" s="15">
        <v>9</v>
      </c>
      <c r="I239" s="15">
        <v>1</v>
      </c>
      <c r="J239" s="15">
        <v>1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1</v>
      </c>
      <c r="S239" s="15">
        <v>0</v>
      </c>
      <c r="T239" s="15">
        <v>0</v>
      </c>
      <c r="U239" s="15">
        <v>0</v>
      </c>
      <c r="V239" s="15">
        <v>1</v>
      </c>
      <c r="W239" s="15">
        <v>0</v>
      </c>
      <c r="X239" s="15">
        <v>0</v>
      </c>
      <c r="Y239" s="15">
        <v>0</v>
      </c>
      <c r="Z239" s="16">
        <v>4</v>
      </c>
      <c r="AA239" s="16">
        <v>4</v>
      </c>
      <c r="AB239" s="16">
        <v>4</v>
      </c>
      <c r="AC239" s="16">
        <v>4</v>
      </c>
      <c r="AD239" s="16">
        <v>4</v>
      </c>
      <c r="AE239" s="16">
        <v>4</v>
      </c>
      <c r="AF239" s="16">
        <v>4</v>
      </c>
      <c r="AG239" s="16">
        <v>4</v>
      </c>
      <c r="AH239" s="16">
        <v>4</v>
      </c>
      <c r="AI239" s="16">
        <v>4</v>
      </c>
      <c r="AJ239" s="16">
        <v>4</v>
      </c>
      <c r="AK239" s="16">
        <v>9</v>
      </c>
      <c r="AL239" s="16">
        <v>9</v>
      </c>
      <c r="AM239" s="16">
        <v>9</v>
      </c>
      <c r="AN239" s="16">
        <v>9</v>
      </c>
      <c r="AO239" s="16">
        <v>9</v>
      </c>
      <c r="AP239" s="16">
        <v>9</v>
      </c>
      <c r="AQ239" s="16">
        <v>9</v>
      </c>
      <c r="AR239" s="16">
        <v>9</v>
      </c>
      <c r="AS239" s="16">
        <v>9</v>
      </c>
      <c r="AT239" s="16">
        <v>9</v>
      </c>
      <c r="AU239" s="16">
        <v>4</v>
      </c>
      <c r="AV239" s="16">
        <v>9</v>
      </c>
      <c r="AW239" s="16">
        <v>9</v>
      </c>
      <c r="AX239" s="16">
        <v>4</v>
      </c>
      <c r="AY239" s="16">
        <v>4</v>
      </c>
      <c r="AZ239" s="16">
        <v>3</v>
      </c>
      <c r="BA239" s="16">
        <v>3</v>
      </c>
      <c r="BB239" s="16">
        <v>4</v>
      </c>
      <c r="BC239" s="16">
        <v>4</v>
      </c>
      <c r="BD239" s="15">
        <v>2</v>
      </c>
      <c r="BE239" s="15">
        <v>1</v>
      </c>
      <c r="BF239" s="15">
        <v>1</v>
      </c>
      <c r="BG239" s="15">
        <v>1</v>
      </c>
      <c r="BH239" s="15" t="s">
        <v>313</v>
      </c>
      <c r="BI239" s="15" t="s">
        <v>66</v>
      </c>
      <c r="BJ239" s="15">
        <v>4</v>
      </c>
      <c r="BK239" s="15">
        <v>2</v>
      </c>
      <c r="BL239" s="25"/>
      <c r="BM239" s="28">
        <v>9</v>
      </c>
    </row>
    <row r="240" spans="2:65" ht="15.75" customHeight="1">
      <c r="B240" s="11">
        <v>235</v>
      </c>
      <c r="C240" s="12">
        <v>45858</v>
      </c>
      <c r="D240" s="27" t="s">
        <v>135</v>
      </c>
      <c r="E240" s="27" t="s">
        <v>260</v>
      </c>
      <c r="F240" s="27" t="s">
        <v>309</v>
      </c>
      <c r="G240" s="15" t="s">
        <v>310</v>
      </c>
      <c r="H240" s="15">
        <v>9</v>
      </c>
      <c r="I240" s="15">
        <v>1</v>
      </c>
      <c r="J240" s="15">
        <v>1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1</v>
      </c>
      <c r="S240" s="15">
        <v>0</v>
      </c>
      <c r="T240" s="15">
        <v>0</v>
      </c>
      <c r="U240" s="15">
        <v>0</v>
      </c>
      <c r="V240" s="15">
        <v>1</v>
      </c>
      <c r="W240" s="15">
        <v>0</v>
      </c>
      <c r="X240" s="15">
        <v>0</v>
      </c>
      <c r="Y240" s="15">
        <v>0</v>
      </c>
      <c r="Z240" s="16">
        <v>4</v>
      </c>
      <c r="AA240" s="16">
        <v>4</v>
      </c>
      <c r="AB240" s="16">
        <v>4</v>
      </c>
      <c r="AC240" s="16">
        <v>4</v>
      </c>
      <c r="AD240" s="16">
        <v>4</v>
      </c>
      <c r="AE240" s="16">
        <v>4</v>
      </c>
      <c r="AF240" s="16">
        <v>4</v>
      </c>
      <c r="AG240" s="16">
        <v>4</v>
      </c>
      <c r="AH240" s="16">
        <v>4</v>
      </c>
      <c r="AI240" s="16">
        <v>4</v>
      </c>
      <c r="AJ240" s="16">
        <v>4</v>
      </c>
      <c r="AK240" s="16">
        <v>9</v>
      </c>
      <c r="AL240" s="16">
        <v>9</v>
      </c>
      <c r="AM240" s="16">
        <v>9</v>
      </c>
      <c r="AN240" s="16">
        <v>9</v>
      </c>
      <c r="AO240" s="16">
        <v>9</v>
      </c>
      <c r="AP240" s="16">
        <v>9</v>
      </c>
      <c r="AQ240" s="16">
        <v>9</v>
      </c>
      <c r="AR240" s="16">
        <v>9</v>
      </c>
      <c r="AS240" s="16">
        <v>9</v>
      </c>
      <c r="AT240" s="16">
        <v>9</v>
      </c>
      <c r="AU240" s="16">
        <v>4</v>
      </c>
      <c r="AV240" s="16">
        <v>4</v>
      </c>
      <c r="AW240" s="16">
        <v>4</v>
      </c>
      <c r="AX240" s="16">
        <v>4</v>
      </c>
      <c r="AY240" s="16">
        <v>4</v>
      </c>
      <c r="AZ240" s="16">
        <v>4</v>
      </c>
      <c r="BA240" s="16">
        <v>4</v>
      </c>
      <c r="BB240" s="16">
        <v>4</v>
      </c>
      <c r="BC240" s="16">
        <v>4</v>
      </c>
      <c r="BD240" s="15">
        <v>1</v>
      </c>
      <c r="BE240" s="15">
        <v>2</v>
      </c>
      <c r="BF240" s="15">
        <v>2</v>
      </c>
      <c r="BG240" s="15">
        <v>1</v>
      </c>
      <c r="BH240" s="15"/>
      <c r="BI240" s="15"/>
      <c r="BJ240" s="15">
        <v>2</v>
      </c>
      <c r="BK240" s="15">
        <v>2</v>
      </c>
      <c r="BL240" s="25" t="s">
        <v>323</v>
      </c>
      <c r="BM240" s="28">
        <v>9</v>
      </c>
    </row>
    <row r="241" spans="2:65" ht="15.75" customHeight="1">
      <c r="B241" s="11">
        <v>236</v>
      </c>
      <c r="C241" s="12">
        <v>45858</v>
      </c>
      <c r="D241" s="27" t="s">
        <v>135</v>
      </c>
      <c r="E241" s="27" t="s">
        <v>260</v>
      </c>
      <c r="F241" s="27" t="s">
        <v>309</v>
      </c>
      <c r="G241" s="15" t="s">
        <v>310</v>
      </c>
      <c r="H241" s="15">
        <v>9</v>
      </c>
      <c r="I241" s="15">
        <v>1</v>
      </c>
      <c r="J241" s="15">
        <v>1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1</v>
      </c>
      <c r="S241" s="15">
        <v>0</v>
      </c>
      <c r="T241" s="15">
        <v>0</v>
      </c>
      <c r="U241" s="15">
        <v>0</v>
      </c>
      <c r="V241" s="15">
        <v>1</v>
      </c>
      <c r="W241" s="15">
        <v>0</v>
      </c>
      <c r="X241" s="15">
        <v>0</v>
      </c>
      <c r="Y241" s="15">
        <v>0</v>
      </c>
      <c r="Z241" s="16">
        <v>4</v>
      </c>
      <c r="AA241" s="16">
        <v>4</v>
      </c>
      <c r="AB241" s="16">
        <v>4</v>
      </c>
      <c r="AC241" s="16">
        <v>4</v>
      </c>
      <c r="AD241" s="16">
        <v>4</v>
      </c>
      <c r="AE241" s="16">
        <v>4</v>
      </c>
      <c r="AF241" s="16">
        <v>4</v>
      </c>
      <c r="AG241" s="16">
        <v>3</v>
      </c>
      <c r="AH241" s="16">
        <v>4</v>
      </c>
      <c r="AI241" s="16">
        <v>3</v>
      </c>
      <c r="AJ241" s="16">
        <v>3</v>
      </c>
      <c r="AK241" s="16">
        <v>9</v>
      </c>
      <c r="AL241" s="16">
        <v>9</v>
      </c>
      <c r="AM241" s="16">
        <v>9</v>
      </c>
      <c r="AN241" s="16">
        <v>9</v>
      </c>
      <c r="AO241" s="16">
        <v>9</v>
      </c>
      <c r="AP241" s="16">
        <v>9</v>
      </c>
      <c r="AQ241" s="16">
        <v>9</v>
      </c>
      <c r="AR241" s="16">
        <v>9</v>
      </c>
      <c r="AS241" s="16">
        <v>9</v>
      </c>
      <c r="AT241" s="16">
        <v>9</v>
      </c>
      <c r="AU241" s="16">
        <v>4</v>
      </c>
      <c r="AV241" s="16">
        <v>9</v>
      </c>
      <c r="AW241" s="16">
        <v>4</v>
      </c>
      <c r="AX241" s="16">
        <v>4</v>
      </c>
      <c r="AY241" s="16">
        <v>4</v>
      </c>
      <c r="AZ241" s="16">
        <v>9</v>
      </c>
      <c r="BA241" s="16">
        <v>4</v>
      </c>
      <c r="BB241" s="16">
        <v>4</v>
      </c>
      <c r="BC241" s="16">
        <v>4</v>
      </c>
      <c r="BD241" s="15">
        <v>9</v>
      </c>
      <c r="BE241" s="15">
        <v>1</v>
      </c>
      <c r="BF241" s="15">
        <v>3</v>
      </c>
      <c r="BG241" s="15">
        <v>1</v>
      </c>
      <c r="BH241" s="15" t="s">
        <v>315</v>
      </c>
      <c r="BI241" s="15" t="s">
        <v>66</v>
      </c>
      <c r="BJ241" s="15">
        <v>5</v>
      </c>
      <c r="BK241" s="15">
        <v>2</v>
      </c>
      <c r="BL241" s="25"/>
      <c r="BM241" s="28">
        <v>9</v>
      </c>
    </row>
    <row r="242" spans="2:65" ht="15.75" customHeight="1">
      <c r="B242" s="11">
        <v>237</v>
      </c>
      <c r="C242" s="12">
        <v>45858</v>
      </c>
      <c r="D242" s="27" t="s">
        <v>135</v>
      </c>
      <c r="E242" s="27" t="s">
        <v>260</v>
      </c>
      <c r="F242" s="27" t="s">
        <v>309</v>
      </c>
      <c r="G242" s="15" t="s">
        <v>310</v>
      </c>
      <c r="H242" s="15">
        <v>9</v>
      </c>
      <c r="I242" s="15">
        <v>1</v>
      </c>
      <c r="J242" s="15">
        <v>1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1</v>
      </c>
      <c r="S242" s="15">
        <v>0</v>
      </c>
      <c r="T242" s="15">
        <v>0</v>
      </c>
      <c r="U242" s="15">
        <v>0</v>
      </c>
      <c r="V242" s="15">
        <v>1</v>
      </c>
      <c r="W242" s="15">
        <v>0</v>
      </c>
      <c r="X242" s="15">
        <v>0</v>
      </c>
      <c r="Y242" s="15">
        <v>0</v>
      </c>
      <c r="Z242" s="16">
        <v>4</v>
      </c>
      <c r="AA242" s="16">
        <v>4</v>
      </c>
      <c r="AB242" s="16">
        <v>4</v>
      </c>
      <c r="AC242" s="16">
        <v>4</v>
      </c>
      <c r="AD242" s="16">
        <v>4</v>
      </c>
      <c r="AE242" s="16">
        <v>4</v>
      </c>
      <c r="AF242" s="16">
        <v>4</v>
      </c>
      <c r="AG242" s="16">
        <v>4</v>
      </c>
      <c r="AH242" s="16">
        <v>4</v>
      </c>
      <c r="AI242" s="16">
        <v>4</v>
      </c>
      <c r="AJ242" s="16">
        <v>4</v>
      </c>
      <c r="AK242" s="16">
        <v>9</v>
      </c>
      <c r="AL242" s="16">
        <v>9</v>
      </c>
      <c r="AM242" s="16">
        <v>9</v>
      </c>
      <c r="AN242" s="16">
        <v>9</v>
      </c>
      <c r="AO242" s="16">
        <v>9</v>
      </c>
      <c r="AP242" s="16">
        <v>9</v>
      </c>
      <c r="AQ242" s="16">
        <v>9</v>
      </c>
      <c r="AR242" s="16">
        <v>9</v>
      </c>
      <c r="AS242" s="16">
        <v>9</v>
      </c>
      <c r="AT242" s="16">
        <v>9</v>
      </c>
      <c r="AU242" s="16">
        <v>4</v>
      </c>
      <c r="AV242" s="16">
        <v>9</v>
      </c>
      <c r="AW242" s="16">
        <v>4</v>
      </c>
      <c r="AX242" s="16">
        <v>3</v>
      </c>
      <c r="AY242" s="16">
        <v>4</v>
      </c>
      <c r="AZ242" s="16">
        <v>4</v>
      </c>
      <c r="BA242" s="16">
        <v>4</v>
      </c>
      <c r="BB242" s="16">
        <v>4</v>
      </c>
      <c r="BC242" s="16">
        <v>4</v>
      </c>
      <c r="BD242" s="15">
        <v>1</v>
      </c>
      <c r="BE242" s="15">
        <v>1</v>
      </c>
      <c r="BF242" s="15">
        <v>3</v>
      </c>
      <c r="BG242" s="15">
        <v>1</v>
      </c>
      <c r="BH242" s="15" t="s">
        <v>315</v>
      </c>
      <c r="BI242" s="15" t="s">
        <v>66</v>
      </c>
      <c r="BJ242" s="15">
        <v>5</v>
      </c>
      <c r="BK242" s="15">
        <v>2</v>
      </c>
      <c r="BL242" s="29"/>
      <c r="BM242" s="28">
        <v>9</v>
      </c>
    </row>
    <row r="243" spans="2:65" ht="15.75" customHeight="1">
      <c r="B243" s="11">
        <v>238</v>
      </c>
      <c r="C243" s="12">
        <v>45861</v>
      </c>
      <c r="D243" s="27" t="s">
        <v>135</v>
      </c>
      <c r="E243" s="27" t="s">
        <v>260</v>
      </c>
      <c r="F243" s="27" t="s">
        <v>309</v>
      </c>
      <c r="G243" s="15" t="s">
        <v>310</v>
      </c>
      <c r="H243" s="15">
        <v>9</v>
      </c>
      <c r="I243" s="15">
        <v>1</v>
      </c>
      <c r="J243" s="15">
        <v>1</v>
      </c>
      <c r="K243" s="15">
        <v>1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1</v>
      </c>
      <c r="R243" s="15">
        <v>0</v>
      </c>
      <c r="S243" s="15">
        <v>1</v>
      </c>
      <c r="T243" s="15">
        <v>0</v>
      </c>
      <c r="U243" s="15">
        <v>0</v>
      </c>
      <c r="V243" s="15">
        <v>1</v>
      </c>
      <c r="W243" s="15">
        <v>0</v>
      </c>
      <c r="X243" s="15">
        <v>0</v>
      </c>
      <c r="Y243" s="15">
        <v>0</v>
      </c>
      <c r="Z243" s="16">
        <v>4</v>
      </c>
      <c r="AA243" s="16">
        <v>4</v>
      </c>
      <c r="AB243" s="16">
        <v>3</v>
      </c>
      <c r="AC243" s="16">
        <v>4</v>
      </c>
      <c r="AD243" s="16">
        <v>4</v>
      </c>
      <c r="AE243" s="16">
        <v>3</v>
      </c>
      <c r="AF243" s="16">
        <v>4</v>
      </c>
      <c r="AG243" s="16">
        <v>4</v>
      </c>
      <c r="AH243" s="16">
        <v>4</v>
      </c>
      <c r="AI243" s="16">
        <v>4</v>
      </c>
      <c r="AJ243" s="16">
        <v>4</v>
      </c>
      <c r="AK243" s="16">
        <v>9</v>
      </c>
      <c r="AL243" s="16">
        <v>9</v>
      </c>
      <c r="AM243" s="16">
        <v>9</v>
      </c>
      <c r="AN243" s="16">
        <v>9</v>
      </c>
      <c r="AO243" s="16">
        <v>9</v>
      </c>
      <c r="AP243" s="16">
        <v>9</v>
      </c>
      <c r="AQ243" s="16">
        <v>9</v>
      </c>
      <c r="AR243" s="16">
        <v>9</v>
      </c>
      <c r="AS243" s="16">
        <v>9</v>
      </c>
      <c r="AT243" s="16">
        <v>9</v>
      </c>
      <c r="AU243" s="16">
        <v>4</v>
      </c>
      <c r="AV243" s="16">
        <v>1</v>
      </c>
      <c r="AW243" s="16">
        <v>9</v>
      </c>
      <c r="AX243" s="16">
        <v>4</v>
      </c>
      <c r="AY243" s="16">
        <v>9</v>
      </c>
      <c r="AZ243" s="16">
        <v>3</v>
      </c>
      <c r="BA243" s="16">
        <v>9</v>
      </c>
      <c r="BB243" s="16">
        <v>9</v>
      </c>
      <c r="BC243" s="16">
        <v>9</v>
      </c>
      <c r="BD243" s="15">
        <v>1</v>
      </c>
      <c r="BE243" s="15">
        <v>1</v>
      </c>
      <c r="BF243" s="15">
        <v>3</v>
      </c>
      <c r="BG243" s="15">
        <v>2</v>
      </c>
      <c r="BH243" s="15"/>
      <c r="BI243" s="15" t="s">
        <v>324</v>
      </c>
      <c r="BJ243" s="15">
        <v>4</v>
      </c>
      <c r="BK243" s="15">
        <v>2</v>
      </c>
      <c r="BL243" s="25" t="s">
        <v>325</v>
      </c>
      <c r="BM243" s="28">
        <v>9</v>
      </c>
    </row>
    <row r="244" spans="2:65" ht="15.75" customHeight="1">
      <c r="B244" s="11">
        <v>239</v>
      </c>
      <c r="C244" s="12">
        <v>45863</v>
      </c>
      <c r="D244" s="27" t="s">
        <v>135</v>
      </c>
      <c r="E244" s="27" t="s">
        <v>260</v>
      </c>
      <c r="F244" s="27" t="s">
        <v>309</v>
      </c>
      <c r="G244" s="15" t="s">
        <v>310</v>
      </c>
      <c r="H244" s="15">
        <v>9</v>
      </c>
      <c r="I244" s="15">
        <v>1</v>
      </c>
      <c r="J244" s="15">
        <v>1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1</v>
      </c>
      <c r="T244" s="15">
        <v>0</v>
      </c>
      <c r="U244" s="15">
        <v>0</v>
      </c>
      <c r="V244" s="15">
        <v>1</v>
      </c>
      <c r="W244" s="15">
        <v>0</v>
      </c>
      <c r="X244" s="15">
        <v>0</v>
      </c>
      <c r="Y244" s="15">
        <v>0</v>
      </c>
      <c r="Z244" s="16">
        <v>4</v>
      </c>
      <c r="AA244" s="16">
        <v>4</v>
      </c>
      <c r="AB244" s="16">
        <v>4</v>
      </c>
      <c r="AC244" s="16">
        <v>4</v>
      </c>
      <c r="AD244" s="16">
        <v>3</v>
      </c>
      <c r="AE244" s="16">
        <v>3</v>
      </c>
      <c r="AF244" s="16">
        <v>4</v>
      </c>
      <c r="AG244" s="16">
        <v>9</v>
      </c>
      <c r="AH244" s="16">
        <v>4</v>
      </c>
      <c r="AI244" s="16">
        <v>4</v>
      </c>
      <c r="AJ244" s="16">
        <v>4</v>
      </c>
      <c r="AK244" s="16">
        <v>9</v>
      </c>
      <c r="AL244" s="16">
        <v>9</v>
      </c>
      <c r="AM244" s="16">
        <v>9</v>
      </c>
      <c r="AN244" s="16">
        <v>9</v>
      </c>
      <c r="AO244" s="16">
        <v>9</v>
      </c>
      <c r="AP244" s="16">
        <v>9</v>
      </c>
      <c r="AQ244" s="16">
        <v>9</v>
      </c>
      <c r="AR244" s="16">
        <v>9</v>
      </c>
      <c r="AS244" s="16">
        <v>9</v>
      </c>
      <c r="AT244" s="16">
        <v>9</v>
      </c>
      <c r="AU244" s="16">
        <v>4</v>
      </c>
      <c r="AV244" s="16">
        <v>9</v>
      </c>
      <c r="AW244" s="16">
        <v>9</v>
      </c>
      <c r="AX244" s="16">
        <v>4</v>
      </c>
      <c r="AY244" s="16">
        <v>4</v>
      </c>
      <c r="AZ244" s="16">
        <v>3</v>
      </c>
      <c r="BA244" s="16">
        <v>9</v>
      </c>
      <c r="BB244" s="16">
        <v>9</v>
      </c>
      <c r="BC244" s="16">
        <v>9</v>
      </c>
      <c r="BD244" s="15">
        <v>1</v>
      </c>
      <c r="BE244" s="15">
        <v>1</v>
      </c>
      <c r="BF244" s="15">
        <v>2</v>
      </c>
      <c r="BG244" s="15">
        <v>1</v>
      </c>
      <c r="BH244" s="15"/>
      <c r="BI244" s="15"/>
      <c r="BJ244" s="15">
        <v>5</v>
      </c>
      <c r="BK244" s="15">
        <v>3</v>
      </c>
      <c r="BL244" s="25" t="s">
        <v>326</v>
      </c>
      <c r="BM244" s="28">
        <v>9</v>
      </c>
    </row>
    <row r="245" spans="2:65" ht="15.75" customHeight="1">
      <c r="B245" s="11">
        <v>240</v>
      </c>
      <c r="C245" s="12">
        <v>45865</v>
      </c>
      <c r="D245" s="27" t="s">
        <v>135</v>
      </c>
      <c r="E245" s="27" t="s">
        <v>260</v>
      </c>
      <c r="F245" s="27" t="s">
        <v>309</v>
      </c>
      <c r="G245" s="15" t="s">
        <v>310</v>
      </c>
      <c r="H245" s="15">
        <v>9</v>
      </c>
      <c r="I245" s="15">
        <v>1</v>
      </c>
      <c r="J245" s="15">
        <v>1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1</v>
      </c>
      <c r="Q245" s="15">
        <v>0</v>
      </c>
      <c r="R245" s="15">
        <v>1</v>
      </c>
      <c r="S245" s="15">
        <v>0</v>
      </c>
      <c r="T245" s="15">
        <v>0</v>
      </c>
      <c r="U245" s="15">
        <v>0</v>
      </c>
      <c r="V245" s="15">
        <v>1</v>
      </c>
      <c r="W245" s="15">
        <v>0</v>
      </c>
      <c r="X245" s="15">
        <v>0</v>
      </c>
      <c r="Y245" s="15">
        <v>0</v>
      </c>
      <c r="Z245" s="16">
        <v>4</v>
      </c>
      <c r="AA245" s="16">
        <v>4</v>
      </c>
      <c r="AB245" s="16">
        <v>4</v>
      </c>
      <c r="AC245" s="16">
        <v>4</v>
      </c>
      <c r="AD245" s="16">
        <v>4</v>
      </c>
      <c r="AE245" s="16">
        <v>3</v>
      </c>
      <c r="AF245" s="16">
        <v>4</v>
      </c>
      <c r="AG245" s="16">
        <v>4</v>
      </c>
      <c r="AH245" s="16">
        <v>4</v>
      </c>
      <c r="AI245" s="16">
        <v>4</v>
      </c>
      <c r="AJ245" s="16">
        <v>4</v>
      </c>
      <c r="AK245" s="16">
        <v>9</v>
      </c>
      <c r="AL245" s="16">
        <v>9</v>
      </c>
      <c r="AM245" s="16">
        <v>9</v>
      </c>
      <c r="AN245" s="16">
        <v>9</v>
      </c>
      <c r="AO245" s="16">
        <v>9</v>
      </c>
      <c r="AP245" s="16">
        <v>9</v>
      </c>
      <c r="AQ245" s="16">
        <v>9</v>
      </c>
      <c r="AR245" s="16">
        <v>9</v>
      </c>
      <c r="AS245" s="16">
        <v>9</v>
      </c>
      <c r="AT245" s="16">
        <v>9</v>
      </c>
      <c r="AU245" s="16">
        <v>3</v>
      </c>
      <c r="AV245" s="16">
        <v>9</v>
      </c>
      <c r="AW245" s="16">
        <v>9</v>
      </c>
      <c r="AX245" s="16">
        <v>4</v>
      </c>
      <c r="AY245" s="16">
        <v>4</v>
      </c>
      <c r="AZ245" s="16">
        <v>3</v>
      </c>
      <c r="BA245" s="16">
        <v>4</v>
      </c>
      <c r="BB245" s="16">
        <v>4</v>
      </c>
      <c r="BC245" s="16">
        <v>4</v>
      </c>
      <c r="BD245" s="15">
        <v>1</v>
      </c>
      <c r="BE245" s="15">
        <v>1</v>
      </c>
      <c r="BF245" s="15">
        <v>1</v>
      </c>
      <c r="BG245" s="15">
        <v>1</v>
      </c>
      <c r="BH245" s="15" t="s">
        <v>311</v>
      </c>
      <c r="BI245" s="15" t="s">
        <v>66</v>
      </c>
      <c r="BJ245" s="15">
        <v>4</v>
      </c>
      <c r="BK245" s="15">
        <v>1</v>
      </c>
      <c r="BL245" s="25" t="s">
        <v>327</v>
      </c>
      <c r="BM245" s="28">
        <v>9</v>
      </c>
    </row>
    <row r="246" spans="2:65" ht="15.75" customHeight="1">
      <c r="B246" s="11">
        <v>241</v>
      </c>
      <c r="C246" s="12">
        <v>45865</v>
      </c>
      <c r="D246" s="27" t="s">
        <v>135</v>
      </c>
      <c r="E246" s="27" t="s">
        <v>260</v>
      </c>
      <c r="F246" s="27" t="s">
        <v>309</v>
      </c>
      <c r="G246" s="15" t="s">
        <v>310</v>
      </c>
      <c r="H246" s="15">
        <v>9</v>
      </c>
      <c r="I246" s="15">
        <v>1</v>
      </c>
      <c r="J246" s="15">
        <v>1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1</v>
      </c>
      <c r="S246" s="15">
        <v>0</v>
      </c>
      <c r="T246" s="15">
        <v>0</v>
      </c>
      <c r="U246" s="15">
        <v>0</v>
      </c>
      <c r="V246" s="15">
        <v>1</v>
      </c>
      <c r="W246" s="15">
        <v>0</v>
      </c>
      <c r="X246" s="15">
        <v>0</v>
      </c>
      <c r="Y246" s="15">
        <v>0</v>
      </c>
      <c r="Z246" s="16">
        <v>4</v>
      </c>
      <c r="AA246" s="16">
        <v>4</v>
      </c>
      <c r="AB246" s="16">
        <v>4</v>
      </c>
      <c r="AC246" s="16">
        <v>4</v>
      </c>
      <c r="AD246" s="16">
        <v>4</v>
      </c>
      <c r="AE246" s="16">
        <v>4</v>
      </c>
      <c r="AF246" s="16">
        <v>4</v>
      </c>
      <c r="AG246" s="16">
        <v>4</v>
      </c>
      <c r="AH246" s="16">
        <v>4</v>
      </c>
      <c r="AI246" s="16">
        <v>4</v>
      </c>
      <c r="AJ246" s="16">
        <v>4</v>
      </c>
      <c r="AK246" s="16">
        <v>9</v>
      </c>
      <c r="AL246" s="16">
        <v>9</v>
      </c>
      <c r="AM246" s="16">
        <v>9</v>
      </c>
      <c r="AN246" s="16">
        <v>9</v>
      </c>
      <c r="AO246" s="16">
        <v>9</v>
      </c>
      <c r="AP246" s="16">
        <v>9</v>
      </c>
      <c r="AQ246" s="16">
        <v>9</v>
      </c>
      <c r="AR246" s="16">
        <v>9</v>
      </c>
      <c r="AS246" s="16">
        <v>9</v>
      </c>
      <c r="AT246" s="16">
        <v>9</v>
      </c>
      <c r="AU246" s="16">
        <v>4</v>
      </c>
      <c r="AV246" s="16">
        <v>9</v>
      </c>
      <c r="AW246" s="16">
        <v>9</v>
      </c>
      <c r="AX246" s="16">
        <v>4</v>
      </c>
      <c r="AY246" s="16">
        <v>4</v>
      </c>
      <c r="AZ246" s="16">
        <v>4</v>
      </c>
      <c r="BA246" s="16">
        <v>4</v>
      </c>
      <c r="BB246" s="16">
        <v>4</v>
      </c>
      <c r="BC246" s="16">
        <v>4</v>
      </c>
      <c r="BD246" s="15">
        <v>2</v>
      </c>
      <c r="BE246" s="15">
        <v>1</v>
      </c>
      <c r="BF246" s="15">
        <v>2</v>
      </c>
      <c r="BG246" s="15">
        <v>1</v>
      </c>
      <c r="BH246" s="15" t="s">
        <v>311</v>
      </c>
      <c r="BI246" s="15" t="s">
        <v>66</v>
      </c>
      <c r="BJ246" s="15">
        <v>2</v>
      </c>
      <c r="BK246" s="15">
        <v>5</v>
      </c>
      <c r="BL246" s="25"/>
      <c r="BM246" s="28">
        <v>9</v>
      </c>
    </row>
    <row r="247" spans="2:65" ht="15.75" customHeight="1">
      <c r="B247" s="11">
        <v>242</v>
      </c>
      <c r="C247" s="12">
        <v>45866</v>
      </c>
      <c r="D247" s="27" t="s">
        <v>135</v>
      </c>
      <c r="E247" s="27" t="s">
        <v>260</v>
      </c>
      <c r="F247" s="27" t="s">
        <v>309</v>
      </c>
      <c r="G247" s="15" t="s">
        <v>310</v>
      </c>
      <c r="H247" s="15">
        <v>9</v>
      </c>
      <c r="I247" s="15">
        <v>1</v>
      </c>
      <c r="J247" s="15">
        <v>1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1</v>
      </c>
      <c r="S247" s="15">
        <v>0</v>
      </c>
      <c r="T247" s="15">
        <v>0</v>
      </c>
      <c r="U247" s="15">
        <v>0</v>
      </c>
      <c r="V247" s="15">
        <v>1</v>
      </c>
      <c r="W247" s="15">
        <v>0</v>
      </c>
      <c r="X247" s="15">
        <v>0</v>
      </c>
      <c r="Y247" s="15">
        <v>0</v>
      </c>
      <c r="Z247" s="16">
        <v>4</v>
      </c>
      <c r="AA247" s="16">
        <v>4</v>
      </c>
      <c r="AB247" s="16">
        <v>4</v>
      </c>
      <c r="AC247" s="16">
        <v>4</v>
      </c>
      <c r="AD247" s="16">
        <v>4</v>
      </c>
      <c r="AE247" s="16">
        <v>4</v>
      </c>
      <c r="AF247" s="16">
        <v>4</v>
      </c>
      <c r="AG247" s="16">
        <v>4</v>
      </c>
      <c r="AH247" s="16">
        <v>4</v>
      </c>
      <c r="AI247" s="16">
        <v>4</v>
      </c>
      <c r="AJ247" s="16">
        <v>4</v>
      </c>
      <c r="AK247" s="16">
        <v>9</v>
      </c>
      <c r="AL247" s="16">
        <v>9</v>
      </c>
      <c r="AM247" s="16">
        <v>9</v>
      </c>
      <c r="AN247" s="16">
        <v>9</v>
      </c>
      <c r="AO247" s="16">
        <v>9</v>
      </c>
      <c r="AP247" s="16">
        <v>9</v>
      </c>
      <c r="AQ247" s="16">
        <v>9</v>
      </c>
      <c r="AR247" s="16">
        <v>9</v>
      </c>
      <c r="AS247" s="16">
        <v>9</v>
      </c>
      <c r="AT247" s="16">
        <v>9</v>
      </c>
      <c r="AU247" s="16">
        <v>4</v>
      </c>
      <c r="AV247" s="16">
        <v>9</v>
      </c>
      <c r="AW247" s="16">
        <v>9</v>
      </c>
      <c r="AX247" s="16">
        <v>4</v>
      </c>
      <c r="AY247" s="16">
        <v>4</v>
      </c>
      <c r="AZ247" s="16">
        <v>4</v>
      </c>
      <c r="BA247" s="16">
        <v>4</v>
      </c>
      <c r="BB247" s="16">
        <v>4</v>
      </c>
      <c r="BC247" s="16">
        <v>4</v>
      </c>
      <c r="BD247" s="15">
        <v>2</v>
      </c>
      <c r="BE247" s="15">
        <v>1</v>
      </c>
      <c r="BF247" s="15">
        <v>2</v>
      </c>
      <c r="BG247" s="15">
        <v>1</v>
      </c>
      <c r="BH247" s="15" t="s">
        <v>311</v>
      </c>
      <c r="BI247" s="15" t="s">
        <v>66</v>
      </c>
      <c r="BJ247" s="15">
        <v>3</v>
      </c>
      <c r="BK247" s="15">
        <v>3</v>
      </c>
      <c r="BL247" s="29"/>
      <c r="BM247" s="28">
        <v>9</v>
      </c>
    </row>
    <row r="248" spans="2:65" ht="15.75" customHeight="1">
      <c r="B248" s="11">
        <v>243</v>
      </c>
      <c r="C248" s="12">
        <v>45866</v>
      </c>
      <c r="D248" s="27" t="s">
        <v>135</v>
      </c>
      <c r="E248" s="27" t="s">
        <v>260</v>
      </c>
      <c r="F248" s="27" t="s">
        <v>309</v>
      </c>
      <c r="G248" s="15" t="s">
        <v>310</v>
      </c>
      <c r="H248" s="15">
        <v>9</v>
      </c>
      <c r="I248" s="15">
        <v>1</v>
      </c>
      <c r="J248" s="15">
        <v>1</v>
      </c>
      <c r="K248" s="15">
        <v>1</v>
      </c>
      <c r="L248" s="15">
        <v>0</v>
      </c>
      <c r="M248" s="15">
        <v>0</v>
      </c>
      <c r="N248" s="15">
        <v>0</v>
      </c>
      <c r="O248" s="15">
        <v>0</v>
      </c>
      <c r="P248" s="15">
        <v>1</v>
      </c>
      <c r="Q248" s="15">
        <v>0</v>
      </c>
      <c r="R248" s="15">
        <v>1</v>
      </c>
      <c r="S248" s="15">
        <v>1</v>
      </c>
      <c r="T248" s="15">
        <v>0</v>
      </c>
      <c r="U248" s="15">
        <v>0</v>
      </c>
      <c r="V248" s="15">
        <v>1</v>
      </c>
      <c r="W248" s="15">
        <v>0</v>
      </c>
      <c r="X248" s="15">
        <v>0</v>
      </c>
      <c r="Y248" s="15">
        <v>0</v>
      </c>
      <c r="Z248" s="16">
        <v>4</v>
      </c>
      <c r="AA248" s="16">
        <v>4</v>
      </c>
      <c r="AB248" s="16">
        <v>4</v>
      </c>
      <c r="AC248" s="16">
        <v>4</v>
      </c>
      <c r="AD248" s="16">
        <v>4</v>
      </c>
      <c r="AE248" s="16">
        <v>4</v>
      </c>
      <c r="AF248" s="16">
        <v>4</v>
      </c>
      <c r="AG248" s="16">
        <v>4</v>
      </c>
      <c r="AH248" s="16">
        <v>4</v>
      </c>
      <c r="AI248" s="16">
        <v>4</v>
      </c>
      <c r="AJ248" s="16">
        <v>3</v>
      </c>
      <c r="AK248" s="16">
        <v>9</v>
      </c>
      <c r="AL248" s="16">
        <v>9</v>
      </c>
      <c r="AM248" s="16">
        <v>9</v>
      </c>
      <c r="AN248" s="16">
        <v>9</v>
      </c>
      <c r="AO248" s="16">
        <v>9</v>
      </c>
      <c r="AP248" s="16">
        <v>9</v>
      </c>
      <c r="AQ248" s="16">
        <v>9</v>
      </c>
      <c r="AR248" s="16">
        <v>9</v>
      </c>
      <c r="AS248" s="16">
        <v>9</v>
      </c>
      <c r="AT248" s="16">
        <v>9</v>
      </c>
      <c r="AU248" s="16">
        <v>9</v>
      </c>
      <c r="AV248" s="16">
        <v>9</v>
      </c>
      <c r="AW248" s="16">
        <v>9</v>
      </c>
      <c r="AX248" s="16">
        <v>4</v>
      </c>
      <c r="AY248" s="16">
        <v>4</v>
      </c>
      <c r="AZ248" s="16">
        <v>4</v>
      </c>
      <c r="BA248" s="16">
        <v>4</v>
      </c>
      <c r="BB248" s="16">
        <v>4</v>
      </c>
      <c r="BC248" s="16">
        <v>4</v>
      </c>
      <c r="BD248" s="15">
        <v>2</v>
      </c>
      <c r="BE248" s="15">
        <v>1</v>
      </c>
      <c r="BF248" s="15">
        <v>3</v>
      </c>
      <c r="BG248" s="15">
        <v>2</v>
      </c>
      <c r="BH248" s="15"/>
      <c r="BI248" s="15" t="s">
        <v>328</v>
      </c>
      <c r="BJ248" s="15">
        <v>4</v>
      </c>
      <c r="BK248" s="15">
        <v>2</v>
      </c>
      <c r="BL248" s="25" t="s">
        <v>329</v>
      </c>
      <c r="BM248" s="28">
        <v>9</v>
      </c>
    </row>
    <row r="249" spans="2:65" ht="15.75" customHeight="1">
      <c r="B249" s="11">
        <v>244</v>
      </c>
      <c r="C249" s="12">
        <v>45866</v>
      </c>
      <c r="D249" s="27" t="s">
        <v>135</v>
      </c>
      <c r="E249" s="27" t="s">
        <v>260</v>
      </c>
      <c r="F249" s="27" t="s">
        <v>309</v>
      </c>
      <c r="G249" s="15" t="s">
        <v>310</v>
      </c>
      <c r="H249" s="15">
        <v>9</v>
      </c>
      <c r="I249" s="15">
        <v>1</v>
      </c>
      <c r="J249" s="15">
        <v>1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1</v>
      </c>
      <c r="S249" s="15">
        <v>0</v>
      </c>
      <c r="T249" s="15">
        <v>0</v>
      </c>
      <c r="U249" s="15">
        <v>0</v>
      </c>
      <c r="V249" s="15">
        <v>1</v>
      </c>
      <c r="W249" s="15">
        <v>0</v>
      </c>
      <c r="X249" s="15">
        <v>0</v>
      </c>
      <c r="Y249" s="15">
        <v>0</v>
      </c>
      <c r="Z249" s="16">
        <v>4</v>
      </c>
      <c r="AA249" s="16">
        <v>4</v>
      </c>
      <c r="AB249" s="16">
        <v>4</v>
      </c>
      <c r="AC249" s="16">
        <v>4</v>
      </c>
      <c r="AD249" s="16">
        <v>4</v>
      </c>
      <c r="AE249" s="16">
        <v>4</v>
      </c>
      <c r="AF249" s="16">
        <v>4</v>
      </c>
      <c r="AG249" s="16">
        <v>4</v>
      </c>
      <c r="AH249" s="16">
        <v>4</v>
      </c>
      <c r="AI249" s="16">
        <v>9</v>
      </c>
      <c r="AJ249" s="16">
        <v>9</v>
      </c>
      <c r="AK249" s="16">
        <v>9</v>
      </c>
      <c r="AL249" s="16">
        <v>9</v>
      </c>
      <c r="AM249" s="16">
        <v>9</v>
      </c>
      <c r="AN249" s="16">
        <v>9</v>
      </c>
      <c r="AO249" s="16">
        <v>9</v>
      </c>
      <c r="AP249" s="16">
        <v>9</v>
      </c>
      <c r="AQ249" s="16">
        <v>9</v>
      </c>
      <c r="AR249" s="16">
        <v>9</v>
      </c>
      <c r="AS249" s="16">
        <v>9</v>
      </c>
      <c r="AT249" s="16">
        <v>9</v>
      </c>
      <c r="AU249" s="16">
        <v>4</v>
      </c>
      <c r="AV249" s="16">
        <v>9</v>
      </c>
      <c r="AW249" s="16">
        <v>9</v>
      </c>
      <c r="AX249" s="16">
        <v>4</v>
      </c>
      <c r="AY249" s="16">
        <v>4</v>
      </c>
      <c r="AZ249" s="16">
        <v>4</v>
      </c>
      <c r="BA249" s="16">
        <v>9</v>
      </c>
      <c r="BB249" s="16">
        <v>4</v>
      </c>
      <c r="BC249" s="16">
        <v>4</v>
      </c>
      <c r="BD249" s="15">
        <v>1</v>
      </c>
      <c r="BE249" s="15">
        <v>2</v>
      </c>
      <c r="BF249" s="15">
        <v>4</v>
      </c>
      <c r="BG249" s="15">
        <v>1</v>
      </c>
      <c r="BH249" s="15"/>
      <c r="BI249" s="15"/>
      <c r="BJ249" s="15">
        <v>5</v>
      </c>
      <c r="BK249" s="15">
        <v>2</v>
      </c>
      <c r="BL249" s="25" t="s">
        <v>330</v>
      </c>
      <c r="BM249" s="28">
        <v>9</v>
      </c>
    </row>
    <row r="250" spans="2:65" ht="15.75" customHeight="1">
      <c r="B250" s="11">
        <v>245</v>
      </c>
      <c r="C250" s="12">
        <v>45866</v>
      </c>
      <c r="D250" s="27" t="s">
        <v>135</v>
      </c>
      <c r="E250" s="27" t="s">
        <v>260</v>
      </c>
      <c r="F250" s="27" t="s">
        <v>309</v>
      </c>
      <c r="G250" s="15" t="s">
        <v>310</v>
      </c>
      <c r="H250" s="15">
        <v>9</v>
      </c>
      <c r="I250" s="15">
        <v>1</v>
      </c>
      <c r="J250" s="15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1</v>
      </c>
      <c r="Q250" s="15">
        <v>0</v>
      </c>
      <c r="R250" s="15">
        <v>1</v>
      </c>
      <c r="S250" s="15">
        <v>0</v>
      </c>
      <c r="T250" s="15">
        <v>0</v>
      </c>
      <c r="U250" s="15">
        <v>0</v>
      </c>
      <c r="V250" s="15">
        <v>1</v>
      </c>
      <c r="W250" s="15">
        <v>0</v>
      </c>
      <c r="X250" s="15">
        <v>0</v>
      </c>
      <c r="Y250" s="15">
        <v>0</v>
      </c>
      <c r="Z250" s="16">
        <v>4</v>
      </c>
      <c r="AA250" s="16">
        <v>4</v>
      </c>
      <c r="AB250" s="16">
        <v>4</v>
      </c>
      <c r="AC250" s="16">
        <v>4</v>
      </c>
      <c r="AD250" s="16">
        <v>4</v>
      </c>
      <c r="AE250" s="16">
        <v>4</v>
      </c>
      <c r="AF250" s="16">
        <v>4</v>
      </c>
      <c r="AG250" s="16">
        <v>4</v>
      </c>
      <c r="AH250" s="16">
        <v>9</v>
      </c>
      <c r="AI250" s="16">
        <v>4</v>
      </c>
      <c r="AJ250" s="16">
        <v>4</v>
      </c>
      <c r="AK250" s="16">
        <v>9</v>
      </c>
      <c r="AL250" s="16">
        <v>9</v>
      </c>
      <c r="AM250" s="16">
        <v>9</v>
      </c>
      <c r="AN250" s="16">
        <v>9</v>
      </c>
      <c r="AO250" s="16">
        <v>9</v>
      </c>
      <c r="AP250" s="16">
        <v>9</v>
      </c>
      <c r="AQ250" s="16">
        <v>9</v>
      </c>
      <c r="AR250" s="16">
        <v>9</v>
      </c>
      <c r="AS250" s="16">
        <v>9</v>
      </c>
      <c r="AT250" s="16">
        <v>9</v>
      </c>
      <c r="AU250" s="16">
        <v>4</v>
      </c>
      <c r="AV250" s="16">
        <v>4</v>
      </c>
      <c r="AW250" s="16">
        <v>4</v>
      </c>
      <c r="AX250" s="16">
        <v>4</v>
      </c>
      <c r="AY250" s="16">
        <v>4</v>
      </c>
      <c r="AZ250" s="16">
        <v>3</v>
      </c>
      <c r="BA250" s="16">
        <v>4</v>
      </c>
      <c r="BB250" s="16">
        <v>4</v>
      </c>
      <c r="BC250" s="16">
        <v>4</v>
      </c>
      <c r="BD250" s="15">
        <v>1</v>
      </c>
      <c r="BE250" s="15">
        <v>3</v>
      </c>
      <c r="BF250" s="15">
        <v>2</v>
      </c>
      <c r="BG250" s="15">
        <v>1</v>
      </c>
      <c r="BH250" s="15" t="s">
        <v>311</v>
      </c>
      <c r="BI250" s="15" t="s">
        <v>66</v>
      </c>
      <c r="BJ250" s="15">
        <v>5</v>
      </c>
      <c r="BK250" s="15">
        <v>2</v>
      </c>
      <c r="BL250" s="25" t="s">
        <v>331</v>
      </c>
      <c r="BM250" s="28">
        <v>9</v>
      </c>
    </row>
    <row r="251" spans="2:65" ht="15.75" customHeight="1">
      <c r="B251" s="11">
        <v>246</v>
      </c>
      <c r="C251" s="12">
        <v>45866</v>
      </c>
      <c r="D251" s="27" t="s">
        <v>135</v>
      </c>
      <c r="E251" s="27" t="s">
        <v>260</v>
      </c>
      <c r="F251" s="27" t="s">
        <v>309</v>
      </c>
      <c r="G251" s="15" t="s">
        <v>310</v>
      </c>
      <c r="H251" s="15">
        <v>9</v>
      </c>
      <c r="I251" s="15">
        <v>1</v>
      </c>
      <c r="J251" s="15">
        <v>0</v>
      </c>
      <c r="K251" s="15">
        <v>1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1</v>
      </c>
      <c r="R251" s="15">
        <v>0</v>
      </c>
      <c r="S251" s="15">
        <v>0</v>
      </c>
      <c r="T251" s="15">
        <v>0</v>
      </c>
      <c r="U251" s="15">
        <v>0</v>
      </c>
      <c r="V251" s="15">
        <v>1</v>
      </c>
      <c r="W251" s="15">
        <v>0</v>
      </c>
      <c r="X251" s="15">
        <v>0</v>
      </c>
      <c r="Y251" s="15">
        <v>0</v>
      </c>
      <c r="Z251" s="16">
        <v>4</v>
      </c>
      <c r="AA251" s="16">
        <v>3</v>
      </c>
      <c r="AB251" s="16">
        <v>3</v>
      </c>
      <c r="AC251" s="16">
        <v>4</v>
      </c>
      <c r="AD251" s="16">
        <v>2</v>
      </c>
      <c r="AE251" s="16">
        <v>3</v>
      </c>
      <c r="AF251" s="16">
        <v>4</v>
      </c>
      <c r="AG251" s="16">
        <v>4</v>
      </c>
      <c r="AH251" s="16">
        <v>4</v>
      </c>
      <c r="AI251" s="16">
        <v>3</v>
      </c>
      <c r="AJ251" s="16">
        <v>2</v>
      </c>
      <c r="AK251" s="16">
        <v>9</v>
      </c>
      <c r="AL251" s="16">
        <v>9</v>
      </c>
      <c r="AM251" s="16">
        <v>9</v>
      </c>
      <c r="AN251" s="16">
        <v>9</v>
      </c>
      <c r="AO251" s="16">
        <v>9</v>
      </c>
      <c r="AP251" s="16">
        <v>9</v>
      </c>
      <c r="AQ251" s="16">
        <v>9</v>
      </c>
      <c r="AR251" s="16">
        <v>9</v>
      </c>
      <c r="AS251" s="16">
        <v>9</v>
      </c>
      <c r="AT251" s="16">
        <v>9</v>
      </c>
      <c r="AU251" s="16">
        <v>3</v>
      </c>
      <c r="AV251" s="16">
        <v>9</v>
      </c>
      <c r="AW251" s="16">
        <v>4</v>
      </c>
      <c r="AX251" s="16">
        <v>3</v>
      </c>
      <c r="AY251" s="16">
        <v>9</v>
      </c>
      <c r="AZ251" s="16">
        <v>4</v>
      </c>
      <c r="BA251" s="16">
        <v>3</v>
      </c>
      <c r="BB251" s="16">
        <v>3</v>
      </c>
      <c r="BC251" s="16">
        <v>9</v>
      </c>
      <c r="BD251" s="15">
        <v>2</v>
      </c>
      <c r="BE251" s="15">
        <v>1</v>
      </c>
      <c r="BF251" s="15">
        <v>2</v>
      </c>
      <c r="BG251" s="15">
        <v>1</v>
      </c>
      <c r="BH251" s="15"/>
      <c r="BI251" s="15"/>
      <c r="BJ251" s="15">
        <v>5</v>
      </c>
      <c r="BK251" s="15">
        <v>2</v>
      </c>
      <c r="BL251" s="25"/>
      <c r="BM251" s="28">
        <v>9</v>
      </c>
    </row>
    <row r="252" spans="2:65" ht="15.75" customHeight="1">
      <c r="B252" s="11">
        <v>247</v>
      </c>
      <c r="C252" s="12">
        <v>45866</v>
      </c>
      <c r="D252" s="27" t="s">
        <v>135</v>
      </c>
      <c r="E252" s="27" t="s">
        <v>260</v>
      </c>
      <c r="F252" s="27" t="s">
        <v>309</v>
      </c>
      <c r="G252" s="15" t="s">
        <v>310</v>
      </c>
      <c r="H252" s="15">
        <v>9</v>
      </c>
      <c r="I252" s="15">
        <v>1</v>
      </c>
      <c r="J252" s="15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1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1</v>
      </c>
      <c r="V252" s="15">
        <v>1</v>
      </c>
      <c r="W252" s="15">
        <v>0</v>
      </c>
      <c r="X252" s="15">
        <v>0</v>
      </c>
      <c r="Y252" s="15">
        <v>0</v>
      </c>
      <c r="Z252" s="16">
        <v>4</v>
      </c>
      <c r="AA252" s="16">
        <v>4</v>
      </c>
      <c r="AB252" s="16">
        <v>4</v>
      </c>
      <c r="AC252" s="16">
        <v>4</v>
      </c>
      <c r="AD252" s="16">
        <v>4</v>
      </c>
      <c r="AE252" s="16">
        <v>4</v>
      </c>
      <c r="AF252" s="16">
        <v>3</v>
      </c>
      <c r="AG252" s="16">
        <v>3</v>
      </c>
      <c r="AH252" s="16">
        <v>4</v>
      </c>
      <c r="AI252" s="16">
        <v>4</v>
      </c>
      <c r="AJ252" s="16">
        <v>4</v>
      </c>
      <c r="AK252" s="16">
        <v>9</v>
      </c>
      <c r="AL252" s="16">
        <v>9</v>
      </c>
      <c r="AM252" s="16">
        <v>9</v>
      </c>
      <c r="AN252" s="16">
        <v>9</v>
      </c>
      <c r="AO252" s="16">
        <v>9</v>
      </c>
      <c r="AP252" s="16">
        <v>9</v>
      </c>
      <c r="AQ252" s="16">
        <v>9</v>
      </c>
      <c r="AR252" s="16">
        <v>9</v>
      </c>
      <c r="AS252" s="16">
        <v>9</v>
      </c>
      <c r="AT252" s="16">
        <v>9</v>
      </c>
      <c r="AU252" s="16">
        <v>3</v>
      </c>
      <c r="AV252" s="16">
        <v>9</v>
      </c>
      <c r="AW252" s="16">
        <v>3</v>
      </c>
      <c r="AX252" s="16">
        <v>9</v>
      </c>
      <c r="AY252" s="16">
        <v>2</v>
      </c>
      <c r="AZ252" s="16">
        <v>9</v>
      </c>
      <c r="BA252" s="16">
        <v>3</v>
      </c>
      <c r="BB252" s="16">
        <v>3</v>
      </c>
      <c r="BC252" s="16">
        <v>9</v>
      </c>
      <c r="BD252" s="15">
        <v>1</v>
      </c>
      <c r="BE252" s="15">
        <v>1</v>
      </c>
      <c r="BF252" s="15">
        <v>3</v>
      </c>
      <c r="BG252" s="15">
        <v>1</v>
      </c>
      <c r="BH252" s="15" t="s">
        <v>332</v>
      </c>
      <c r="BI252" s="15" t="s">
        <v>66</v>
      </c>
      <c r="BJ252" s="15">
        <v>3</v>
      </c>
      <c r="BK252" s="15">
        <v>2</v>
      </c>
      <c r="BL252" s="25"/>
      <c r="BM252" s="28">
        <v>9</v>
      </c>
    </row>
    <row r="253" spans="2:65" ht="15.75" customHeight="1">
      <c r="B253" s="11">
        <v>248</v>
      </c>
      <c r="C253" s="12">
        <v>45866</v>
      </c>
      <c r="D253" s="27" t="s">
        <v>135</v>
      </c>
      <c r="E253" s="27" t="s">
        <v>260</v>
      </c>
      <c r="F253" s="27" t="s">
        <v>309</v>
      </c>
      <c r="G253" s="15" t="s">
        <v>310</v>
      </c>
      <c r="H253" s="15">
        <v>9</v>
      </c>
      <c r="I253" s="15">
        <v>1</v>
      </c>
      <c r="J253" s="15">
        <v>1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1</v>
      </c>
      <c r="S253" s="15">
        <v>0</v>
      </c>
      <c r="T253" s="15">
        <v>0</v>
      </c>
      <c r="U253" s="15">
        <v>0</v>
      </c>
      <c r="V253" s="15">
        <v>1</v>
      </c>
      <c r="W253" s="15">
        <v>0</v>
      </c>
      <c r="X253" s="15">
        <v>0</v>
      </c>
      <c r="Y253" s="15">
        <v>0</v>
      </c>
      <c r="Z253" s="16">
        <v>4</v>
      </c>
      <c r="AA253" s="16">
        <v>4</v>
      </c>
      <c r="AB253" s="16">
        <v>4</v>
      </c>
      <c r="AC253" s="16">
        <v>4</v>
      </c>
      <c r="AD253" s="16">
        <v>4</v>
      </c>
      <c r="AE253" s="16">
        <v>4</v>
      </c>
      <c r="AF253" s="16">
        <v>4</v>
      </c>
      <c r="AG253" s="16">
        <v>4</v>
      </c>
      <c r="AH253" s="16">
        <v>4</v>
      </c>
      <c r="AI253" s="16">
        <v>4</v>
      </c>
      <c r="AJ253" s="16">
        <v>4</v>
      </c>
      <c r="AK253" s="16">
        <v>9</v>
      </c>
      <c r="AL253" s="16">
        <v>9</v>
      </c>
      <c r="AM253" s="16">
        <v>9</v>
      </c>
      <c r="AN253" s="16">
        <v>9</v>
      </c>
      <c r="AO253" s="16">
        <v>9</v>
      </c>
      <c r="AP253" s="16">
        <v>9</v>
      </c>
      <c r="AQ253" s="16">
        <v>9</v>
      </c>
      <c r="AR253" s="16">
        <v>9</v>
      </c>
      <c r="AS253" s="16">
        <v>9</v>
      </c>
      <c r="AT253" s="16">
        <v>9</v>
      </c>
      <c r="AU253" s="16">
        <v>4</v>
      </c>
      <c r="AV253" s="16">
        <v>4</v>
      </c>
      <c r="AW253" s="16">
        <v>4</v>
      </c>
      <c r="AX253" s="16">
        <v>4</v>
      </c>
      <c r="AY253" s="16">
        <v>4</v>
      </c>
      <c r="AZ253" s="16">
        <v>4</v>
      </c>
      <c r="BA253" s="16">
        <v>4</v>
      </c>
      <c r="BB253" s="16">
        <v>4</v>
      </c>
      <c r="BC253" s="16">
        <v>4</v>
      </c>
      <c r="BD253" s="15">
        <v>1</v>
      </c>
      <c r="BE253" s="15">
        <v>1</v>
      </c>
      <c r="BF253" s="15">
        <v>3</v>
      </c>
      <c r="BG253" s="15">
        <v>1</v>
      </c>
      <c r="BH253" s="15" t="s">
        <v>311</v>
      </c>
      <c r="BI253" s="15" t="s">
        <v>66</v>
      </c>
      <c r="BJ253" s="15">
        <v>4</v>
      </c>
      <c r="BK253" s="15">
        <v>2</v>
      </c>
      <c r="BL253" s="25"/>
      <c r="BM253" s="28">
        <v>9</v>
      </c>
    </row>
    <row r="254" spans="2:65" ht="15.75" customHeight="1">
      <c r="B254" s="11">
        <v>249</v>
      </c>
      <c r="C254" s="12">
        <v>45868</v>
      </c>
      <c r="D254" s="27" t="s">
        <v>135</v>
      </c>
      <c r="E254" s="27" t="s">
        <v>260</v>
      </c>
      <c r="F254" s="27" t="s">
        <v>309</v>
      </c>
      <c r="G254" s="15" t="s">
        <v>310</v>
      </c>
      <c r="H254" s="15">
        <v>9</v>
      </c>
      <c r="I254" s="15">
        <v>1</v>
      </c>
      <c r="J254" s="15">
        <v>1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1</v>
      </c>
      <c r="S254" s="15">
        <v>0</v>
      </c>
      <c r="T254" s="15">
        <v>0</v>
      </c>
      <c r="U254" s="15">
        <v>0</v>
      </c>
      <c r="V254" s="15">
        <v>1</v>
      </c>
      <c r="W254" s="15">
        <v>0</v>
      </c>
      <c r="X254" s="15">
        <v>0</v>
      </c>
      <c r="Y254" s="15">
        <v>0</v>
      </c>
      <c r="Z254" s="16">
        <v>4</v>
      </c>
      <c r="AA254" s="16">
        <v>4</v>
      </c>
      <c r="AB254" s="16">
        <v>4</v>
      </c>
      <c r="AC254" s="16">
        <v>4</v>
      </c>
      <c r="AD254" s="16">
        <v>4</v>
      </c>
      <c r="AE254" s="16">
        <v>4</v>
      </c>
      <c r="AF254" s="16">
        <v>4</v>
      </c>
      <c r="AG254" s="16">
        <v>4</v>
      </c>
      <c r="AH254" s="16">
        <v>4</v>
      </c>
      <c r="AI254" s="16">
        <v>3</v>
      </c>
      <c r="AJ254" s="16">
        <v>3</v>
      </c>
      <c r="AK254" s="16">
        <v>9</v>
      </c>
      <c r="AL254" s="16">
        <v>9</v>
      </c>
      <c r="AM254" s="16">
        <v>9</v>
      </c>
      <c r="AN254" s="16">
        <v>9</v>
      </c>
      <c r="AO254" s="16">
        <v>9</v>
      </c>
      <c r="AP254" s="16">
        <v>9</v>
      </c>
      <c r="AQ254" s="16">
        <v>9</v>
      </c>
      <c r="AR254" s="16">
        <v>9</v>
      </c>
      <c r="AS254" s="16">
        <v>9</v>
      </c>
      <c r="AT254" s="16">
        <v>9</v>
      </c>
      <c r="AU254" s="16">
        <v>4</v>
      </c>
      <c r="AV254" s="16">
        <v>9</v>
      </c>
      <c r="AW254" s="16">
        <v>9</v>
      </c>
      <c r="AX254" s="16">
        <v>4</v>
      </c>
      <c r="AY254" s="16">
        <v>4</v>
      </c>
      <c r="AZ254" s="16">
        <v>2</v>
      </c>
      <c r="BA254" s="16">
        <v>4</v>
      </c>
      <c r="BB254" s="16">
        <v>4</v>
      </c>
      <c r="BC254" s="16">
        <v>9</v>
      </c>
      <c r="BD254" s="15">
        <v>2</v>
      </c>
      <c r="BE254" s="15">
        <v>1</v>
      </c>
      <c r="BF254" s="15">
        <v>3</v>
      </c>
      <c r="BG254" s="15">
        <v>1</v>
      </c>
      <c r="BH254" s="15"/>
      <c r="BI254" s="15"/>
      <c r="BJ254" s="15">
        <v>5</v>
      </c>
      <c r="BK254" s="15">
        <v>2</v>
      </c>
      <c r="BL254" s="25" t="s">
        <v>333</v>
      </c>
      <c r="BM254" s="28">
        <v>9</v>
      </c>
    </row>
    <row r="255" spans="2:65" ht="15.75" customHeight="1">
      <c r="B255" s="11">
        <v>250</v>
      </c>
      <c r="C255" s="12">
        <v>45868</v>
      </c>
      <c r="D255" s="27" t="s">
        <v>135</v>
      </c>
      <c r="E255" s="27" t="s">
        <v>260</v>
      </c>
      <c r="F255" s="27" t="s">
        <v>309</v>
      </c>
      <c r="G255" s="15" t="s">
        <v>310</v>
      </c>
      <c r="H255" s="15">
        <v>9</v>
      </c>
      <c r="I255" s="15">
        <v>1</v>
      </c>
      <c r="J255" s="15">
        <v>0</v>
      </c>
      <c r="K255" s="15">
        <v>0</v>
      </c>
      <c r="L255" s="15">
        <v>1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1</v>
      </c>
      <c r="S255" s="15">
        <v>0</v>
      </c>
      <c r="T255" s="15">
        <v>0</v>
      </c>
      <c r="U255" s="15">
        <v>0</v>
      </c>
      <c r="V255" s="15">
        <v>1</v>
      </c>
      <c r="W255" s="15">
        <v>0</v>
      </c>
      <c r="X255" s="15">
        <v>0</v>
      </c>
      <c r="Y255" s="15">
        <v>0</v>
      </c>
      <c r="Z255" s="16">
        <v>4</v>
      </c>
      <c r="AA255" s="16">
        <v>4</v>
      </c>
      <c r="AB255" s="16">
        <v>4</v>
      </c>
      <c r="AC255" s="16">
        <v>4</v>
      </c>
      <c r="AD255" s="16">
        <v>3</v>
      </c>
      <c r="AE255" s="16">
        <v>4</v>
      </c>
      <c r="AF255" s="16">
        <v>4</v>
      </c>
      <c r="AG255" s="16">
        <v>4</v>
      </c>
      <c r="AH255" s="16">
        <v>4</v>
      </c>
      <c r="AI255" s="16">
        <v>4</v>
      </c>
      <c r="AJ255" s="16">
        <v>4</v>
      </c>
      <c r="AK255" s="16">
        <v>9</v>
      </c>
      <c r="AL255" s="16">
        <v>9</v>
      </c>
      <c r="AM255" s="16">
        <v>9</v>
      </c>
      <c r="AN255" s="16">
        <v>9</v>
      </c>
      <c r="AO255" s="16">
        <v>9</v>
      </c>
      <c r="AP255" s="16">
        <v>9</v>
      </c>
      <c r="AQ255" s="16">
        <v>9</v>
      </c>
      <c r="AR255" s="16">
        <v>9</v>
      </c>
      <c r="AS255" s="16">
        <v>9</v>
      </c>
      <c r="AT255" s="16">
        <v>9</v>
      </c>
      <c r="AU255" s="16">
        <v>4</v>
      </c>
      <c r="AV255" s="16">
        <v>9</v>
      </c>
      <c r="AW255" s="16">
        <v>9</v>
      </c>
      <c r="AX255" s="16">
        <v>4</v>
      </c>
      <c r="AY255" s="16">
        <v>4</v>
      </c>
      <c r="AZ255" s="16">
        <v>4</v>
      </c>
      <c r="BA255" s="16">
        <v>9</v>
      </c>
      <c r="BB255" s="16">
        <v>9</v>
      </c>
      <c r="BC255" s="16">
        <v>9</v>
      </c>
      <c r="BD255" s="15">
        <v>1</v>
      </c>
      <c r="BE255" s="15">
        <v>1</v>
      </c>
      <c r="BF255" s="15">
        <v>4</v>
      </c>
      <c r="BG255" s="15">
        <v>1</v>
      </c>
      <c r="BH255" s="15" t="s">
        <v>311</v>
      </c>
      <c r="BI255" s="15" t="s">
        <v>66</v>
      </c>
      <c r="BJ255" s="15">
        <v>5</v>
      </c>
      <c r="BK255" s="15">
        <v>3</v>
      </c>
      <c r="BL255" s="25" t="s">
        <v>334</v>
      </c>
      <c r="BM255" s="28">
        <v>9</v>
      </c>
    </row>
    <row r="256" spans="2:65" ht="15.75" customHeight="1">
      <c r="B256" s="11">
        <v>251</v>
      </c>
      <c r="C256" s="12">
        <v>45868</v>
      </c>
      <c r="D256" s="27" t="s">
        <v>135</v>
      </c>
      <c r="E256" s="27" t="s">
        <v>260</v>
      </c>
      <c r="F256" s="27" t="s">
        <v>309</v>
      </c>
      <c r="G256" s="15" t="s">
        <v>310</v>
      </c>
      <c r="H256" s="15">
        <v>9</v>
      </c>
      <c r="I256" s="15">
        <v>0</v>
      </c>
      <c r="J256" s="15">
        <v>1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1</v>
      </c>
      <c r="Q256" s="15">
        <v>0</v>
      </c>
      <c r="R256" s="15">
        <v>0</v>
      </c>
      <c r="S256" s="15">
        <v>1</v>
      </c>
      <c r="T256" s="15">
        <v>0</v>
      </c>
      <c r="U256" s="15">
        <v>0</v>
      </c>
      <c r="V256" s="15">
        <v>1</v>
      </c>
      <c r="W256" s="15">
        <v>0</v>
      </c>
      <c r="X256" s="15">
        <v>0</v>
      </c>
      <c r="Y256" s="15">
        <v>0</v>
      </c>
      <c r="Z256" s="16">
        <v>4</v>
      </c>
      <c r="AA256" s="16">
        <v>4</v>
      </c>
      <c r="AB256" s="16">
        <v>4</v>
      </c>
      <c r="AC256" s="16">
        <v>4</v>
      </c>
      <c r="AD256" s="16">
        <v>4</v>
      </c>
      <c r="AE256" s="16">
        <v>4</v>
      </c>
      <c r="AF256" s="16">
        <v>4</v>
      </c>
      <c r="AG256" s="16">
        <v>4</v>
      </c>
      <c r="AH256" s="16">
        <v>4</v>
      </c>
      <c r="AI256" s="16">
        <v>4</v>
      </c>
      <c r="AJ256" s="16">
        <v>9</v>
      </c>
      <c r="AK256" s="16">
        <v>9</v>
      </c>
      <c r="AL256" s="16">
        <v>9</v>
      </c>
      <c r="AM256" s="16">
        <v>9</v>
      </c>
      <c r="AN256" s="16">
        <v>9</v>
      </c>
      <c r="AO256" s="16">
        <v>9</v>
      </c>
      <c r="AP256" s="16">
        <v>9</v>
      </c>
      <c r="AQ256" s="16">
        <v>9</v>
      </c>
      <c r="AR256" s="16">
        <v>9</v>
      </c>
      <c r="AS256" s="16">
        <v>9</v>
      </c>
      <c r="AT256" s="16">
        <v>9</v>
      </c>
      <c r="AU256" s="16">
        <v>4</v>
      </c>
      <c r="AV256" s="16">
        <v>9</v>
      </c>
      <c r="AW256" s="16">
        <v>9</v>
      </c>
      <c r="AX256" s="16">
        <v>4</v>
      </c>
      <c r="AY256" s="16">
        <v>4</v>
      </c>
      <c r="AZ256" s="16">
        <v>4</v>
      </c>
      <c r="BA256" s="16">
        <v>4</v>
      </c>
      <c r="BB256" s="16">
        <v>4</v>
      </c>
      <c r="BC256" s="16">
        <v>4</v>
      </c>
      <c r="BD256" s="15">
        <v>1</v>
      </c>
      <c r="BE256" s="15">
        <v>1</v>
      </c>
      <c r="BF256" s="15">
        <v>1</v>
      </c>
      <c r="BG256" s="15">
        <v>2</v>
      </c>
      <c r="BH256" s="15" t="s">
        <v>335</v>
      </c>
      <c r="BI256" s="15" t="s">
        <v>324</v>
      </c>
      <c r="BJ256" s="15">
        <v>5</v>
      </c>
      <c r="BK256" s="15">
        <v>2</v>
      </c>
      <c r="BL256" s="25" t="s">
        <v>336</v>
      </c>
      <c r="BM256" s="28">
        <v>9</v>
      </c>
    </row>
    <row r="257" spans="2:65" ht="15.75" customHeight="1">
      <c r="B257" s="11">
        <v>252</v>
      </c>
      <c r="C257" s="12">
        <v>45871</v>
      </c>
      <c r="D257" s="27" t="s">
        <v>135</v>
      </c>
      <c r="E257" s="27" t="s">
        <v>260</v>
      </c>
      <c r="F257" s="27" t="s">
        <v>309</v>
      </c>
      <c r="G257" s="15" t="s">
        <v>310</v>
      </c>
      <c r="H257" s="15">
        <v>9</v>
      </c>
      <c r="I257" s="15">
        <v>1</v>
      </c>
      <c r="J257" s="15">
        <v>0</v>
      </c>
      <c r="K257" s="15">
        <v>0</v>
      </c>
      <c r="L257" s="15">
        <v>1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1</v>
      </c>
      <c r="S257" s="15">
        <v>0</v>
      </c>
      <c r="T257" s="15">
        <v>0</v>
      </c>
      <c r="U257" s="15">
        <v>0</v>
      </c>
      <c r="V257" s="15">
        <v>1</v>
      </c>
      <c r="W257" s="15">
        <v>0</v>
      </c>
      <c r="X257" s="15">
        <v>0</v>
      </c>
      <c r="Y257" s="15">
        <v>0</v>
      </c>
      <c r="Z257" s="16">
        <v>4</v>
      </c>
      <c r="AA257" s="16">
        <v>4</v>
      </c>
      <c r="AB257" s="16">
        <v>4</v>
      </c>
      <c r="AC257" s="16">
        <v>4</v>
      </c>
      <c r="AD257" s="16">
        <v>4</v>
      </c>
      <c r="AE257" s="16">
        <v>4</v>
      </c>
      <c r="AF257" s="16">
        <v>4</v>
      </c>
      <c r="AG257" s="16">
        <v>4</v>
      </c>
      <c r="AH257" s="16">
        <v>4</v>
      </c>
      <c r="AI257" s="16">
        <v>4</v>
      </c>
      <c r="AJ257" s="16">
        <v>4</v>
      </c>
      <c r="AK257" s="16">
        <v>9</v>
      </c>
      <c r="AL257" s="16">
        <v>9</v>
      </c>
      <c r="AM257" s="16">
        <v>9</v>
      </c>
      <c r="AN257" s="16">
        <v>9</v>
      </c>
      <c r="AO257" s="16">
        <v>9</v>
      </c>
      <c r="AP257" s="16">
        <v>9</v>
      </c>
      <c r="AQ257" s="16">
        <v>9</v>
      </c>
      <c r="AR257" s="16">
        <v>9</v>
      </c>
      <c r="AS257" s="16">
        <v>9</v>
      </c>
      <c r="AT257" s="16">
        <v>9</v>
      </c>
      <c r="AU257" s="16">
        <v>4</v>
      </c>
      <c r="AV257" s="16">
        <v>4</v>
      </c>
      <c r="AW257" s="16">
        <v>4</v>
      </c>
      <c r="AX257" s="16">
        <v>4</v>
      </c>
      <c r="AY257" s="16">
        <v>4</v>
      </c>
      <c r="AZ257" s="16">
        <v>4</v>
      </c>
      <c r="BA257" s="16">
        <v>4</v>
      </c>
      <c r="BB257" s="16">
        <v>4</v>
      </c>
      <c r="BC257" s="16">
        <v>4</v>
      </c>
      <c r="BD257" s="15">
        <v>1</v>
      </c>
      <c r="BE257" s="15">
        <v>1</v>
      </c>
      <c r="BF257" s="15">
        <v>3</v>
      </c>
      <c r="BG257" s="15">
        <v>1</v>
      </c>
      <c r="BH257" s="15" t="s">
        <v>311</v>
      </c>
      <c r="BI257" s="15" t="s">
        <v>66</v>
      </c>
      <c r="BJ257" s="15">
        <v>5</v>
      </c>
      <c r="BK257" s="15">
        <v>2</v>
      </c>
      <c r="BL257" s="25" t="s">
        <v>337</v>
      </c>
      <c r="BM257" s="28">
        <v>1</v>
      </c>
    </row>
    <row r="258" spans="2:65" ht="15.75" customHeight="1">
      <c r="B258" s="11">
        <v>253</v>
      </c>
      <c r="C258" s="12">
        <v>45871</v>
      </c>
      <c r="D258" s="27" t="s">
        <v>135</v>
      </c>
      <c r="E258" s="27" t="s">
        <v>260</v>
      </c>
      <c r="F258" s="27" t="s">
        <v>309</v>
      </c>
      <c r="G258" s="15" t="s">
        <v>310</v>
      </c>
      <c r="H258" s="15">
        <v>9</v>
      </c>
      <c r="I258" s="15">
        <v>1</v>
      </c>
      <c r="J258" s="15">
        <v>1</v>
      </c>
      <c r="K258" s="15">
        <v>0</v>
      </c>
      <c r="L258" s="15">
        <v>1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1</v>
      </c>
      <c r="S258" s="15">
        <v>0</v>
      </c>
      <c r="T258" s="15">
        <v>0</v>
      </c>
      <c r="U258" s="15">
        <v>0</v>
      </c>
      <c r="V258" s="15">
        <v>1</v>
      </c>
      <c r="W258" s="15">
        <v>0</v>
      </c>
      <c r="X258" s="15">
        <v>0</v>
      </c>
      <c r="Y258" s="15">
        <v>0</v>
      </c>
      <c r="Z258" s="16">
        <v>3</v>
      </c>
      <c r="AA258" s="16">
        <v>3</v>
      </c>
      <c r="AB258" s="16">
        <v>3</v>
      </c>
      <c r="AC258" s="16">
        <v>3</v>
      </c>
      <c r="AD258" s="16">
        <v>3</v>
      </c>
      <c r="AE258" s="16">
        <v>3</v>
      </c>
      <c r="AF258" s="16">
        <v>3</v>
      </c>
      <c r="AG258" s="16">
        <v>3</v>
      </c>
      <c r="AH258" s="16">
        <v>3</v>
      </c>
      <c r="AI258" s="16">
        <v>3</v>
      </c>
      <c r="AJ258" s="16">
        <v>3</v>
      </c>
      <c r="AK258" s="16">
        <v>9</v>
      </c>
      <c r="AL258" s="16">
        <v>9</v>
      </c>
      <c r="AM258" s="16">
        <v>9</v>
      </c>
      <c r="AN258" s="16">
        <v>9</v>
      </c>
      <c r="AO258" s="16">
        <v>9</v>
      </c>
      <c r="AP258" s="16">
        <v>9</v>
      </c>
      <c r="AQ258" s="16">
        <v>9</v>
      </c>
      <c r="AR258" s="16">
        <v>9</v>
      </c>
      <c r="AS258" s="16">
        <v>9</v>
      </c>
      <c r="AT258" s="16">
        <v>9</v>
      </c>
      <c r="AU258" s="16">
        <v>3</v>
      </c>
      <c r="AV258" s="16">
        <v>9</v>
      </c>
      <c r="AW258" s="16">
        <v>9</v>
      </c>
      <c r="AX258" s="16">
        <v>3</v>
      </c>
      <c r="AY258" s="16">
        <v>9</v>
      </c>
      <c r="AZ258" s="16">
        <v>3</v>
      </c>
      <c r="BA258" s="16">
        <v>3</v>
      </c>
      <c r="BB258" s="16">
        <v>3</v>
      </c>
      <c r="BC258" s="16">
        <v>3</v>
      </c>
      <c r="BD258" s="15">
        <v>2</v>
      </c>
      <c r="BE258" s="15">
        <v>1</v>
      </c>
      <c r="BF258" s="15">
        <v>2</v>
      </c>
      <c r="BG258" s="15">
        <v>1</v>
      </c>
      <c r="BH258" s="15"/>
      <c r="BI258" s="15"/>
      <c r="BJ258" s="15">
        <v>5</v>
      </c>
      <c r="BK258" s="15">
        <v>2</v>
      </c>
      <c r="BL258" s="25" t="s">
        <v>338</v>
      </c>
      <c r="BM258" s="28">
        <v>1</v>
      </c>
    </row>
    <row r="259" spans="2:65" ht="15.75" customHeight="1">
      <c r="B259" s="11">
        <v>254</v>
      </c>
      <c r="C259" s="12">
        <v>45871</v>
      </c>
      <c r="D259" s="27" t="s">
        <v>135</v>
      </c>
      <c r="E259" s="27" t="s">
        <v>260</v>
      </c>
      <c r="F259" s="27" t="s">
        <v>309</v>
      </c>
      <c r="G259" s="15" t="s">
        <v>310</v>
      </c>
      <c r="H259" s="15">
        <v>9</v>
      </c>
      <c r="I259" s="15">
        <v>1</v>
      </c>
      <c r="J259" s="15">
        <v>1</v>
      </c>
      <c r="K259" s="15">
        <v>1</v>
      </c>
      <c r="L259" s="15">
        <v>0</v>
      </c>
      <c r="M259" s="15">
        <v>1</v>
      </c>
      <c r="N259" s="15">
        <v>1</v>
      </c>
      <c r="O259" s="15">
        <v>1</v>
      </c>
      <c r="P259" s="15">
        <v>1</v>
      </c>
      <c r="Q259" s="15">
        <v>0</v>
      </c>
      <c r="R259" s="15">
        <v>1</v>
      </c>
      <c r="S259" s="15">
        <v>0</v>
      </c>
      <c r="T259" s="15">
        <v>0</v>
      </c>
      <c r="U259" s="15">
        <v>0</v>
      </c>
      <c r="V259" s="15">
        <v>1</v>
      </c>
      <c r="W259" s="15">
        <v>0</v>
      </c>
      <c r="X259" s="15">
        <v>0</v>
      </c>
      <c r="Y259" s="15">
        <v>0</v>
      </c>
      <c r="Z259" s="16">
        <v>4</v>
      </c>
      <c r="AA259" s="16">
        <v>4</v>
      </c>
      <c r="AB259" s="16">
        <v>3</v>
      </c>
      <c r="AC259" s="16">
        <v>4</v>
      </c>
      <c r="AD259" s="16">
        <v>3</v>
      </c>
      <c r="AE259" s="16">
        <v>4</v>
      </c>
      <c r="AF259" s="16">
        <v>4</v>
      </c>
      <c r="AG259" s="16">
        <v>4</v>
      </c>
      <c r="AH259" s="16">
        <v>4</v>
      </c>
      <c r="AI259" s="16">
        <v>3</v>
      </c>
      <c r="AJ259" s="16">
        <v>3</v>
      </c>
      <c r="AK259" s="16">
        <v>9</v>
      </c>
      <c r="AL259" s="16">
        <v>9</v>
      </c>
      <c r="AM259" s="16">
        <v>9</v>
      </c>
      <c r="AN259" s="16">
        <v>9</v>
      </c>
      <c r="AO259" s="16">
        <v>9</v>
      </c>
      <c r="AP259" s="16">
        <v>9</v>
      </c>
      <c r="AQ259" s="16">
        <v>9</v>
      </c>
      <c r="AR259" s="16">
        <v>9</v>
      </c>
      <c r="AS259" s="16">
        <v>9</v>
      </c>
      <c r="AT259" s="16">
        <v>9</v>
      </c>
      <c r="AU259" s="16">
        <v>4</v>
      </c>
      <c r="AV259" s="16">
        <v>9</v>
      </c>
      <c r="AW259" s="16">
        <v>9</v>
      </c>
      <c r="AX259" s="16">
        <v>4</v>
      </c>
      <c r="AY259" s="16">
        <v>4</v>
      </c>
      <c r="AZ259" s="16">
        <v>3</v>
      </c>
      <c r="BA259" s="16">
        <v>9</v>
      </c>
      <c r="BB259" s="16">
        <v>4</v>
      </c>
      <c r="BC259" s="16">
        <v>3</v>
      </c>
      <c r="BD259" s="15">
        <v>2</v>
      </c>
      <c r="BE259" s="15">
        <v>1</v>
      </c>
      <c r="BF259" s="15">
        <v>3</v>
      </c>
      <c r="BG259" s="15">
        <v>1</v>
      </c>
      <c r="BH259" s="15" t="s">
        <v>317</v>
      </c>
      <c r="BI259" s="15" t="s">
        <v>66</v>
      </c>
      <c r="BJ259" s="15">
        <v>5</v>
      </c>
      <c r="BK259" s="15">
        <v>3</v>
      </c>
      <c r="BL259" s="25" t="s">
        <v>339</v>
      </c>
      <c r="BM259" s="28">
        <v>1</v>
      </c>
    </row>
    <row r="260" spans="2:65" ht="15.75" customHeight="1">
      <c r="B260" s="11">
        <v>255</v>
      </c>
      <c r="C260" s="12">
        <v>45872</v>
      </c>
      <c r="D260" s="27" t="s">
        <v>135</v>
      </c>
      <c r="E260" s="27" t="s">
        <v>260</v>
      </c>
      <c r="F260" s="27" t="s">
        <v>309</v>
      </c>
      <c r="G260" s="15" t="s">
        <v>310</v>
      </c>
      <c r="H260" s="15">
        <v>9</v>
      </c>
      <c r="I260" s="15">
        <v>1</v>
      </c>
      <c r="J260" s="15">
        <v>1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1</v>
      </c>
      <c r="S260" s="15">
        <v>0</v>
      </c>
      <c r="T260" s="15">
        <v>0</v>
      </c>
      <c r="U260" s="15">
        <v>0</v>
      </c>
      <c r="V260" s="15">
        <v>1</v>
      </c>
      <c r="W260" s="15">
        <v>0</v>
      </c>
      <c r="X260" s="15">
        <v>0</v>
      </c>
      <c r="Y260" s="15">
        <v>0</v>
      </c>
      <c r="Z260" s="16">
        <v>4</v>
      </c>
      <c r="AA260" s="16">
        <v>4</v>
      </c>
      <c r="AB260" s="16">
        <v>4</v>
      </c>
      <c r="AC260" s="16">
        <v>4</v>
      </c>
      <c r="AD260" s="16">
        <v>4</v>
      </c>
      <c r="AE260" s="16">
        <v>4</v>
      </c>
      <c r="AF260" s="16">
        <v>4</v>
      </c>
      <c r="AG260" s="16">
        <v>4</v>
      </c>
      <c r="AH260" s="16">
        <v>4</v>
      </c>
      <c r="AI260" s="16">
        <v>4</v>
      </c>
      <c r="AJ260" s="16">
        <v>3</v>
      </c>
      <c r="AK260" s="16">
        <v>9</v>
      </c>
      <c r="AL260" s="16">
        <v>9</v>
      </c>
      <c r="AM260" s="16">
        <v>9</v>
      </c>
      <c r="AN260" s="16">
        <v>9</v>
      </c>
      <c r="AO260" s="16">
        <v>9</v>
      </c>
      <c r="AP260" s="16">
        <v>9</v>
      </c>
      <c r="AQ260" s="16">
        <v>9</v>
      </c>
      <c r="AR260" s="16">
        <v>9</v>
      </c>
      <c r="AS260" s="16">
        <v>9</v>
      </c>
      <c r="AT260" s="16">
        <v>9</v>
      </c>
      <c r="AU260" s="16">
        <v>3</v>
      </c>
      <c r="AV260" s="16">
        <v>9</v>
      </c>
      <c r="AW260" s="16">
        <v>9</v>
      </c>
      <c r="AX260" s="16">
        <v>3</v>
      </c>
      <c r="AY260" s="16">
        <v>3</v>
      </c>
      <c r="AZ260" s="16">
        <v>3</v>
      </c>
      <c r="BA260" s="16">
        <v>9</v>
      </c>
      <c r="BB260" s="16">
        <v>9</v>
      </c>
      <c r="BC260" s="16">
        <v>3</v>
      </c>
      <c r="BD260" s="15">
        <v>1</v>
      </c>
      <c r="BE260" s="15">
        <v>1</v>
      </c>
      <c r="BF260" s="15">
        <v>4</v>
      </c>
      <c r="BG260" s="15">
        <v>1</v>
      </c>
      <c r="BH260" s="15" t="s">
        <v>315</v>
      </c>
      <c r="BI260" s="15" t="s">
        <v>66</v>
      </c>
      <c r="BJ260" s="15">
        <v>2</v>
      </c>
      <c r="BK260" s="15">
        <v>6</v>
      </c>
      <c r="BL260" s="25" t="s">
        <v>340</v>
      </c>
      <c r="BM260" s="28">
        <v>9</v>
      </c>
    </row>
    <row r="261" spans="2:65" ht="15.75" customHeight="1">
      <c r="B261" s="11">
        <v>256</v>
      </c>
      <c r="C261" s="12">
        <v>45872</v>
      </c>
      <c r="D261" s="27" t="s">
        <v>135</v>
      </c>
      <c r="E261" s="27" t="s">
        <v>260</v>
      </c>
      <c r="F261" s="27" t="s">
        <v>309</v>
      </c>
      <c r="G261" s="15" t="s">
        <v>310</v>
      </c>
      <c r="H261" s="15">
        <v>9</v>
      </c>
      <c r="I261" s="15">
        <v>1</v>
      </c>
      <c r="J261" s="15">
        <v>0</v>
      </c>
      <c r="K261" s="15">
        <v>1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1</v>
      </c>
      <c r="S261" s="15">
        <v>0</v>
      </c>
      <c r="T261" s="15">
        <v>0</v>
      </c>
      <c r="U261" s="15">
        <v>0</v>
      </c>
      <c r="V261" s="15">
        <v>1</v>
      </c>
      <c r="W261" s="15">
        <v>0</v>
      </c>
      <c r="X261" s="15">
        <v>0</v>
      </c>
      <c r="Y261" s="15">
        <v>0</v>
      </c>
      <c r="Z261" s="16">
        <v>4</v>
      </c>
      <c r="AA261" s="16">
        <v>4</v>
      </c>
      <c r="AB261" s="16">
        <v>4</v>
      </c>
      <c r="AC261" s="16">
        <v>4</v>
      </c>
      <c r="AD261" s="16">
        <v>4</v>
      </c>
      <c r="AE261" s="16">
        <v>4</v>
      </c>
      <c r="AF261" s="16">
        <v>4</v>
      </c>
      <c r="AG261" s="16">
        <v>4</v>
      </c>
      <c r="AH261" s="16">
        <v>4</v>
      </c>
      <c r="AI261" s="16">
        <v>4</v>
      </c>
      <c r="AJ261" s="16">
        <v>4</v>
      </c>
      <c r="AK261" s="16">
        <v>9</v>
      </c>
      <c r="AL261" s="16">
        <v>9</v>
      </c>
      <c r="AM261" s="16">
        <v>9</v>
      </c>
      <c r="AN261" s="16">
        <v>9</v>
      </c>
      <c r="AO261" s="16">
        <v>9</v>
      </c>
      <c r="AP261" s="16">
        <v>9</v>
      </c>
      <c r="AQ261" s="16">
        <v>9</v>
      </c>
      <c r="AR261" s="16">
        <v>9</v>
      </c>
      <c r="AS261" s="16">
        <v>9</v>
      </c>
      <c r="AT261" s="16">
        <v>9</v>
      </c>
      <c r="AU261" s="16">
        <v>4</v>
      </c>
      <c r="AV261" s="16">
        <v>4</v>
      </c>
      <c r="AW261" s="16">
        <v>4</v>
      </c>
      <c r="AX261" s="16">
        <v>4</v>
      </c>
      <c r="AY261" s="16">
        <v>4</v>
      </c>
      <c r="AZ261" s="16">
        <v>4</v>
      </c>
      <c r="BA261" s="16">
        <v>4</v>
      </c>
      <c r="BB261" s="16">
        <v>4</v>
      </c>
      <c r="BC261" s="16">
        <v>4</v>
      </c>
      <c r="BD261" s="15">
        <v>2</v>
      </c>
      <c r="BE261" s="15">
        <v>2</v>
      </c>
      <c r="BF261" s="15">
        <v>2</v>
      </c>
      <c r="BG261" s="15">
        <v>1</v>
      </c>
      <c r="BH261" s="15"/>
      <c r="BI261" s="15"/>
      <c r="BJ261" s="15">
        <v>5</v>
      </c>
      <c r="BK261" s="15">
        <v>2</v>
      </c>
      <c r="BL261" s="15"/>
      <c r="BM261" s="28">
        <v>9</v>
      </c>
    </row>
    <row r="262" spans="2:65" ht="15.75" customHeight="1">
      <c r="B262" s="11">
        <v>257</v>
      </c>
      <c r="C262" s="12">
        <v>45872</v>
      </c>
      <c r="D262" s="27" t="s">
        <v>135</v>
      </c>
      <c r="E262" s="27" t="s">
        <v>260</v>
      </c>
      <c r="F262" s="27" t="s">
        <v>309</v>
      </c>
      <c r="G262" s="15" t="s">
        <v>310</v>
      </c>
      <c r="H262" s="15">
        <v>9</v>
      </c>
      <c r="I262" s="15">
        <v>1</v>
      </c>
      <c r="J262" s="15">
        <v>1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1</v>
      </c>
      <c r="S262" s="15">
        <v>0</v>
      </c>
      <c r="T262" s="15">
        <v>0</v>
      </c>
      <c r="U262" s="15">
        <v>0</v>
      </c>
      <c r="V262" s="15">
        <v>1</v>
      </c>
      <c r="W262" s="15">
        <v>0</v>
      </c>
      <c r="X262" s="15">
        <v>0</v>
      </c>
      <c r="Y262" s="15">
        <v>0</v>
      </c>
      <c r="Z262" s="16">
        <v>4</v>
      </c>
      <c r="AA262" s="16">
        <v>4</v>
      </c>
      <c r="AB262" s="16">
        <v>4</v>
      </c>
      <c r="AC262" s="16">
        <v>4</v>
      </c>
      <c r="AD262" s="16">
        <v>4</v>
      </c>
      <c r="AE262" s="16">
        <v>4</v>
      </c>
      <c r="AF262" s="16">
        <v>4</v>
      </c>
      <c r="AG262" s="16">
        <v>4</v>
      </c>
      <c r="AH262" s="16">
        <v>4</v>
      </c>
      <c r="AI262" s="16">
        <v>4</v>
      </c>
      <c r="AJ262" s="16">
        <v>4</v>
      </c>
      <c r="AK262" s="16">
        <v>9</v>
      </c>
      <c r="AL262" s="16">
        <v>9</v>
      </c>
      <c r="AM262" s="16">
        <v>9</v>
      </c>
      <c r="AN262" s="16">
        <v>9</v>
      </c>
      <c r="AO262" s="16">
        <v>9</v>
      </c>
      <c r="AP262" s="16">
        <v>9</v>
      </c>
      <c r="AQ262" s="16">
        <v>9</v>
      </c>
      <c r="AR262" s="16">
        <v>9</v>
      </c>
      <c r="AS262" s="16">
        <v>9</v>
      </c>
      <c r="AT262" s="16">
        <v>9</v>
      </c>
      <c r="AU262" s="16">
        <v>4</v>
      </c>
      <c r="AV262" s="16">
        <v>9</v>
      </c>
      <c r="AW262" s="16">
        <v>9</v>
      </c>
      <c r="AX262" s="16">
        <v>4</v>
      </c>
      <c r="AY262" s="16">
        <v>9</v>
      </c>
      <c r="AZ262" s="16">
        <v>9</v>
      </c>
      <c r="BA262" s="16">
        <v>4</v>
      </c>
      <c r="BB262" s="16">
        <v>4</v>
      </c>
      <c r="BC262" s="16">
        <v>9</v>
      </c>
      <c r="BD262" s="15">
        <v>1</v>
      </c>
      <c r="BE262" s="15">
        <v>2</v>
      </c>
      <c r="BF262" s="15">
        <v>3</v>
      </c>
      <c r="BG262" s="15">
        <v>1</v>
      </c>
      <c r="BH262" s="15" t="s">
        <v>315</v>
      </c>
      <c r="BI262" s="15" t="s">
        <v>66</v>
      </c>
      <c r="BJ262" s="15">
        <v>2</v>
      </c>
      <c r="BK262" s="15">
        <v>3</v>
      </c>
      <c r="BL262" s="25" t="s">
        <v>341</v>
      </c>
      <c r="BM262" s="28">
        <v>9</v>
      </c>
    </row>
    <row r="263" spans="2:65" ht="15.75" customHeight="1">
      <c r="B263" s="11">
        <v>258</v>
      </c>
      <c r="C263" s="12">
        <v>45872</v>
      </c>
      <c r="D263" s="27" t="s">
        <v>135</v>
      </c>
      <c r="E263" s="27" t="s">
        <v>260</v>
      </c>
      <c r="F263" s="27" t="s">
        <v>309</v>
      </c>
      <c r="G263" s="15" t="s">
        <v>310</v>
      </c>
      <c r="H263" s="15">
        <v>9</v>
      </c>
      <c r="I263" s="15">
        <v>1</v>
      </c>
      <c r="J263" s="15">
        <v>1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1</v>
      </c>
      <c r="T263" s="15">
        <v>0</v>
      </c>
      <c r="U263" s="15">
        <v>0</v>
      </c>
      <c r="V263" s="15">
        <v>1</v>
      </c>
      <c r="W263" s="15">
        <v>0</v>
      </c>
      <c r="X263" s="15">
        <v>0</v>
      </c>
      <c r="Y263" s="15">
        <v>0</v>
      </c>
      <c r="Z263" s="16">
        <v>4</v>
      </c>
      <c r="AA263" s="16">
        <v>4</v>
      </c>
      <c r="AB263" s="16">
        <v>4</v>
      </c>
      <c r="AC263" s="16">
        <v>4</v>
      </c>
      <c r="AD263" s="16">
        <v>3</v>
      </c>
      <c r="AE263" s="16">
        <v>4</v>
      </c>
      <c r="AF263" s="16">
        <v>4</v>
      </c>
      <c r="AG263" s="16">
        <v>3</v>
      </c>
      <c r="AH263" s="16">
        <v>4</v>
      </c>
      <c r="AI263" s="16">
        <v>9</v>
      </c>
      <c r="AJ263" s="16">
        <v>9</v>
      </c>
      <c r="AK263" s="16">
        <v>9</v>
      </c>
      <c r="AL263" s="16">
        <v>9</v>
      </c>
      <c r="AM263" s="16">
        <v>9</v>
      </c>
      <c r="AN263" s="16">
        <v>9</v>
      </c>
      <c r="AO263" s="16">
        <v>9</v>
      </c>
      <c r="AP263" s="16">
        <v>9</v>
      </c>
      <c r="AQ263" s="16">
        <v>9</v>
      </c>
      <c r="AR263" s="16">
        <v>9</v>
      </c>
      <c r="AS263" s="16">
        <v>9</v>
      </c>
      <c r="AT263" s="16">
        <v>9</v>
      </c>
      <c r="AU263" s="16">
        <v>4</v>
      </c>
      <c r="AV263" s="16">
        <v>9</v>
      </c>
      <c r="AW263" s="16">
        <v>9</v>
      </c>
      <c r="AX263" s="16">
        <v>4</v>
      </c>
      <c r="AY263" s="16">
        <v>9</v>
      </c>
      <c r="AZ263" s="16">
        <v>9</v>
      </c>
      <c r="BA263" s="16">
        <v>9</v>
      </c>
      <c r="BB263" s="16">
        <v>9</v>
      </c>
      <c r="BC263" s="16">
        <v>9</v>
      </c>
      <c r="BD263" s="15">
        <v>2</v>
      </c>
      <c r="BE263" s="15">
        <v>1</v>
      </c>
      <c r="BF263" s="15">
        <v>3</v>
      </c>
      <c r="BG263" s="15">
        <v>1</v>
      </c>
      <c r="BH263" s="15"/>
      <c r="BI263" s="15"/>
      <c r="BJ263" s="15">
        <v>4</v>
      </c>
      <c r="BK263" s="15">
        <v>3</v>
      </c>
      <c r="BL263" s="25" t="s">
        <v>342</v>
      </c>
      <c r="BM263" s="28">
        <v>9</v>
      </c>
    </row>
    <row r="264" spans="2:65" ht="15.75" customHeight="1">
      <c r="B264" s="11">
        <v>259</v>
      </c>
      <c r="C264" s="12">
        <v>45872</v>
      </c>
      <c r="D264" s="27" t="s">
        <v>135</v>
      </c>
      <c r="E264" s="27" t="s">
        <v>260</v>
      </c>
      <c r="F264" s="27" t="s">
        <v>309</v>
      </c>
      <c r="G264" s="15" t="s">
        <v>310</v>
      </c>
      <c r="H264" s="15">
        <v>9</v>
      </c>
      <c r="I264" s="15">
        <v>1</v>
      </c>
      <c r="J264" s="15">
        <v>0</v>
      </c>
      <c r="K264" s="15">
        <v>1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1</v>
      </c>
      <c r="S264" s="15">
        <v>0</v>
      </c>
      <c r="T264" s="15">
        <v>0</v>
      </c>
      <c r="U264" s="15">
        <v>0</v>
      </c>
      <c r="V264" s="15">
        <v>1</v>
      </c>
      <c r="W264" s="15">
        <v>0</v>
      </c>
      <c r="X264" s="15">
        <v>0</v>
      </c>
      <c r="Y264" s="15">
        <v>0</v>
      </c>
      <c r="Z264" s="16">
        <v>9</v>
      </c>
      <c r="AA264" s="16">
        <v>4</v>
      </c>
      <c r="AB264" s="16">
        <v>4</v>
      </c>
      <c r="AC264" s="16">
        <v>4</v>
      </c>
      <c r="AD264" s="16">
        <v>3</v>
      </c>
      <c r="AE264" s="16">
        <v>4</v>
      </c>
      <c r="AF264" s="16">
        <v>9</v>
      </c>
      <c r="AG264" s="16">
        <v>4</v>
      </c>
      <c r="AH264" s="16">
        <v>4</v>
      </c>
      <c r="AI264" s="16">
        <v>4</v>
      </c>
      <c r="AJ264" s="16">
        <v>4</v>
      </c>
      <c r="AK264" s="16">
        <v>9</v>
      </c>
      <c r="AL264" s="16">
        <v>9</v>
      </c>
      <c r="AM264" s="16">
        <v>9</v>
      </c>
      <c r="AN264" s="16">
        <v>9</v>
      </c>
      <c r="AO264" s="16">
        <v>9</v>
      </c>
      <c r="AP264" s="16">
        <v>9</v>
      </c>
      <c r="AQ264" s="16">
        <v>9</v>
      </c>
      <c r="AR264" s="16">
        <v>9</v>
      </c>
      <c r="AS264" s="16">
        <v>9</v>
      </c>
      <c r="AT264" s="16">
        <v>9</v>
      </c>
      <c r="AU264" s="16">
        <v>4</v>
      </c>
      <c r="AV264" s="16">
        <v>9</v>
      </c>
      <c r="AW264" s="16">
        <v>9</v>
      </c>
      <c r="AX264" s="16">
        <v>9</v>
      </c>
      <c r="AY264" s="16">
        <v>4</v>
      </c>
      <c r="AZ264" s="16">
        <v>3</v>
      </c>
      <c r="BA264" s="16">
        <v>4</v>
      </c>
      <c r="BB264" s="16">
        <v>4</v>
      </c>
      <c r="BC264" s="16">
        <v>9</v>
      </c>
      <c r="BD264" s="15">
        <v>1</v>
      </c>
      <c r="BE264" s="15">
        <v>1</v>
      </c>
      <c r="BF264" s="15">
        <v>2</v>
      </c>
      <c r="BG264" s="15">
        <v>1</v>
      </c>
      <c r="BH264" s="15"/>
      <c r="BI264" s="15"/>
      <c r="BJ264" s="15">
        <v>4</v>
      </c>
      <c r="BK264" s="15">
        <v>4</v>
      </c>
      <c r="BL264" s="25" t="s">
        <v>343</v>
      </c>
      <c r="BM264" s="28">
        <v>9</v>
      </c>
    </row>
    <row r="265" spans="2:65" ht="15.75" customHeight="1">
      <c r="B265" s="11">
        <v>260</v>
      </c>
      <c r="C265" s="12">
        <v>45875</v>
      </c>
      <c r="D265" s="27" t="s">
        <v>135</v>
      </c>
      <c r="E265" s="27" t="s">
        <v>260</v>
      </c>
      <c r="F265" s="27" t="s">
        <v>309</v>
      </c>
      <c r="G265" s="15" t="s">
        <v>310</v>
      </c>
      <c r="H265" s="15">
        <v>9</v>
      </c>
      <c r="I265" s="15">
        <v>1</v>
      </c>
      <c r="J265" s="15">
        <v>1</v>
      </c>
      <c r="K265" s="15">
        <v>0</v>
      </c>
      <c r="L265" s="15">
        <v>0</v>
      </c>
      <c r="M265" s="15">
        <v>0</v>
      </c>
      <c r="N265" s="15">
        <v>0</v>
      </c>
      <c r="O265" s="15">
        <v>0</v>
      </c>
      <c r="P265" s="15">
        <v>0</v>
      </c>
      <c r="Q265" s="15">
        <v>0</v>
      </c>
      <c r="R265" s="15">
        <v>0</v>
      </c>
      <c r="S265" s="15">
        <v>1</v>
      </c>
      <c r="T265" s="15">
        <v>0</v>
      </c>
      <c r="U265" s="15">
        <v>0</v>
      </c>
      <c r="V265" s="15">
        <v>1</v>
      </c>
      <c r="W265" s="15">
        <v>0</v>
      </c>
      <c r="X265" s="15">
        <v>0</v>
      </c>
      <c r="Y265" s="15">
        <v>0</v>
      </c>
      <c r="Z265" s="16">
        <v>4</v>
      </c>
      <c r="AA265" s="16">
        <v>4</v>
      </c>
      <c r="AB265" s="16">
        <v>4</v>
      </c>
      <c r="AC265" s="16">
        <v>4</v>
      </c>
      <c r="AD265" s="16">
        <v>4</v>
      </c>
      <c r="AE265" s="16">
        <v>4</v>
      </c>
      <c r="AF265" s="16">
        <v>4</v>
      </c>
      <c r="AG265" s="16">
        <v>4</v>
      </c>
      <c r="AH265" s="16">
        <v>4</v>
      </c>
      <c r="AI265" s="16">
        <v>4</v>
      </c>
      <c r="AJ265" s="16">
        <v>9</v>
      </c>
      <c r="AK265" s="16">
        <v>9</v>
      </c>
      <c r="AL265" s="16">
        <v>9</v>
      </c>
      <c r="AM265" s="16">
        <v>9</v>
      </c>
      <c r="AN265" s="16">
        <v>9</v>
      </c>
      <c r="AO265" s="16">
        <v>9</v>
      </c>
      <c r="AP265" s="16">
        <v>9</v>
      </c>
      <c r="AQ265" s="16">
        <v>9</v>
      </c>
      <c r="AR265" s="16">
        <v>9</v>
      </c>
      <c r="AS265" s="16">
        <v>9</v>
      </c>
      <c r="AT265" s="16">
        <v>9</v>
      </c>
      <c r="AU265" s="16">
        <v>3</v>
      </c>
      <c r="AV265" s="16">
        <v>3</v>
      </c>
      <c r="AW265" s="16">
        <v>9</v>
      </c>
      <c r="AX265" s="16">
        <v>9</v>
      </c>
      <c r="AY265" s="16">
        <v>9</v>
      </c>
      <c r="AZ265" s="16">
        <v>9</v>
      </c>
      <c r="BA265" s="16">
        <v>9</v>
      </c>
      <c r="BB265" s="16">
        <v>9</v>
      </c>
      <c r="BC265" s="16">
        <v>9</v>
      </c>
      <c r="BD265" s="15">
        <v>2</v>
      </c>
      <c r="BE265" s="15">
        <v>2</v>
      </c>
      <c r="BF265" s="15">
        <v>2</v>
      </c>
      <c r="BG265" s="15">
        <v>1</v>
      </c>
      <c r="BH265" s="15"/>
      <c r="BI265" s="15"/>
      <c r="BJ265" s="15">
        <v>3</v>
      </c>
      <c r="BK265" s="15">
        <v>3</v>
      </c>
      <c r="BL265" s="25" t="s">
        <v>344</v>
      </c>
      <c r="BM265" s="28">
        <v>9</v>
      </c>
    </row>
    <row r="266" spans="2:65" ht="15.75" customHeight="1">
      <c r="B266" s="11">
        <v>261</v>
      </c>
      <c r="C266" s="12">
        <v>45882</v>
      </c>
      <c r="D266" s="27" t="s">
        <v>135</v>
      </c>
      <c r="E266" s="27" t="s">
        <v>260</v>
      </c>
      <c r="F266" s="27" t="s">
        <v>309</v>
      </c>
      <c r="G266" s="15" t="s">
        <v>310</v>
      </c>
      <c r="H266" s="15">
        <v>9</v>
      </c>
      <c r="I266" s="15">
        <v>1</v>
      </c>
      <c r="J266" s="15">
        <v>1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1</v>
      </c>
      <c r="S266" s="15">
        <v>0</v>
      </c>
      <c r="T266" s="15">
        <v>0</v>
      </c>
      <c r="U266" s="15">
        <v>0</v>
      </c>
      <c r="V266" s="15">
        <v>1</v>
      </c>
      <c r="W266" s="15">
        <v>0</v>
      </c>
      <c r="X266" s="15">
        <v>0</v>
      </c>
      <c r="Y266" s="15">
        <v>0</v>
      </c>
      <c r="Z266" s="16">
        <v>4</v>
      </c>
      <c r="AA266" s="16">
        <v>4</v>
      </c>
      <c r="AB266" s="16">
        <v>4</v>
      </c>
      <c r="AC266" s="16">
        <v>4</v>
      </c>
      <c r="AD266" s="16">
        <v>4</v>
      </c>
      <c r="AE266" s="16">
        <v>4</v>
      </c>
      <c r="AF266" s="16">
        <v>4</v>
      </c>
      <c r="AG266" s="16">
        <v>4</v>
      </c>
      <c r="AH266" s="16">
        <v>4</v>
      </c>
      <c r="AI266" s="16">
        <v>4</v>
      </c>
      <c r="AJ266" s="16">
        <v>3</v>
      </c>
      <c r="AK266" s="16">
        <v>9</v>
      </c>
      <c r="AL266" s="16">
        <v>9</v>
      </c>
      <c r="AM266" s="16">
        <v>9</v>
      </c>
      <c r="AN266" s="16">
        <v>9</v>
      </c>
      <c r="AO266" s="16">
        <v>9</v>
      </c>
      <c r="AP266" s="16">
        <v>9</v>
      </c>
      <c r="AQ266" s="16">
        <v>9</v>
      </c>
      <c r="AR266" s="16">
        <v>9</v>
      </c>
      <c r="AS266" s="16">
        <v>9</v>
      </c>
      <c r="AT266" s="16">
        <v>9</v>
      </c>
      <c r="AU266" s="16">
        <v>4</v>
      </c>
      <c r="AV266" s="16">
        <v>4</v>
      </c>
      <c r="AW266" s="16">
        <v>4</v>
      </c>
      <c r="AX266" s="16">
        <v>4</v>
      </c>
      <c r="AY266" s="16">
        <v>4</v>
      </c>
      <c r="AZ266" s="16">
        <v>3</v>
      </c>
      <c r="BA266" s="16">
        <v>4</v>
      </c>
      <c r="BB266" s="16">
        <v>4</v>
      </c>
      <c r="BC266" s="16">
        <v>4</v>
      </c>
      <c r="BD266" s="15">
        <v>2</v>
      </c>
      <c r="BE266" s="15">
        <v>1</v>
      </c>
      <c r="BF266" s="15">
        <v>3</v>
      </c>
      <c r="BG266" s="15">
        <v>1</v>
      </c>
      <c r="BH266" s="15" t="s">
        <v>345</v>
      </c>
      <c r="BI266" s="15" t="s">
        <v>66</v>
      </c>
      <c r="BJ266" s="15">
        <v>2</v>
      </c>
      <c r="BK266" s="15">
        <v>2</v>
      </c>
      <c r="BL266" s="25"/>
      <c r="BM266" s="28">
        <v>9</v>
      </c>
    </row>
    <row r="267" spans="2:65" ht="15.75" customHeight="1">
      <c r="B267" s="11">
        <v>262</v>
      </c>
      <c r="C267" s="12">
        <v>45883</v>
      </c>
      <c r="D267" s="27" t="s">
        <v>135</v>
      </c>
      <c r="E267" s="27" t="s">
        <v>260</v>
      </c>
      <c r="F267" s="27" t="s">
        <v>309</v>
      </c>
      <c r="G267" s="15" t="s">
        <v>310</v>
      </c>
      <c r="H267" s="15">
        <v>9</v>
      </c>
      <c r="I267" s="15">
        <v>1</v>
      </c>
      <c r="J267" s="15">
        <v>1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1</v>
      </c>
      <c r="S267" s="15">
        <v>0</v>
      </c>
      <c r="T267" s="15">
        <v>0</v>
      </c>
      <c r="U267" s="15">
        <v>0</v>
      </c>
      <c r="V267" s="15">
        <v>1</v>
      </c>
      <c r="W267" s="15">
        <v>0</v>
      </c>
      <c r="X267" s="15">
        <v>0</v>
      </c>
      <c r="Y267" s="15">
        <v>0</v>
      </c>
      <c r="Z267" s="16">
        <v>3</v>
      </c>
      <c r="AA267" s="16">
        <v>3</v>
      </c>
      <c r="AB267" s="16">
        <v>3</v>
      </c>
      <c r="AC267" s="16">
        <v>3</v>
      </c>
      <c r="AD267" s="16">
        <v>2</v>
      </c>
      <c r="AE267" s="16">
        <v>2</v>
      </c>
      <c r="AF267" s="16">
        <v>4</v>
      </c>
      <c r="AG267" s="16">
        <v>3</v>
      </c>
      <c r="AH267" s="16">
        <v>4</v>
      </c>
      <c r="AI267" s="16">
        <v>9</v>
      </c>
      <c r="AJ267" s="16">
        <v>9</v>
      </c>
      <c r="AK267" s="16">
        <v>9</v>
      </c>
      <c r="AL267" s="16">
        <v>9</v>
      </c>
      <c r="AM267" s="16">
        <v>9</v>
      </c>
      <c r="AN267" s="16">
        <v>9</v>
      </c>
      <c r="AO267" s="16">
        <v>9</v>
      </c>
      <c r="AP267" s="16">
        <v>9</v>
      </c>
      <c r="AQ267" s="16">
        <v>9</v>
      </c>
      <c r="AR267" s="16">
        <v>9</v>
      </c>
      <c r="AS267" s="16">
        <v>9</v>
      </c>
      <c r="AT267" s="16">
        <v>9</v>
      </c>
      <c r="AU267" s="16">
        <v>3</v>
      </c>
      <c r="AV267" s="16">
        <v>9</v>
      </c>
      <c r="AW267" s="16">
        <v>9</v>
      </c>
      <c r="AX267" s="16">
        <v>4</v>
      </c>
      <c r="AY267" s="16">
        <v>4</v>
      </c>
      <c r="AZ267" s="16">
        <v>2</v>
      </c>
      <c r="BA267" s="16">
        <v>9</v>
      </c>
      <c r="BB267" s="16">
        <v>3</v>
      </c>
      <c r="BC267" s="16">
        <v>3</v>
      </c>
      <c r="BD267" s="15">
        <v>2</v>
      </c>
      <c r="BE267" s="15">
        <v>1</v>
      </c>
      <c r="BF267" s="15">
        <v>3</v>
      </c>
      <c r="BG267" s="15">
        <v>1</v>
      </c>
      <c r="BH267" s="15" t="s">
        <v>317</v>
      </c>
      <c r="BI267" s="15" t="s">
        <v>66</v>
      </c>
      <c r="BJ267" s="15">
        <v>4</v>
      </c>
      <c r="BK267" s="15">
        <v>2</v>
      </c>
      <c r="BL267" s="25" t="s">
        <v>346</v>
      </c>
      <c r="BM267" s="28">
        <v>9</v>
      </c>
    </row>
    <row r="268" spans="2:65" ht="15.75" customHeight="1">
      <c r="B268" s="11">
        <v>263</v>
      </c>
      <c r="C268" s="12">
        <v>45884</v>
      </c>
      <c r="D268" s="27" t="s">
        <v>135</v>
      </c>
      <c r="E268" s="27" t="s">
        <v>260</v>
      </c>
      <c r="F268" s="27" t="s">
        <v>309</v>
      </c>
      <c r="G268" s="15" t="s">
        <v>310</v>
      </c>
      <c r="H268" s="15">
        <v>9</v>
      </c>
      <c r="I268" s="15">
        <v>1</v>
      </c>
      <c r="J268" s="15">
        <v>1</v>
      </c>
      <c r="K268" s="15">
        <v>0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0</v>
      </c>
      <c r="R268" s="15">
        <v>0</v>
      </c>
      <c r="S268" s="15">
        <v>1</v>
      </c>
      <c r="T268" s="15">
        <v>0</v>
      </c>
      <c r="U268" s="15">
        <v>0</v>
      </c>
      <c r="V268" s="15">
        <v>1</v>
      </c>
      <c r="W268" s="15">
        <v>0</v>
      </c>
      <c r="X268" s="15">
        <v>0</v>
      </c>
      <c r="Y268" s="15">
        <v>0</v>
      </c>
      <c r="Z268" s="16">
        <v>3</v>
      </c>
      <c r="AA268" s="16">
        <v>4</v>
      </c>
      <c r="AB268" s="16">
        <v>4</v>
      </c>
      <c r="AC268" s="16">
        <v>4</v>
      </c>
      <c r="AD268" s="16">
        <v>9</v>
      </c>
      <c r="AE268" s="16">
        <v>4</v>
      </c>
      <c r="AF268" s="16">
        <v>4</v>
      </c>
      <c r="AG268" s="16">
        <v>4</v>
      </c>
      <c r="AH268" s="16">
        <v>9</v>
      </c>
      <c r="AI268" s="16">
        <v>4</v>
      </c>
      <c r="AJ268" s="16">
        <v>4</v>
      </c>
      <c r="AK268" s="16">
        <v>9</v>
      </c>
      <c r="AL268" s="16">
        <v>9</v>
      </c>
      <c r="AM268" s="16">
        <v>9</v>
      </c>
      <c r="AN268" s="16">
        <v>9</v>
      </c>
      <c r="AO268" s="16">
        <v>9</v>
      </c>
      <c r="AP268" s="16">
        <v>9</v>
      </c>
      <c r="AQ268" s="16">
        <v>9</v>
      </c>
      <c r="AR268" s="16">
        <v>9</v>
      </c>
      <c r="AS268" s="16">
        <v>9</v>
      </c>
      <c r="AT268" s="16">
        <v>9</v>
      </c>
      <c r="AU268" s="16">
        <v>3</v>
      </c>
      <c r="AV268" s="16">
        <v>9</v>
      </c>
      <c r="AW268" s="16">
        <v>9</v>
      </c>
      <c r="AX268" s="16">
        <v>9</v>
      </c>
      <c r="AY268" s="16">
        <v>9</v>
      </c>
      <c r="AZ268" s="16">
        <v>9</v>
      </c>
      <c r="BA268" s="16">
        <v>9</v>
      </c>
      <c r="BB268" s="16">
        <v>9</v>
      </c>
      <c r="BC268" s="16">
        <v>9</v>
      </c>
      <c r="BD268" s="15">
        <v>1</v>
      </c>
      <c r="BE268" s="15">
        <v>2</v>
      </c>
      <c r="BF268" s="15">
        <v>3</v>
      </c>
      <c r="BG268" s="15">
        <v>2</v>
      </c>
      <c r="BH268" s="15" t="s">
        <v>347</v>
      </c>
      <c r="BI268" s="15" t="s">
        <v>324</v>
      </c>
      <c r="BJ268" s="15">
        <v>4</v>
      </c>
      <c r="BK268" s="15">
        <v>3</v>
      </c>
      <c r="BL268" s="25" t="s">
        <v>348</v>
      </c>
      <c r="BM268" s="28">
        <v>9</v>
      </c>
    </row>
    <row r="269" spans="2:65" ht="15.75" customHeight="1">
      <c r="B269" s="11">
        <v>264</v>
      </c>
      <c r="C269" s="12">
        <v>45886</v>
      </c>
      <c r="D269" s="27" t="s">
        <v>135</v>
      </c>
      <c r="E269" s="27" t="s">
        <v>260</v>
      </c>
      <c r="F269" s="27" t="s">
        <v>309</v>
      </c>
      <c r="G269" s="15" t="s">
        <v>310</v>
      </c>
      <c r="H269" s="15">
        <v>9</v>
      </c>
      <c r="I269" s="15">
        <v>1</v>
      </c>
      <c r="J269" s="15">
        <v>1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1</v>
      </c>
      <c r="S269" s="15">
        <v>0</v>
      </c>
      <c r="T269" s="15">
        <v>0</v>
      </c>
      <c r="U269" s="15">
        <v>0</v>
      </c>
      <c r="V269" s="15">
        <v>1</v>
      </c>
      <c r="W269" s="15">
        <v>0</v>
      </c>
      <c r="X269" s="15">
        <v>0</v>
      </c>
      <c r="Y269" s="15">
        <v>0</v>
      </c>
      <c r="Z269" s="16">
        <v>4</v>
      </c>
      <c r="AA269" s="16">
        <v>4</v>
      </c>
      <c r="AB269" s="16">
        <v>4</v>
      </c>
      <c r="AC269" s="16">
        <v>4</v>
      </c>
      <c r="AD269" s="16">
        <v>4</v>
      </c>
      <c r="AE269" s="16">
        <v>4</v>
      </c>
      <c r="AF269" s="16">
        <v>3</v>
      </c>
      <c r="AG269" s="16">
        <v>4</v>
      </c>
      <c r="AH269" s="16">
        <v>3</v>
      </c>
      <c r="AI269" s="16">
        <v>3</v>
      </c>
      <c r="AJ269" s="16">
        <v>4</v>
      </c>
      <c r="AK269" s="16">
        <v>9</v>
      </c>
      <c r="AL269" s="16">
        <v>9</v>
      </c>
      <c r="AM269" s="16">
        <v>9</v>
      </c>
      <c r="AN269" s="16">
        <v>9</v>
      </c>
      <c r="AO269" s="16">
        <v>9</v>
      </c>
      <c r="AP269" s="16">
        <v>9</v>
      </c>
      <c r="AQ269" s="16">
        <v>9</v>
      </c>
      <c r="AR269" s="16">
        <v>9</v>
      </c>
      <c r="AS269" s="16">
        <v>9</v>
      </c>
      <c r="AT269" s="16">
        <v>9</v>
      </c>
      <c r="AU269" s="16">
        <v>4</v>
      </c>
      <c r="AV269" s="16">
        <v>4</v>
      </c>
      <c r="AW269" s="16">
        <v>9</v>
      </c>
      <c r="AX269" s="16">
        <v>4</v>
      </c>
      <c r="AY269" s="16">
        <v>4</v>
      </c>
      <c r="AZ269" s="16">
        <v>9</v>
      </c>
      <c r="BA269" s="16">
        <v>4</v>
      </c>
      <c r="BB269" s="16">
        <v>4</v>
      </c>
      <c r="BC269" s="16">
        <v>4</v>
      </c>
      <c r="BD269" s="15">
        <v>1</v>
      </c>
      <c r="BE269" s="15">
        <v>2</v>
      </c>
      <c r="BF269" s="15">
        <v>4</v>
      </c>
      <c r="BG269" s="15">
        <v>1</v>
      </c>
      <c r="BH269" s="15"/>
      <c r="BI269" s="15"/>
      <c r="BJ269" s="15">
        <v>5</v>
      </c>
      <c r="BK269" s="15">
        <v>3</v>
      </c>
      <c r="BL269" s="15"/>
      <c r="BM269" s="28">
        <v>9</v>
      </c>
    </row>
    <row r="270" spans="2:65" ht="15.75" customHeight="1">
      <c r="B270" s="11">
        <v>265</v>
      </c>
      <c r="C270" s="12">
        <v>45886</v>
      </c>
      <c r="D270" s="27" t="s">
        <v>135</v>
      </c>
      <c r="E270" s="27" t="s">
        <v>260</v>
      </c>
      <c r="F270" s="27" t="s">
        <v>309</v>
      </c>
      <c r="G270" s="15" t="s">
        <v>310</v>
      </c>
      <c r="H270" s="15">
        <v>9</v>
      </c>
      <c r="I270" s="15">
        <v>1</v>
      </c>
      <c r="J270" s="15">
        <v>1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1</v>
      </c>
      <c r="S270" s="15">
        <v>0</v>
      </c>
      <c r="T270" s="15">
        <v>0</v>
      </c>
      <c r="U270" s="15">
        <v>0</v>
      </c>
      <c r="V270" s="15">
        <v>1</v>
      </c>
      <c r="W270" s="15">
        <v>0</v>
      </c>
      <c r="X270" s="15">
        <v>0</v>
      </c>
      <c r="Y270" s="15">
        <v>0</v>
      </c>
      <c r="Z270" s="16">
        <v>4</v>
      </c>
      <c r="AA270" s="16">
        <v>4</v>
      </c>
      <c r="AB270" s="16">
        <v>4</v>
      </c>
      <c r="AC270" s="16">
        <v>4</v>
      </c>
      <c r="AD270" s="16">
        <v>4</v>
      </c>
      <c r="AE270" s="16">
        <v>3</v>
      </c>
      <c r="AF270" s="16">
        <v>4</v>
      </c>
      <c r="AG270" s="16">
        <v>4</v>
      </c>
      <c r="AH270" s="16">
        <v>4</v>
      </c>
      <c r="AI270" s="16">
        <v>4</v>
      </c>
      <c r="AJ270" s="16">
        <v>4</v>
      </c>
      <c r="AK270" s="16">
        <v>9</v>
      </c>
      <c r="AL270" s="16">
        <v>9</v>
      </c>
      <c r="AM270" s="16">
        <v>9</v>
      </c>
      <c r="AN270" s="16">
        <v>9</v>
      </c>
      <c r="AO270" s="16">
        <v>9</v>
      </c>
      <c r="AP270" s="16">
        <v>9</v>
      </c>
      <c r="AQ270" s="16">
        <v>9</v>
      </c>
      <c r="AR270" s="16">
        <v>9</v>
      </c>
      <c r="AS270" s="16">
        <v>9</v>
      </c>
      <c r="AT270" s="16">
        <v>9</v>
      </c>
      <c r="AU270" s="16">
        <v>4</v>
      </c>
      <c r="AV270" s="16">
        <v>3</v>
      </c>
      <c r="AW270" s="16">
        <v>3</v>
      </c>
      <c r="AX270" s="16">
        <v>4</v>
      </c>
      <c r="AY270" s="16">
        <v>3</v>
      </c>
      <c r="AZ270" s="16">
        <v>3</v>
      </c>
      <c r="BA270" s="16">
        <v>3</v>
      </c>
      <c r="BB270" s="16">
        <v>4</v>
      </c>
      <c r="BC270" s="16">
        <v>4</v>
      </c>
      <c r="BD270" s="15">
        <v>1</v>
      </c>
      <c r="BE270" s="15">
        <v>1</v>
      </c>
      <c r="BF270" s="15">
        <v>4</v>
      </c>
      <c r="BG270" s="15">
        <v>1</v>
      </c>
      <c r="BH270" s="15" t="s">
        <v>313</v>
      </c>
      <c r="BI270" s="15" t="s">
        <v>66</v>
      </c>
      <c r="BJ270" s="15">
        <v>5</v>
      </c>
      <c r="BK270" s="15">
        <v>2</v>
      </c>
      <c r="BL270" s="25" t="s">
        <v>349</v>
      </c>
      <c r="BM270" s="28">
        <v>9</v>
      </c>
    </row>
    <row r="271" spans="2:65" ht="15.75" customHeight="1">
      <c r="B271" s="11">
        <v>266</v>
      </c>
      <c r="C271" s="12">
        <v>45886</v>
      </c>
      <c r="D271" s="27" t="s">
        <v>135</v>
      </c>
      <c r="E271" s="27" t="s">
        <v>260</v>
      </c>
      <c r="F271" s="27" t="s">
        <v>309</v>
      </c>
      <c r="G271" s="15" t="s">
        <v>310</v>
      </c>
      <c r="H271" s="15">
        <v>9</v>
      </c>
      <c r="I271" s="15">
        <v>1</v>
      </c>
      <c r="J271" s="15">
        <v>1</v>
      </c>
      <c r="K271" s="15">
        <v>0</v>
      </c>
      <c r="L271" s="15">
        <v>0</v>
      </c>
      <c r="M271" s="15">
        <v>0</v>
      </c>
      <c r="N271" s="15">
        <v>0</v>
      </c>
      <c r="O271" s="15">
        <v>0</v>
      </c>
      <c r="P271" s="15">
        <v>0</v>
      </c>
      <c r="Q271" s="15">
        <v>0</v>
      </c>
      <c r="R271" s="15">
        <v>1</v>
      </c>
      <c r="S271" s="15">
        <v>0</v>
      </c>
      <c r="T271" s="15">
        <v>0</v>
      </c>
      <c r="U271" s="15">
        <v>0</v>
      </c>
      <c r="V271" s="15">
        <v>1</v>
      </c>
      <c r="W271" s="15">
        <v>0</v>
      </c>
      <c r="X271" s="15">
        <v>0</v>
      </c>
      <c r="Y271" s="15">
        <v>0</v>
      </c>
      <c r="Z271" s="16">
        <v>4</v>
      </c>
      <c r="AA271" s="16">
        <v>4</v>
      </c>
      <c r="AB271" s="16">
        <v>4</v>
      </c>
      <c r="AC271" s="16">
        <v>4</v>
      </c>
      <c r="AD271" s="16">
        <v>4</v>
      </c>
      <c r="AE271" s="16">
        <v>4</v>
      </c>
      <c r="AF271" s="16">
        <v>4</v>
      </c>
      <c r="AG271" s="16">
        <v>4</v>
      </c>
      <c r="AH271" s="16">
        <v>4</v>
      </c>
      <c r="AI271" s="16">
        <v>4</v>
      </c>
      <c r="AJ271" s="16">
        <v>4</v>
      </c>
      <c r="AK271" s="16">
        <v>9</v>
      </c>
      <c r="AL271" s="16">
        <v>9</v>
      </c>
      <c r="AM271" s="16">
        <v>9</v>
      </c>
      <c r="AN271" s="16">
        <v>9</v>
      </c>
      <c r="AO271" s="16">
        <v>9</v>
      </c>
      <c r="AP271" s="16">
        <v>9</v>
      </c>
      <c r="AQ271" s="16">
        <v>9</v>
      </c>
      <c r="AR271" s="16">
        <v>9</v>
      </c>
      <c r="AS271" s="16">
        <v>9</v>
      </c>
      <c r="AT271" s="16">
        <v>9</v>
      </c>
      <c r="AU271" s="16">
        <v>9</v>
      </c>
      <c r="AV271" s="16">
        <v>4</v>
      </c>
      <c r="AW271" s="16">
        <v>4</v>
      </c>
      <c r="AX271" s="16">
        <v>4</v>
      </c>
      <c r="AY271" s="16">
        <v>4</v>
      </c>
      <c r="AZ271" s="16">
        <v>4</v>
      </c>
      <c r="BA271" s="16">
        <v>4</v>
      </c>
      <c r="BB271" s="16">
        <v>4</v>
      </c>
      <c r="BC271" s="16">
        <v>4</v>
      </c>
      <c r="BD271" s="15">
        <v>1</v>
      </c>
      <c r="BE271" s="15">
        <v>2</v>
      </c>
      <c r="BF271" s="15">
        <v>4</v>
      </c>
      <c r="BG271" s="15">
        <v>1</v>
      </c>
      <c r="BH271" s="15"/>
      <c r="BI271" s="15"/>
      <c r="BJ271" s="15">
        <v>4</v>
      </c>
      <c r="BK271" s="15">
        <v>3</v>
      </c>
      <c r="BL271" s="25" t="s">
        <v>350</v>
      </c>
      <c r="BM271" s="28">
        <v>9</v>
      </c>
    </row>
    <row r="272" spans="2:65" ht="15.75" customHeight="1">
      <c r="B272" s="11">
        <v>267</v>
      </c>
      <c r="C272" s="12">
        <v>45886</v>
      </c>
      <c r="D272" s="27" t="s">
        <v>135</v>
      </c>
      <c r="E272" s="27" t="s">
        <v>260</v>
      </c>
      <c r="F272" s="27" t="s">
        <v>309</v>
      </c>
      <c r="G272" s="15" t="s">
        <v>310</v>
      </c>
      <c r="H272" s="15">
        <v>9</v>
      </c>
      <c r="I272" s="15">
        <v>1</v>
      </c>
      <c r="J272" s="15">
        <v>1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1</v>
      </c>
      <c r="S272" s="15">
        <v>0</v>
      </c>
      <c r="T272" s="15">
        <v>0</v>
      </c>
      <c r="U272" s="15">
        <v>0</v>
      </c>
      <c r="V272" s="15">
        <v>1</v>
      </c>
      <c r="W272" s="15">
        <v>0</v>
      </c>
      <c r="X272" s="15">
        <v>0</v>
      </c>
      <c r="Y272" s="15">
        <v>0</v>
      </c>
      <c r="Z272" s="16">
        <v>4</v>
      </c>
      <c r="AA272" s="16">
        <v>4</v>
      </c>
      <c r="AB272" s="16">
        <v>4</v>
      </c>
      <c r="AC272" s="16">
        <v>4</v>
      </c>
      <c r="AD272" s="16">
        <v>4</v>
      </c>
      <c r="AE272" s="16">
        <v>4</v>
      </c>
      <c r="AF272" s="16">
        <v>4</v>
      </c>
      <c r="AG272" s="16">
        <v>4</v>
      </c>
      <c r="AH272" s="16">
        <v>4</v>
      </c>
      <c r="AI272" s="16">
        <v>4</v>
      </c>
      <c r="AJ272" s="16">
        <v>4</v>
      </c>
      <c r="AK272" s="16">
        <v>9</v>
      </c>
      <c r="AL272" s="16">
        <v>9</v>
      </c>
      <c r="AM272" s="16">
        <v>9</v>
      </c>
      <c r="AN272" s="16">
        <v>9</v>
      </c>
      <c r="AO272" s="16">
        <v>9</v>
      </c>
      <c r="AP272" s="16">
        <v>9</v>
      </c>
      <c r="AQ272" s="16">
        <v>9</v>
      </c>
      <c r="AR272" s="16">
        <v>9</v>
      </c>
      <c r="AS272" s="16">
        <v>9</v>
      </c>
      <c r="AT272" s="16">
        <v>9</v>
      </c>
      <c r="AU272" s="16">
        <v>4</v>
      </c>
      <c r="AV272" s="16">
        <v>9</v>
      </c>
      <c r="AW272" s="16">
        <v>9</v>
      </c>
      <c r="AX272" s="16">
        <v>4</v>
      </c>
      <c r="AY272" s="16">
        <v>4</v>
      </c>
      <c r="AZ272" s="16">
        <v>4</v>
      </c>
      <c r="BA272" s="16">
        <v>4</v>
      </c>
      <c r="BB272" s="16">
        <v>4</v>
      </c>
      <c r="BC272" s="16">
        <v>4</v>
      </c>
      <c r="BD272" s="15">
        <v>1</v>
      </c>
      <c r="BE272" s="15">
        <v>2</v>
      </c>
      <c r="BF272" s="15">
        <v>3</v>
      </c>
      <c r="BG272" s="15">
        <v>1</v>
      </c>
      <c r="BH272" s="15" t="s">
        <v>313</v>
      </c>
      <c r="BI272" s="15" t="s">
        <v>66</v>
      </c>
      <c r="BJ272" s="15">
        <v>4</v>
      </c>
      <c r="BK272" s="15">
        <v>2</v>
      </c>
      <c r="BL272" s="25" t="s">
        <v>351</v>
      </c>
      <c r="BM272" s="28">
        <v>9</v>
      </c>
    </row>
    <row r="273" spans="2:65" ht="15.75" customHeight="1">
      <c r="B273" s="11">
        <v>268</v>
      </c>
      <c r="C273" s="12">
        <v>45886</v>
      </c>
      <c r="D273" s="27" t="s">
        <v>135</v>
      </c>
      <c r="E273" s="27" t="s">
        <v>260</v>
      </c>
      <c r="F273" s="27" t="s">
        <v>309</v>
      </c>
      <c r="G273" s="15" t="s">
        <v>310</v>
      </c>
      <c r="H273" s="15">
        <v>9</v>
      </c>
      <c r="I273" s="15">
        <v>1</v>
      </c>
      <c r="J273" s="15">
        <v>1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1</v>
      </c>
      <c r="S273" s="15">
        <v>0</v>
      </c>
      <c r="T273" s="15">
        <v>0</v>
      </c>
      <c r="U273" s="15">
        <v>0</v>
      </c>
      <c r="V273" s="15">
        <v>1</v>
      </c>
      <c r="W273" s="15">
        <v>0</v>
      </c>
      <c r="X273" s="15">
        <v>0</v>
      </c>
      <c r="Y273" s="15">
        <v>0</v>
      </c>
      <c r="Z273" s="16">
        <v>4</v>
      </c>
      <c r="AA273" s="16">
        <v>4</v>
      </c>
      <c r="AB273" s="16">
        <v>4</v>
      </c>
      <c r="AC273" s="16">
        <v>4</v>
      </c>
      <c r="AD273" s="16">
        <v>4</v>
      </c>
      <c r="AE273" s="16">
        <v>4</v>
      </c>
      <c r="AF273" s="16">
        <v>4</v>
      </c>
      <c r="AG273" s="16">
        <v>4</v>
      </c>
      <c r="AH273" s="16">
        <v>4</v>
      </c>
      <c r="AI273" s="16">
        <v>4</v>
      </c>
      <c r="AJ273" s="16">
        <v>4</v>
      </c>
      <c r="AK273" s="16">
        <v>9</v>
      </c>
      <c r="AL273" s="16">
        <v>9</v>
      </c>
      <c r="AM273" s="16">
        <v>9</v>
      </c>
      <c r="AN273" s="16">
        <v>9</v>
      </c>
      <c r="AO273" s="16">
        <v>9</v>
      </c>
      <c r="AP273" s="16">
        <v>9</v>
      </c>
      <c r="AQ273" s="16">
        <v>9</v>
      </c>
      <c r="AR273" s="16">
        <v>9</v>
      </c>
      <c r="AS273" s="16">
        <v>9</v>
      </c>
      <c r="AT273" s="16">
        <v>9</v>
      </c>
      <c r="AU273" s="16">
        <v>4</v>
      </c>
      <c r="AV273" s="16">
        <v>4</v>
      </c>
      <c r="AW273" s="16">
        <v>9</v>
      </c>
      <c r="AX273" s="16">
        <v>4</v>
      </c>
      <c r="AY273" s="16">
        <v>4</v>
      </c>
      <c r="AZ273" s="16">
        <v>4</v>
      </c>
      <c r="BA273" s="16">
        <v>4</v>
      </c>
      <c r="BB273" s="16">
        <v>4</v>
      </c>
      <c r="BC273" s="16">
        <v>4</v>
      </c>
      <c r="BD273" s="15">
        <v>1</v>
      </c>
      <c r="BE273" s="15">
        <v>2</v>
      </c>
      <c r="BF273" s="15">
        <v>4</v>
      </c>
      <c r="BG273" s="15">
        <v>1</v>
      </c>
      <c r="BH273" s="15"/>
      <c r="BI273" s="15"/>
      <c r="BJ273" s="15">
        <v>4</v>
      </c>
      <c r="BK273" s="15">
        <v>3</v>
      </c>
      <c r="BL273" s="25" t="s">
        <v>352</v>
      </c>
      <c r="BM273" s="28">
        <v>1</v>
      </c>
    </row>
    <row r="274" spans="2:65" ht="15.75" customHeight="1">
      <c r="B274" s="11">
        <v>269</v>
      </c>
      <c r="C274" s="12">
        <v>45886</v>
      </c>
      <c r="D274" s="27" t="s">
        <v>135</v>
      </c>
      <c r="E274" s="27" t="s">
        <v>260</v>
      </c>
      <c r="F274" s="27" t="s">
        <v>309</v>
      </c>
      <c r="G274" s="15" t="s">
        <v>310</v>
      </c>
      <c r="H274" s="15">
        <v>9</v>
      </c>
      <c r="I274" s="15">
        <v>1</v>
      </c>
      <c r="J274" s="15">
        <v>1</v>
      </c>
      <c r="K274" s="15">
        <v>0</v>
      </c>
      <c r="L274" s="15">
        <v>0</v>
      </c>
      <c r="M274" s="15">
        <v>0</v>
      </c>
      <c r="N274" s="15">
        <v>0</v>
      </c>
      <c r="O274" s="15">
        <v>1</v>
      </c>
      <c r="P274" s="15">
        <v>0</v>
      </c>
      <c r="Q274" s="15">
        <v>0</v>
      </c>
      <c r="R274" s="15">
        <v>1</v>
      </c>
      <c r="S274" s="15">
        <v>0</v>
      </c>
      <c r="T274" s="15">
        <v>0</v>
      </c>
      <c r="U274" s="15">
        <v>0</v>
      </c>
      <c r="V274" s="15">
        <v>1</v>
      </c>
      <c r="W274" s="15">
        <v>0</v>
      </c>
      <c r="X274" s="15">
        <v>0</v>
      </c>
      <c r="Y274" s="15">
        <v>0</v>
      </c>
      <c r="Z274" s="16">
        <v>4</v>
      </c>
      <c r="AA274" s="16">
        <v>4</v>
      </c>
      <c r="AB274" s="16">
        <v>3</v>
      </c>
      <c r="AC274" s="16">
        <v>4</v>
      </c>
      <c r="AD274" s="16">
        <v>4</v>
      </c>
      <c r="AE274" s="16">
        <v>3</v>
      </c>
      <c r="AF274" s="16">
        <v>4</v>
      </c>
      <c r="AG274" s="16">
        <v>4</v>
      </c>
      <c r="AH274" s="16">
        <v>3</v>
      </c>
      <c r="AI274" s="16">
        <v>3</v>
      </c>
      <c r="AJ274" s="16">
        <v>3</v>
      </c>
      <c r="AK274" s="16">
        <v>9</v>
      </c>
      <c r="AL274" s="16">
        <v>9</v>
      </c>
      <c r="AM274" s="16">
        <v>9</v>
      </c>
      <c r="AN274" s="16">
        <v>9</v>
      </c>
      <c r="AO274" s="16">
        <v>9</v>
      </c>
      <c r="AP274" s="16">
        <v>9</v>
      </c>
      <c r="AQ274" s="16">
        <v>9</v>
      </c>
      <c r="AR274" s="16">
        <v>9</v>
      </c>
      <c r="AS274" s="16">
        <v>9</v>
      </c>
      <c r="AT274" s="16">
        <v>9</v>
      </c>
      <c r="AU274" s="16">
        <v>4</v>
      </c>
      <c r="AV274" s="16">
        <v>9</v>
      </c>
      <c r="AW274" s="16">
        <v>9</v>
      </c>
      <c r="AX274" s="16">
        <v>4</v>
      </c>
      <c r="AY274" s="16">
        <v>4</v>
      </c>
      <c r="AZ274" s="16">
        <v>4</v>
      </c>
      <c r="BA274" s="16">
        <v>4</v>
      </c>
      <c r="BB274" s="16">
        <v>4</v>
      </c>
      <c r="BC274" s="16">
        <v>4</v>
      </c>
      <c r="BD274" s="15">
        <v>2</v>
      </c>
      <c r="BE274" s="15">
        <v>1</v>
      </c>
      <c r="BF274" s="15">
        <v>3</v>
      </c>
      <c r="BG274" s="15">
        <v>1</v>
      </c>
      <c r="BH274" s="15" t="s">
        <v>313</v>
      </c>
      <c r="BI274" s="15" t="s">
        <v>66</v>
      </c>
      <c r="BJ274" s="15">
        <v>4</v>
      </c>
      <c r="BK274" s="15">
        <v>2</v>
      </c>
      <c r="BL274" s="25" t="s">
        <v>353</v>
      </c>
      <c r="BM274" s="28">
        <v>9</v>
      </c>
    </row>
    <row r="275" spans="2:65" ht="15.75" customHeight="1">
      <c r="B275" s="11">
        <v>270</v>
      </c>
      <c r="C275" s="12">
        <v>45887</v>
      </c>
      <c r="D275" s="27" t="s">
        <v>135</v>
      </c>
      <c r="E275" s="27" t="s">
        <v>260</v>
      </c>
      <c r="F275" s="27" t="s">
        <v>309</v>
      </c>
      <c r="G275" s="15" t="s">
        <v>310</v>
      </c>
      <c r="H275" s="15">
        <v>9</v>
      </c>
      <c r="I275" s="15">
        <v>1</v>
      </c>
      <c r="J275" s="15">
        <v>1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1</v>
      </c>
      <c r="S275" s="15">
        <v>0</v>
      </c>
      <c r="T275" s="15">
        <v>0</v>
      </c>
      <c r="U275" s="15">
        <v>0</v>
      </c>
      <c r="V275" s="15">
        <v>1</v>
      </c>
      <c r="W275" s="15">
        <v>0</v>
      </c>
      <c r="X275" s="15">
        <v>0</v>
      </c>
      <c r="Y275" s="15">
        <v>0</v>
      </c>
      <c r="Z275" s="16">
        <v>4</v>
      </c>
      <c r="AA275" s="16">
        <v>4</v>
      </c>
      <c r="AB275" s="16">
        <v>9</v>
      </c>
      <c r="AC275" s="16">
        <v>4</v>
      </c>
      <c r="AD275" s="16">
        <v>4</v>
      </c>
      <c r="AE275" s="16">
        <v>4</v>
      </c>
      <c r="AF275" s="16">
        <v>4</v>
      </c>
      <c r="AG275" s="16">
        <v>4</v>
      </c>
      <c r="AH275" s="16">
        <v>4</v>
      </c>
      <c r="AI275" s="16">
        <v>4</v>
      </c>
      <c r="AJ275" s="16">
        <v>4</v>
      </c>
      <c r="AK275" s="16">
        <v>9</v>
      </c>
      <c r="AL275" s="16">
        <v>9</v>
      </c>
      <c r="AM275" s="16">
        <v>9</v>
      </c>
      <c r="AN275" s="16">
        <v>9</v>
      </c>
      <c r="AO275" s="16">
        <v>9</v>
      </c>
      <c r="AP275" s="16">
        <v>9</v>
      </c>
      <c r="AQ275" s="16">
        <v>9</v>
      </c>
      <c r="AR275" s="16">
        <v>9</v>
      </c>
      <c r="AS275" s="16">
        <v>9</v>
      </c>
      <c r="AT275" s="16">
        <v>9</v>
      </c>
      <c r="AU275" s="16">
        <v>4</v>
      </c>
      <c r="AV275" s="16">
        <v>9</v>
      </c>
      <c r="AW275" s="16">
        <v>9</v>
      </c>
      <c r="AX275" s="16">
        <v>4</v>
      </c>
      <c r="AY275" s="16">
        <v>9</v>
      </c>
      <c r="AZ275" s="16">
        <v>4</v>
      </c>
      <c r="BA275" s="16">
        <v>4</v>
      </c>
      <c r="BB275" s="16">
        <v>4</v>
      </c>
      <c r="BC275" s="16">
        <v>4</v>
      </c>
      <c r="BD275" s="15">
        <v>2</v>
      </c>
      <c r="BE275" s="15">
        <v>1</v>
      </c>
      <c r="BF275" s="15">
        <v>2</v>
      </c>
      <c r="BG275" s="15">
        <v>1</v>
      </c>
      <c r="BH275" s="15" t="s">
        <v>311</v>
      </c>
      <c r="BI275" s="15" t="s">
        <v>66</v>
      </c>
      <c r="BJ275" s="15">
        <v>5</v>
      </c>
      <c r="BK275" s="15">
        <v>4</v>
      </c>
      <c r="BL275" s="25" t="s">
        <v>354</v>
      </c>
      <c r="BM275" s="28">
        <v>1</v>
      </c>
    </row>
    <row r="276" spans="2:65" ht="15.75" customHeight="1">
      <c r="B276" s="11">
        <v>271</v>
      </c>
      <c r="C276" s="12">
        <v>45887</v>
      </c>
      <c r="D276" s="27" t="s">
        <v>135</v>
      </c>
      <c r="E276" s="27" t="s">
        <v>260</v>
      </c>
      <c r="F276" s="27" t="s">
        <v>309</v>
      </c>
      <c r="G276" s="15" t="s">
        <v>310</v>
      </c>
      <c r="H276" s="15">
        <v>9</v>
      </c>
      <c r="I276" s="15">
        <v>1</v>
      </c>
      <c r="J276" s="15">
        <v>1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1</v>
      </c>
      <c r="T276" s="15">
        <v>0</v>
      </c>
      <c r="U276" s="15">
        <v>0</v>
      </c>
      <c r="V276" s="15">
        <v>1</v>
      </c>
      <c r="W276" s="15">
        <v>0</v>
      </c>
      <c r="X276" s="15">
        <v>0</v>
      </c>
      <c r="Y276" s="15">
        <v>0</v>
      </c>
      <c r="Z276" s="16">
        <v>4</v>
      </c>
      <c r="AA276" s="16">
        <v>4</v>
      </c>
      <c r="AB276" s="16">
        <v>9</v>
      </c>
      <c r="AC276" s="16">
        <v>4</v>
      </c>
      <c r="AD276" s="16">
        <v>4</v>
      </c>
      <c r="AE276" s="16">
        <v>4</v>
      </c>
      <c r="AF276" s="16">
        <v>4</v>
      </c>
      <c r="AG276" s="16">
        <v>4</v>
      </c>
      <c r="AH276" s="16">
        <v>4</v>
      </c>
      <c r="AI276" s="16">
        <v>4</v>
      </c>
      <c r="AJ276" s="16">
        <v>4</v>
      </c>
      <c r="AK276" s="16">
        <v>9</v>
      </c>
      <c r="AL276" s="16">
        <v>9</v>
      </c>
      <c r="AM276" s="16">
        <v>9</v>
      </c>
      <c r="AN276" s="16">
        <v>9</v>
      </c>
      <c r="AO276" s="16">
        <v>9</v>
      </c>
      <c r="AP276" s="16">
        <v>9</v>
      </c>
      <c r="AQ276" s="16">
        <v>9</v>
      </c>
      <c r="AR276" s="16">
        <v>9</v>
      </c>
      <c r="AS276" s="16">
        <v>9</v>
      </c>
      <c r="AT276" s="16">
        <v>9</v>
      </c>
      <c r="AU276" s="16">
        <v>4</v>
      </c>
      <c r="AV276" s="16">
        <v>9</v>
      </c>
      <c r="AW276" s="16">
        <v>9</v>
      </c>
      <c r="AX276" s="16">
        <v>4</v>
      </c>
      <c r="AY276" s="16">
        <v>9</v>
      </c>
      <c r="AZ276" s="16">
        <v>4</v>
      </c>
      <c r="BA276" s="16">
        <v>4</v>
      </c>
      <c r="BB276" s="16">
        <v>4</v>
      </c>
      <c r="BC276" s="16">
        <v>4</v>
      </c>
      <c r="BD276" s="15">
        <v>2</v>
      </c>
      <c r="BE276" s="15">
        <v>2</v>
      </c>
      <c r="BF276" s="15">
        <v>2</v>
      </c>
      <c r="BG276" s="15">
        <v>2</v>
      </c>
      <c r="BH276" s="15" t="s">
        <v>355</v>
      </c>
      <c r="BI276" s="15" t="s">
        <v>356</v>
      </c>
      <c r="BJ276" s="15">
        <v>4</v>
      </c>
      <c r="BK276" s="15">
        <v>2</v>
      </c>
      <c r="BL276" s="25" t="s">
        <v>357</v>
      </c>
      <c r="BM276" s="28">
        <v>0</v>
      </c>
    </row>
    <row r="277" spans="2:65" ht="15.75" customHeight="1">
      <c r="B277" s="11">
        <v>272</v>
      </c>
      <c r="C277" s="12">
        <v>45888</v>
      </c>
      <c r="D277" s="27" t="s">
        <v>135</v>
      </c>
      <c r="E277" s="27" t="s">
        <v>260</v>
      </c>
      <c r="F277" s="27" t="s">
        <v>309</v>
      </c>
      <c r="G277" s="15" t="s">
        <v>310</v>
      </c>
      <c r="H277" s="15">
        <v>9</v>
      </c>
      <c r="I277" s="15">
        <v>1</v>
      </c>
      <c r="J277" s="15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1</v>
      </c>
      <c r="T277" s="15">
        <v>0</v>
      </c>
      <c r="U277" s="15">
        <v>0</v>
      </c>
      <c r="V277" s="15">
        <v>1</v>
      </c>
      <c r="W277" s="15">
        <v>0</v>
      </c>
      <c r="X277" s="15">
        <v>0</v>
      </c>
      <c r="Y277" s="15">
        <v>0</v>
      </c>
      <c r="Z277" s="16">
        <v>3</v>
      </c>
      <c r="AA277" s="16">
        <v>4</v>
      </c>
      <c r="AB277" s="16">
        <v>4</v>
      </c>
      <c r="AC277" s="16">
        <v>4</v>
      </c>
      <c r="AD277" s="16">
        <v>4</v>
      </c>
      <c r="AE277" s="16">
        <v>4</v>
      </c>
      <c r="AF277" s="16">
        <v>3</v>
      </c>
      <c r="AG277" s="16">
        <v>4</v>
      </c>
      <c r="AH277" s="16">
        <v>2</v>
      </c>
      <c r="AI277" s="16">
        <v>3</v>
      </c>
      <c r="AJ277" s="16">
        <v>3</v>
      </c>
      <c r="AK277" s="16">
        <v>9</v>
      </c>
      <c r="AL277" s="16">
        <v>9</v>
      </c>
      <c r="AM277" s="16">
        <v>9</v>
      </c>
      <c r="AN277" s="16">
        <v>9</v>
      </c>
      <c r="AO277" s="16">
        <v>9</v>
      </c>
      <c r="AP277" s="16">
        <v>9</v>
      </c>
      <c r="AQ277" s="16">
        <v>9</v>
      </c>
      <c r="AR277" s="16">
        <v>9</v>
      </c>
      <c r="AS277" s="16">
        <v>9</v>
      </c>
      <c r="AT277" s="16">
        <v>9</v>
      </c>
      <c r="AU277" s="16">
        <v>4</v>
      </c>
      <c r="AV277" s="16">
        <v>9</v>
      </c>
      <c r="AW277" s="16">
        <v>9</v>
      </c>
      <c r="AX277" s="16">
        <v>9</v>
      </c>
      <c r="AY277" s="16">
        <v>9</v>
      </c>
      <c r="AZ277" s="16">
        <v>9</v>
      </c>
      <c r="BA277" s="16">
        <v>9</v>
      </c>
      <c r="BB277" s="16">
        <v>4</v>
      </c>
      <c r="BC277" s="16">
        <v>9</v>
      </c>
      <c r="BD277" s="15">
        <v>1</v>
      </c>
      <c r="BE277" s="15">
        <v>2</v>
      </c>
      <c r="BF277" s="15">
        <v>2</v>
      </c>
      <c r="BG277" s="15">
        <v>2</v>
      </c>
      <c r="BH277" s="15"/>
      <c r="BI277" s="15" t="s">
        <v>358</v>
      </c>
      <c r="BJ277" s="15">
        <v>4</v>
      </c>
      <c r="BK277" s="15">
        <v>4</v>
      </c>
      <c r="BL277" s="25" t="s">
        <v>359</v>
      </c>
      <c r="BM277" s="28">
        <v>1</v>
      </c>
    </row>
    <row r="278" spans="2:65" ht="15.75" customHeight="1">
      <c r="B278" s="11">
        <v>273</v>
      </c>
      <c r="C278" s="12">
        <v>45891</v>
      </c>
      <c r="D278" s="27" t="s">
        <v>135</v>
      </c>
      <c r="E278" s="27" t="s">
        <v>260</v>
      </c>
      <c r="F278" s="27" t="s">
        <v>309</v>
      </c>
      <c r="G278" s="15" t="s">
        <v>310</v>
      </c>
      <c r="H278" s="15">
        <v>9</v>
      </c>
      <c r="I278" s="15">
        <v>1</v>
      </c>
      <c r="J278" s="15">
        <v>1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1</v>
      </c>
      <c r="T278" s="15">
        <v>0</v>
      </c>
      <c r="U278" s="15">
        <v>0</v>
      </c>
      <c r="V278" s="15">
        <v>1</v>
      </c>
      <c r="W278" s="15">
        <v>0</v>
      </c>
      <c r="X278" s="15">
        <v>0</v>
      </c>
      <c r="Y278" s="15">
        <v>0</v>
      </c>
      <c r="Z278" s="16">
        <v>4</v>
      </c>
      <c r="AA278" s="16">
        <v>4</v>
      </c>
      <c r="AB278" s="16">
        <v>4</v>
      </c>
      <c r="AC278" s="16">
        <v>4</v>
      </c>
      <c r="AD278" s="16">
        <v>4</v>
      </c>
      <c r="AE278" s="16">
        <v>4</v>
      </c>
      <c r="AF278" s="16">
        <v>4</v>
      </c>
      <c r="AG278" s="16">
        <v>4</v>
      </c>
      <c r="AH278" s="16">
        <v>4</v>
      </c>
      <c r="AI278" s="16">
        <v>4</v>
      </c>
      <c r="AJ278" s="16">
        <v>4</v>
      </c>
      <c r="AK278" s="16">
        <v>9</v>
      </c>
      <c r="AL278" s="16">
        <v>9</v>
      </c>
      <c r="AM278" s="16">
        <v>9</v>
      </c>
      <c r="AN278" s="16">
        <v>9</v>
      </c>
      <c r="AO278" s="16">
        <v>9</v>
      </c>
      <c r="AP278" s="16">
        <v>9</v>
      </c>
      <c r="AQ278" s="16">
        <v>9</v>
      </c>
      <c r="AR278" s="16">
        <v>9</v>
      </c>
      <c r="AS278" s="16">
        <v>9</v>
      </c>
      <c r="AT278" s="16">
        <v>9</v>
      </c>
      <c r="AU278" s="16">
        <v>4</v>
      </c>
      <c r="AV278" s="16">
        <v>9</v>
      </c>
      <c r="AW278" s="16">
        <v>4</v>
      </c>
      <c r="AX278" s="16">
        <v>4</v>
      </c>
      <c r="AY278" s="16">
        <v>3</v>
      </c>
      <c r="AZ278" s="16">
        <v>3</v>
      </c>
      <c r="BA278" s="16">
        <v>3</v>
      </c>
      <c r="BB278" s="16">
        <v>3</v>
      </c>
      <c r="BC278" s="16">
        <v>3</v>
      </c>
      <c r="BD278" s="15">
        <v>9</v>
      </c>
      <c r="BE278" s="15">
        <v>1</v>
      </c>
      <c r="BF278" s="15">
        <v>4</v>
      </c>
      <c r="BG278" s="15">
        <v>1</v>
      </c>
      <c r="BH278" s="15"/>
      <c r="BI278" s="15"/>
      <c r="BJ278" s="15">
        <v>5</v>
      </c>
      <c r="BK278" s="15">
        <v>2</v>
      </c>
      <c r="BL278" s="29"/>
      <c r="BM278" s="28">
        <v>9</v>
      </c>
    </row>
    <row r="279" spans="2:65" ht="15.75" customHeight="1">
      <c r="B279" s="11">
        <v>274</v>
      </c>
      <c r="C279" s="12">
        <v>45891</v>
      </c>
      <c r="D279" s="27" t="s">
        <v>135</v>
      </c>
      <c r="E279" s="27" t="s">
        <v>260</v>
      </c>
      <c r="F279" s="27" t="s">
        <v>309</v>
      </c>
      <c r="G279" s="15" t="s">
        <v>310</v>
      </c>
      <c r="H279" s="15">
        <v>9</v>
      </c>
      <c r="I279" s="15">
        <v>1</v>
      </c>
      <c r="J279" s="15">
        <v>0</v>
      </c>
      <c r="K279" s="15">
        <v>0</v>
      </c>
      <c r="L279" s="15">
        <v>1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1</v>
      </c>
      <c r="T279" s="15">
        <v>0</v>
      </c>
      <c r="U279" s="15">
        <v>0</v>
      </c>
      <c r="V279" s="15">
        <v>1</v>
      </c>
      <c r="W279" s="15">
        <v>0</v>
      </c>
      <c r="X279" s="15">
        <v>0</v>
      </c>
      <c r="Y279" s="15">
        <v>0</v>
      </c>
      <c r="Z279" s="16">
        <v>4</v>
      </c>
      <c r="AA279" s="16">
        <v>4</v>
      </c>
      <c r="AB279" s="16">
        <v>4</v>
      </c>
      <c r="AC279" s="16">
        <v>4</v>
      </c>
      <c r="AD279" s="16">
        <v>4</v>
      </c>
      <c r="AE279" s="16">
        <v>4</v>
      </c>
      <c r="AF279" s="16">
        <v>4</v>
      </c>
      <c r="AG279" s="16">
        <v>4</v>
      </c>
      <c r="AH279" s="16">
        <v>4</v>
      </c>
      <c r="AI279" s="16">
        <v>4</v>
      </c>
      <c r="AJ279" s="16">
        <v>4</v>
      </c>
      <c r="AK279" s="16">
        <v>9</v>
      </c>
      <c r="AL279" s="16">
        <v>9</v>
      </c>
      <c r="AM279" s="16">
        <v>9</v>
      </c>
      <c r="AN279" s="16">
        <v>9</v>
      </c>
      <c r="AO279" s="16">
        <v>9</v>
      </c>
      <c r="AP279" s="16">
        <v>9</v>
      </c>
      <c r="AQ279" s="16">
        <v>9</v>
      </c>
      <c r="AR279" s="16">
        <v>9</v>
      </c>
      <c r="AS279" s="16">
        <v>9</v>
      </c>
      <c r="AT279" s="16">
        <v>9</v>
      </c>
      <c r="AU279" s="16">
        <v>4</v>
      </c>
      <c r="AV279" s="16">
        <v>9</v>
      </c>
      <c r="AW279" s="16">
        <v>4</v>
      </c>
      <c r="AX279" s="16">
        <v>4</v>
      </c>
      <c r="AY279" s="16">
        <v>3</v>
      </c>
      <c r="AZ279" s="16">
        <v>4</v>
      </c>
      <c r="BA279" s="16">
        <v>4</v>
      </c>
      <c r="BB279" s="16">
        <v>4</v>
      </c>
      <c r="BC279" s="16">
        <v>4</v>
      </c>
      <c r="BD279" s="15">
        <v>2</v>
      </c>
      <c r="BE279" s="15">
        <v>1</v>
      </c>
      <c r="BF279" s="15">
        <v>3</v>
      </c>
      <c r="BG279" s="15">
        <v>1</v>
      </c>
      <c r="BH279" s="15"/>
      <c r="BI279" s="15"/>
      <c r="BJ279" s="15">
        <v>4</v>
      </c>
      <c r="BK279" s="15">
        <v>2</v>
      </c>
      <c r="BL279" s="29"/>
      <c r="BM279" s="28">
        <v>9</v>
      </c>
    </row>
    <row r="280" spans="2:65" ht="15.75" customHeight="1">
      <c r="B280" s="11">
        <v>275</v>
      </c>
      <c r="C280" s="12">
        <v>45891</v>
      </c>
      <c r="D280" s="27" t="s">
        <v>135</v>
      </c>
      <c r="E280" s="27" t="s">
        <v>260</v>
      </c>
      <c r="F280" s="27" t="s">
        <v>309</v>
      </c>
      <c r="G280" s="15" t="s">
        <v>310</v>
      </c>
      <c r="H280" s="15">
        <v>9</v>
      </c>
      <c r="I280" s="15">
        <v>1</v>
      </c>
      <c r="J280" s="15">
        <v>1</v>
      </c>
      <c r="K280" s="15">
        <v>1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1</v>
      </c>
      <c r="T280" s="15">
        <v>0</v>
      </c>
      <c r="U280" s="15">
        <v>0</v>
      </c>
      <c r="V280" s="15">
        <v>1</v>
      </c>
      <c r="W280" s="15">
        <v>0</v>
      </c>
      <c r="X280" s="15">
        <v>0</v>
      </c>
      <c r="Y280" s="15">
        <v>0</v>
      </c>
      <c r="Z280" s="16">
        <v>4</v>
      </c>
      <c r="AA280" s="16">
        <v>4</v>
      </c>
      <c r="AB280" s="16">
        <v>4</v>
      </c>
      <c r="AC280" s="16">
        <v>3</v>
      </c>
      <c r="AD280" s="16">
        <v>4</v>
      </c>
      <c r="AE280" s="16">
        <v>4</v>
      </c>
      <c r="AF280" s="16">
        <v>4</v>
      </c>
      <c r="AG280" s="16">
        <v>4</v>
      </c>
      <c r="AH280" s="16">
        <v>4</v>
      </c>
      <c r="AI280" s="16">
        <v>4</v>
      </c>
      <c r="AJ280" s="16">
        <v>4</v>
      </c>
      <c r="AK280" s="16">
        <v>9</v>
      </c>
      <c r="AL280" s="16">
        <v>9</v>
      </c>
      <c r="AM280" s="16">
        <v>9</v>
      </c>
      <c r="AN280" s="16">
        <v>9</v>
      </c>
      <c r="AO280" s="16">
        <v>9</v>
      </c>
      <c r="AP280" s="16">
        <v>9</v>
      </c>
      <c r="AQ280" s="16">
        <v>9</v>
      </c>
      <c r="AR280" s="16">
        <v>9</v>
      </c>
      <c r="AS280" s="16">
        <v>9</v>
      </c>
      <c r="AT280" s="16">
        <v>9</v>
      </c>
      <c r="AU280" s="16">
        <v>4</v>
      </c>
      <c r="AV280" s="16">
        <v>4</v>
      </c>
      <c r="AW280" s="16">
        <v>4</v>
      </c>
      <c r="AX280" s="16">
        <v>4</v>
      </c>
      <c r="AY280" s="16">
        <v>3</v>
      </c>
      <c r="AZ280" s="16">
        <v>3</v>
      </c>
      <c r="BA280" s="16">
        <v>4</v>
      </c>
      <c r="BB280" s="16">
        <v>4</v>
      </c>
      <c r="BC280" s="16">
        <v>4</v>
      </c>
      <c r="BD280" s="15">
        <v>1</v>
      </c>
      <c r="BE280" s="15">
        <v>2</v>
      </c>
      <c r="BF280" s="15">
        <v>2</v>
      </c>
      <c r="BG280" s="15">
        <v>1</v>
      </c>
      <c r="BH280" s="15" t="s">
        <v>315</v>
      </c>
      <c r="BI280" s="15" t="s">
        <v>66</v>
      </c>
      <c r="BJ280" s="15">
        <v>3</v>
      </c>
      <c r="BK280" s="15">
        <v>4</v>
      </c>
      <c r="BL280" s="25" t="s">
        <v>360</v>
      </c>
      <c r="BM280" s="28">
        <v>1</v>
      </c>
    </row>
    <row r="281" spans="2:65" ht="15.75" customHeight="1">
      <c r="B281" s="11">
        <v>276</v>
      </c>
      <c r="C281" s="12">
        <v>45891</v>
      </c>
      <c r="D281" s="27" t="s">
        <v>135</v>
      </c>
      <c r="E281" s="27" t="s">
        <v>260</v>
      </c>
      <c r="F281" s="27" t="s">
        <v>309</v>
      </c>
      <c r="G281" s="15" t="s">
        <v>310</v>
      </c>
      <c r="H281" s="15">
        <v>9</v>
      </c>
      <c r="I281" s="15">
        <v>1</v>
      </c>
      <c r="J281" s="15">
        <v>0</v>
      </c>
      <c r="K281" s="15">
        <v>0</v>
      </c>
      <c r="L281" s="15">
        <v>1</v>
      </c>
      <c r="M281" s="15">
        <v>0</v>
      </c>
      <c r="N281" s="15">
        <v>0</v>
      </c>
      <c r="O281" s="15">
        <v>0</v>
      </c>
      <c r="P281" s="15">
        <v>0</v>
      </c>
      <c r="Q281" s="15">
        <v>1</v>
      </c>
      <c r="R281" s="15">
        <v>0</v>
      </c>
      <c r="S281" s="15">
        <v>0</v>
      </c>
      <c r="T281" s="15">
        <v>0</v>
      </c>
      <c r="U281" s="15">
        <v>0</v>
      </c>
      <c r="V281" s="15">
        <v>1</v>
      </c>
      <c r="W281" s="15">
        <v>0</v>
      </c>
      <c r="X281" s="15">
        <v>0</v>
      </c>
      <c r="Y281" s="15">
        <v>0</v>
      </c>
      <c r="Z281" s="16">
        <v>4</v>
      </c>
      <c r="AA281" s="16">
        <v>4</v>
      </c>
      <c r="AB281" s="16">
        <v>4</v>
      </c>
      <c r="AC281" s="16">
        <v>4</v>
      </c>
      <c r="AD281" s="16">
        <v>4</v>
      </c>
      <c r="AE281" s="16">
        <v>4</v>
      </c>
      <c r="AF281" s="16">
        <v>4</v>
      </c>
      <c r="AG281" s="16">
        <v>4</v>
      </c>
      <c r="AH281" s="16">
        <v>4</v>
      </c>
      <c r="AI281" s="16">
        <v>4</v>
      </c>
      <c r="AJ281" s="16">
        <v>4</v>
      </c>
      <c r="AK281" s="16">
        <v>9</v>
      </c>
      <c r="AL281" s="16">
        <v>9</v>
      </c>
      <c r="AM281" s="16">
        <v>9</v>
      </c>
      <c r="AN281" s="16">
        <v>9</v>
      </c>
      <c r="AO281" s="16">
        <v>9</v>
      </c>
      <c r="AP281" s="16">
        <v>9</v>
      </c>
      <c r="AQ281" s="16">
        <v>9</v>
      </c>
      <c r="AR281" s="16">
        <v>9</v>
      </c>
      <c r="AS281" s="16">
        <v>9</v>
      </c>
      <c r="AT281" s="16">
        <v>9</v>
      </c>
      <c r="AU281" s="16">
        <v>4</v>
      </c>
      <c r="AV281" s="16">
        <v>4</v>
      </c>
      <c r="AW281" s="16">
        <v>4</v>
      </c>
      <c r="AX281" s="16">
        <v>4</v>
      </c>
      <c r="AY281" s="16">
        <v>4</v>
      </c>
      <c r="AZ281" s="16">
        <v>4</v>
      </c>
      <c r="BA281" s="16">
        <v>4</v>
      </c>
      <c r="BB281" s="16">
        <v>4</v>
      </c>
      <c r="BC281" s="16">
        <v>4</v>
      </c>
      <c r="BD281" s="15">
        <v>2</v>
      </c>
      <c r="BE281" s="15">
        <v>2</v>
      </c>
      <c r="BF281" s="15">
        <v>1</v>
      </c>
      <c r="BG281" s="15">
        <v>1</v>
      </c>
      <c r="BH281" s="15"/>
      <c r="BI281" s="15"/>
      <c r="BJ281" s="15">
        <v>3</v>
      </c>
      <c r="BK281" s="15">
        <v>1</v>
      </c>
      <c r="BL281" s="25" t="s">
        <v>361</v>
      </c>
      <c r="BM281" s="28">
        <v>9</v>
      </c>
    </row>
    <row r="282" spans="2:65" ht="15.75" customHeight="1">
      <c r="B282" s="11">
        <v>277</v>
      </c>
      <c r="C282" s="12">
        <v>45891</v>
      </c>
      <c r="D282" s="27" t="s">
        <v>135</v>
      </c>
      <c r="E282" s="27" t="s">
        <v>260</v>
      </c>
      <c r="F282" s="27" t="s">
        <v>309</v>
      </c>
      <c r="G282" s="15" t="s">
        <v>310</v>
      </c>
      <c r="H282" s="15">
        <v>9</v>
      </c>
      <c r="I282" s="15">
        <v>1</v>
      </c>
      <c r="J282" s="15">
        <v>1</v>
      </c>
      <c r="K282" s="15">
        <v>1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1</v>
      </c>
      <c r="S282" s="15">
        <v>0</v>
      </c>
      <c r="T282" s="15">
        <v>0</v>
      </c>
      <c r="U282" s="15">
        <v>0</v>
      </c>
      <c r="V282" s="15">
        <v>1</v>
      </c>
      <c r="W282" s="15">
        <v>0</v>
      </c>
      <c r="X282" s="15">
        <v>0</v>
      </c>
      <c r="Y282" s="15">
        <v>0</v>
      </c>
      <c r="Z282" s="16">
        <v>4</v>
      </c>
      <c r="AA282" s="16">
        <v>4</v>
      </c>
      <c r="AB282" s="16">
        <v>4</v>
      </c>
      <c r="AC282" s="16">
        <v>4</v>
      </c>
      <c r="AD282" s="16">
        <v>4</v>
      </c>
      <c r="AE282" s="16">
        <v>4</v>
      </c>
      <c r="AF282" s="16">
        <v>4</v>
      </c>
      <c r="AG282" s="16">
        <v>4</v>
      </c>
      <c r="AH282" s="16">
        <v>4</v>
      </c>
      <c r="AI282" s="16">
        <v>4</v>
      </c>
      <c r="AJ282" s="16">
        <v>9</v>
      </c>
      <c r="AK282" s="16">
        <v>9</v>
      </c>
      <c r="AL282" s="16">
        <v>9</v>
      </c>
      <c r="AM282" s="16">
        <v>9</v>
      </c>
      <c r="AN282" s="16">
        <v>9</v>
      </c>
      <c r="AO282" s="16">
        <v>9</v>
      </c>
      <c r="AP282" s="16">
        <v>9</v>
      </c>
      <c r="AQ282" s="16">
        <v>9</v>
      </c>
      <c r="AR282" s="16">
        <v>9</v>
      </c>
      <c r="AS282" s="16">
        <v>9</v>
      </c>
      <c r="AT282" s="16">
        <v>9</v>
      </c>
      <c r="AU282" s="16">
        <v>3</v>
      </c>
      <c r="AV282" s="16">
        <v>9</v>
      </c>
      <c r="AW282" s="16">
        <v>4</v>
      </c>
      <c r="AX282" s="16">
        <v>3</v>
      </c>
      <c r="AY282" s="16">
        <v>3</v>
      </c>
      <c r="AZ282" s="16">
        <v>2</v>
      </c>
      <c r="BA282" s="16">
        <v>4</v>
      </c>
      <c r="BB282" s="16">
        <v>4</v>
      </c>
      <c r="BC282" s="16">
        <v>4</v>
      </c>
      <c r="BD282" s="15">
        <v>2</v>
      </c>
      <c r="BE282" s="15">
        <v>1</v>
      </c>
      <c r="BF282" s="15">
        <v>3</v>
      </c>
      <c r="BG282" s="15">
        <v>1</v>
      </c>
      <c r="BH282" s="15" t="s">
        <v>315</v>
      </c>
      <c r="BI282" s="15" t="s">
        <v>66</v>
      </c>
      <c r="BJ282" s="15">
        <v>5</v>
      </c>
      <c r="BK282" s="15">
        <v>2</v>
      </c>
      <c r="BL282" s="25" t="s">
        <v>362</v>
      </c>
      <c r="BM282" s="28">
        <v>9</v>
      </c>
    </row>
    <row r="283" spans="2:65" ht="15.75" customHeight="1">
      <c r="B283" s="11">
        <v>278</v>
      </c>
      <c r="C283" s="12">
        <v>45892</v>
      </c>
      <c r="D283" s="27" t="s">
        <v>135</v>
      </c>
      <c r="E283" s="27" t="s">
        <v>260</v>
      </c>
      <c r="F283" s="27" t="s">
        <v>309</v>
      </c>
      <c r="G283" s="15" t="s">
        <v>310</v>
      </c>
      <c r="H283" s="15">
        <v>9</v>
      </c>
      <c r="I283" s="15">
        <v>1</v>
      </c>
      <c r="J283" s="15">
        <v>1</v>
      </c>
      <c r="K283" s="15">
        <v>1</v>
      </c>
      <c r="L283" s="15">
        <v>0</v>
      </c>
      <c r="M283" s="15">
        <v>0</v>
      </c>
      <c r="N283" s="15">
        <v>1</v>
      </c>
      <c r="O283" s="15">
        <v>1</v>
      </c>
      <c r="P283" s="15">
        <v>1</v>
      </c>
      <c r="Q283" s="15">
        <v>0</v>
      </c>
      <c r="R283" s="15">
        <v>1</v>
      </c>
      <c r="S283" s="15">
        <v>0</v>
      </c>
      <c r="T283" s="15">
        <v>0</v>
      </c>
      <c r="U283" s="15">
        <v>0</v>
      </c>
      <c r="V283" s="15">
        <v>1</v>
      </c>
      <c r="W283" s="15">
        <v>0</v>
      </c>
      <c r="X283" s="15">
        <v>0</v>
      </c>
      <c r="Y283" s="15">
        <v>0</v>
      </c>
      <c r="Z283" s="16">
        <v>4</v>
      </c>
      <c r="AA283" s="16">
        <v>4</v>
      </c>
      <c r="AB283" s="16">
        <v>3</v>
      </c>
      <c r="AC283" s="16">
        <v>4</v>
      </c>
      <c r="AD283" s="16">
        <v>3</v>
      </c>
      <c r="AE283" s="16">
        <v>4</v>
      </c>
      <c r="AF283" s="16">
        <v>4</v>
      </c>
      <c r="AG283" s="16">
        <v>4</v>
      </c>
      <c r="AH283" s="16">
        <v>4</v>
      </c>
      <c r="AI283" s="16">
        <v>4</v>
      </c>
      <c r="AJ283" s="16">
        <v>4</v>
      </c>
      <c r="AK283" s="16">
        <v>9</v>
      </c>
      <c r="AL283" s="16">
        <v>9</v>
      </c>
      <c r="AM283" s="16">
        <v>9</v>
      </c>
      <c r="AN283" s="16">
        <v>9</v>
      </c>
      <c r="AO283" s="16">
        <v>9</v>
      </c>
      <c r="AP283" s="16">
        <v>9</v>
      </c>
      <c r="AQ283" s="16">
        <v>9</v>
      </c>
      <c r="AR283" s="16">
        <v>9</v>
      </c>
      <c r="AS283" s="16">
        <v>9</v>
      </c>
      <c r="AT283" s="16">
        <v>9</v>
      </c>
      <c r="AU283" s="16">
        <v>4</v>
      </c>
      <c r="AV283" s="16">
        <v>9</v>
      </c>
      <c r="AW283" s="16">
        <v>9</v>
      </c>
      <c r="AX283" s="16">
        <v>3</v>
      </c>
      <c r="AY283" s="16">
        <v>3</v>
      </c>
      <c r="AZ283" s="16">
        <v>3</v>
      </c>
      <c r="BA283" s="16">
        <v>3</v>
      </c>
      <c r="BB283" s="16">
        <v>4</v>
      </c>
      <c r="BC283" s="16">
        <v>4</v>
      </c>
      <c r="BD283" s="15">
        <v>1</v>
      </c>
      <c r="BE283" s="15">
        <v>2</v>
      </c>
      <c r="BF283" s="15">
        <v>4</v>
      </c>
      <c r="BG283" s="15">
        <v>1</v>
      </c>
      <c r="BH283" s="15" t="s">
        <v>311</v>
      </c>
      <c r="BI283" s="15" t="s">
        <v>66</v>
      </c>
      <c r="BJ283" s="15">
        <v>5</v>
      </c>
      <c r="BK283" s="15">
        <v>3</v>
      </c>
      <c r="BL283" s="25" t="s">
        <v>363</v>
      </c>
      <c r="BM283" s="28">
        <v>9</v>
      </c>
    </row>
    <row r="284" spans="2:65" ht="15.75" customHeight="1">
      <c r="B284" s="11">
        <v>279</v>
      </c>
      <c r="C284" s="12">
        <v>45892</v>
      </c>
      <c r="D284" s="27" t="s">
        <v>135</v>
      </c>
      <c r="E284" s="27" t="s">
        <v>260</v>
      </c>
      <c r="F284" s="27" t="s">
        <v>309</v>
      </c>
      <c r="G284" s="15" t="s">
        <v>310</v>
      </c>
      <c r="H284" s="15">
        <v>9</v>
      </c>
      <c r="I284" s="15">
        <v>1</v>
      </c>
      <c r="J284" s="15">
        <v>1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1</v>
      </c>
      <c r="S284" s="15">
        <v>0</v>
      </c>
      <c r="T284" s="15">
        <v>0</v>
      </c>
      <c r="U284" s="15">
        <v>0</v>
      </c>
      <c r="V284" s="15">
        <v>1</v>
      </c>
      <c r="W284" s="15">
        <v>0</v>
      </c>
      <c r="X284" s="15">
        <v>0</v>
      </c>
      <c r="Y284" s="15">
        <v>0</v>
      </c>
      <c r="Z284" s="16">
        <v>4</v>
      </c>
      <c r="AA284" s="16">
        <v>4</v>
      </c>
      <c r="AB284" s="16">
        <v>4</v>
      </c>
      <c r="AC284" s="16">
        <v>4</v>
      </c>
      <c r="AD284" s="16">
        <v>4</v>
      </c>
      <c r="AE284" s="16">
        <v>4</v>
      </c>
      <c r="AF284" s="16">
        <v>4</v>
      </c>
      <c r="AG284" s="16">
        <v>4</v>
      </c>
      <c r="AH284" s="16">
        <v>4</v>
      </c>
      <c r="AI284" s="16">
        <v>4</v>
      </c>
      <c r="AJ284" s="16">
        <v>4</v>
      </c>
      <c r="AK284" s="16">
        <v>9</v>
      </c>
      <c r="AL284" s="16">
        <v>9</v>
      </c>
      <c r="AM284" s="16">
        <v>9</v>
      </c>
      <c r="AN284" s="16">
        <v>9</v>
      </c>
      <c r="AO284" s="16">
        <v>9</v>
      </c>
      <c r="AP284" s="16">
        <v>9</v>
      </c>
      <c r="AQ284" s="16">
        <v>9</v>
      </c>
      <c r="AR284" s="16">
        <v>9</v>
      </c>
      <c r="AS284" s="16">
        <v>9</v>
      </c>
      <c r="AT284" s="16">
        <v>9</v>
      </c>
      <c r="AU284" s="16">
        <v>4</v>
      </c>
      <c r="AV284" s="16">
        <v>9</v>
      </c>
      <c r="AW284" s="16">
        <v>9</v>
      </c>
      <c r="AX284" s="16">
        <v>4</v>
      </c>
      <c r="AY284" s="16">
        <v>4</v>
      </c>
      <c r="AZ284" s="16">
        <v>4</v>
      </c>
      <c r="BA284" s="16">
        <v>4</v>
      </c>
      <c r="BB284" s="16">
        <v>4</v>
      </c>
      <c r="BC284" s="16">
        <v>4</v>
      </c>
      <c r="BD284" s="15">
        <v>1</v>
      </c>
      <c r="BE284" s="15">
        <v>9</v>
      </c>
      <c r="BF284" s="15">
        <v>2</v>
      </c>
      <c r="BG284" s="15">
        <v>1</v>
      </c>
      <c r="BH284" s="15" t="s">
        <v>311</v>
      </c>
      <c r="BI284" s="15" t="s">
        <v>66</v>
      </c>
      <c r="BJ284" s="15">
        <v>5</v>
      </c>
      <c r="BK284" s="15">
        <v>4</v>
      </c>
      <c r="BL284" s="15"/>
      <c r="BM284" s="28">
        <v>9</v>
      </c>
    </row>
    <row r="285" spans="2:65" ht="15.75" customHeight="1">
      <c r="B285" s="11">
        <v>280</v>
      </c>
      <c r="C285" s="12">
        <v>45894</v>
      </c>
      <c r="D285" s="27" t="s">
        <v>135</v>
      </c>
      <c r="E285" s="27" t="s">
        <v>260</v>
      </c>
      <c r="F285" s="27" t="s">
        <v>309</v>
      </c>
      <c r="G285" s="15" t="s">
        <v>310</v>
      </c>
      <c r="H285" s="15">
        <v>9</v>
      </c>
      <c r="I285" s="15">
        <v>1</v>
      </c>
      <c r="J285" s="15">
        <v>1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1</v>
      </c>
      <c r="S285" s="15">
        <v>0</v>
      </c>
      <c r="T285" s="15">
        <v>0</v>
      </c>
      <c r="U285" s="15">
        <v>0</v>
      </c>
      <c r="V285" s="15">
        <v>1</v>
      </c>
      <c r="W285" s="15">
        <v>0</v>
      </c>
      <c r="X285" s="15">
        <v>0</v>
      </c>
      <c r="Y285" s="15">
        <v>0</v>
      </c>
      <c r="Z285" s="16">
        <v>3</v>
      </c>
      <c r="AA285" s="16">
        <v>3</v>
      </c>
      <c r="AB285" s="16">
        <v>3</v>
      </c>
      <c r="AC285" s="16">
        <v>4</v>
      </c>
      <c r="AD285" s="16">
        <v>4</v>
      </c>
      <c r="AE285" s="16">
        <v>4</v>
      </c>
      <c r="AF285" s="16">
        <v>4</v>
      </c>
      <c r="AG285" s="16">
        <v>4</v>
      </c>
      <c r="AH285" s="16">
        <v>4</v>
      </c>
      <c r="AI285" s="16">
        <v>3</v>
      </c>
      <c r="AJ285" s="16">
        <v>3</v>
      </c>
      <c r="AK285" s="16">
        <v>9</v>
      </c>
      <c r="AL285" s="16">
        <v>9</v>
      </c>
      <c r="AM285" s="16">
        <v>9</v>
      </c>
      <c r="AN285" s="16">
        <v>9</v>
      </c>
      <c r="AO285" s="16">
        <v>9</v>
      </c>
      <c r="AP285" s="16">
        <v>9</v>
      </c>
      <c r="AQ285" s="16">
        <v>9</v>
      </c>
      <c r="AR285" s="16">
        <v>9</v>
      </c>
      <c r="AS285" s="16">
        <v>9</v>
      </c>
      <c r="AT285" s="16">
        <v>9</v>
      </c>
      <c r="AU285" s="16">
        <v>4</v>
      </c>
      <c r="AV285" s="16">
        <v>9</v>
      </c>
      <c r="AW285" s="16">
        <v>9</v>
      </c>
      <c r="AX285" s="16">
        <v>4</v>
      </c>
      <c r="AY285" s="16">
        <v>4</v>
      </c>
      <c r="AZ285" s="16">
        <v>3</v>
      </c>
      <c r="BA285" s="16">
        <v>3</v>
      </c>
      <c r="BB285" s="16">
        <v>3</v>
      </c>
      <c r="BC285" s="16">
        <v>3</v>
      </c>
      <c r="BD285" s="15">
        <v>2</v>
      </c>
      <c r="BE285" s="15">
        <v>2</v>
      </c>
      <c r="BF285" s="15">
        <v>4</v>
      </c>
      <c r="BG285" s="15">
        <v>1</v>
      </c>
      <c r="BH285" s="15" t="s">
        <v>311</v>
      </c>
      <c r="BI285" s="15" t="s">
        <v>66</v>
      </c>
      <c r="BJ285" s="15">
        <v>5</v>
      </c>
      <c r="BK285" s="15">
        <v>3</v>
      </c>
      <c r="BL285" s="15"/>
      <c r="BM285" s="28">
        <v>9</v>
      </c>
    </row>
    <row r="286" spans="2:65" ht="15.75" customHeight="1">
      <c r="B286" s="11">
        <v>281</v>
      </c>
      <c r="C286" s="12">
        <v>45899</v>
      </c>
      <c r="D286" s="27" t="s">
        <v>135</v>
      </c>
      <c r="E286" s="27" t="s">
        <v>260</v>
      </c>
      <c r="F286" s="27" t="s">
        <v>309</v>
      </c>
      <c r="G286" s="15" t="s">
        <v>310</v>
      </c>
      <c r="H286" s="15">
        <v>9</v>
      </c>
      <c r="I286" s="15">
        <v>1</v>
      </c>
      <c r="J286" s="15">
        <v>1</v>
      </c>
      <c r="K286" s="15">
        <v>1</v>
      </c>
      <c r="L286" s="15">
        <v>0</v>
      </c>
      <c r="M286" s="15">
        <v>1</v>
      </c>
      <c r="N286" s="15">
        <v>0</v>
      </c>
      <c r="O286" s="15">
        <v>1</v>
      </c>
      <c r="P286" s="15">
        <v>1</v>
      </c>
      <c r="Q286" s="15">
        <v>1</v>
      </c>
      <c r="R286" s="15">
        <v>0</v>
      </c>
      <c r="S286" s="15">
        <v>0</v>
      </c>
      <c r="T286" s="15">
        <v>0</v>
      </c>
      <c r="U286" s="15">
        <v>0</v>
      </c>
      <c r="V286" s="15">
        <v>1</v>
      </c>
      <c r="W286" s="15">
        <v>0</v>
      </c>
      <c r="X286" s="15">
        <v>0</v>
      </c>
      <c r="Y286" s="15">
        <v>0</v>
      </c>
      <c r="Z286" s="16">
        <v>4</v>
      </c>
      <c r="AA286" s="16">
        <v>4</v>
      </c>
      <c r="AB286" s="16">
        <v>4</v>
      </c>
      <c r="AC286" s="16">
        <v>4</v>
      </c>
      <c r="AD286" s="16">
        <v>4</v>
      </c>
      <c r="AE286" s="16">
        <v>4</v>
      </c>
      <c r="AF286" s="16">
        <v>4</v>
      </c>
      <c r="AG286" s="16">
        <v>4</v>
      </c>
      <c r="AH286" s="16">
        <v>4</v>
      </c>
      <c r="AI286" s="16">
        <v>4</v>
      </c>
      <c r="AJ286" s="16">
        <v>4</v>
      </c>
      <c r="AK286" s="16">
        <v>9</v>
      </c>
      <c r="AL286" s="16">
        <v>9</v>
      </c>
      <c r="AM286" s="16">
        <v>9</v>
      </c>
      <c r="AN286" s="16">
        <v>9</v>
      </c>
      <c r="AO286" s="16">
        <v>9</v>
      </c>
      <c r="AP286" s="16">
        <v>9</v>
      </c>
      <c r="AQ286" s="16">
        <v>9</v>
      </c>
      <c r="AR286" s="16">
        <v>9</v>
      </c>
      <c r="AS286" s="16">
        <v>9</v>
      </c>
      <c r="AT286" s="16">
        <v>9</v>
      </c>
      <c r="AU286" s="16">
        <v>4</v>
      </c>
      <c r="AV286" s="16">
        <v>9</v>
      </c>
      <c r="AW286" s="16">
        <v>9</v>
      </c>
      <c r="AX286" s="16">
        <v>4</v>
      </c>
      <c r="AY286" s="16">
        <v>4</v>
      </c>
      <c r="AZ286" s="16">
        <v>3</v>
      </c>
      <c r="BA286" s="16">
        <v>3</v>
      </c>
      <c r="BB286" s="16">
        <v>4</v>
      </c>
      <c r="BC286" s="16">
        <v>4</v>
      </c>
      <c r="BD286" s="15">
        <v>1</v>
      </c>
      <c r="BE286" s="15">
        <v>1</v>
      </c>
      <c r="BF286" s="15">
        <v>2</v>
      </c>
      <c r="BG286" s="15">
        <v>1</v>
      </c>
      <c r="BH286" s="15" t="s">
        <v>317</v>
      </c>
      <c r="BI286" s="15" t="s">
        <v>66</v>
      </c>
      <c r="BJ286" s="15">
        <v>5</v>
      </c>
      <c r="BK286" s="15">
        <v>3</v>
      </c>
      <c r="BL286" s="25" t="s">
        <v>364</v>
      </c>
      <c r="BM286" s="28">
        <v>1</v>
      </c>
    </row>
    <row r="287" spans="2:65" ht="15.75" customHeight="1">
      <c r="B287" s="11">
        <v>282</v>
      </c>
      <c r="C287" s="12">
        <v>45899</v>
      </c>
      <c r="D287" s="27" t="s">
        <v>135</v>
      </c>
      <c r="E287" s="27" t="s">
        <v>260</v>
      </c>
      <c r="F287" s="27" t="s">
        <v>309</v>
      </c>
      <c r="G287" s="15" t="s">
        <v>310</v>
      </c>
      <c r="H287" s="15">
        <v>9</v>
      </c>
      <c r="I287" s="15">
        <v>1</v>
      </c>
      <c r="J287" s="15">
        <v>1</v>
      </c>
      <c r="K287" s="15">
        <v>0</v>
      </c>
      <c r="L287" s="15">
        <v>0</v>
      </c>
      <c r="M287" s="15">
        <v>0</v>
      </c>
      <c r="N287" s="15">
        <v>0</v>
      </c>
      <c r="O287" s="15">
        <v>0</v>
      </c>
      <c r="P287" s="15">
        <v>1</v>
      </c>
      <c r="Q287" s="15">
        <v>0</v>
      </c>
      <c r="R287" s="15">
        <v>1</v>
      </c>
      <c r="S287" s="15">
        <v>0</v>
      </c>
      <c r="T287" s="15">
        <v>0</v>
      </c>
      <c r="U287" s="15">
        <v>0</v>
      </c>
      <c r="V287" s="15">
        <v>1</v>
      </c>
      <c r="W287" s="15">
        <v>0</v>
      </c>
      <c r="X287" s="15">
        <v>0</v>
      </c>
      <c r="Y287" s="15">
        <v>0</v>
      </c>
      <c r="Z287" s="16">
        <v>4</v>
      </c>
      <c r="AA287" s="16">
        <v>4</v>
      </c>
      <c r="AB287" s="16">
        <v>4</v>
      </c>
      <c r="AC287" s="16">
        <v>4</v>
      </c>
      <c r="AD287" s="16">
        <v>2</v>
      </c>
      <c r="AE287" s="16">
        <v>3</v>
      </c>
      <c r="AF287" s="16">
        <v>3</v>
      </c>
      <c r="AG287" s="16">
        <v>3</v>
      </c>
      <c r="AH287" s="16">
        <v>3</v>
      </c>
      <c r="AI287" s="16">
        <v>3</v>
      </c>
      <c r="AJ287" s="16">
        <v>3</v>
      </c>
      <c r="AK287" s="16">
        <v>9</v>
      </c>
      <c r="AL287" s="16">
        <v>9</v>
      </c>
      <c r="AM287" s="16">
        <v>9</v>
      </c>
      <c r="AN287" s="16">
        <v>9</v>
      </c>
      <c r="AO287" s="16">
        <v>9</v>
      </c>
      <c r="AP287" s="16">
        <v>9</v>
      </c>
      <c r="AQ287" s="16">
        <v>9</v>
      </c>
      <c r="AR287" s="16">
        <v>9</v>
      </c>
      <c r="AS287" s="16">
        <v>9</v>
      </c>
      <c r="AT287" s="16">
        <v>9</v>
      </c>
      <c r="AU287" s="16">
        <v>4</v>
      </c>
      <c r="AV287" s="16">
        <v>9</v>
      </c>
      <c r="AW287" s="16">
        <v>9</v>
      </c>
      <c r="AX287" s="16">
        <v>4</v>
      </c>
      <c r="AY287" s="16">
        <v>3</v>
      </c>
      <c r="AZ287" s="16">
        <v>3</v>
      </c>
      <c r="BA287" s="16">
        <v>9</v>
      </c>
      <c r="BB287" s="16">
        <v>3</v>
      </c>
      <c r="BC287" s="16">
        <v>4</v>
      </c>
      <c r="BD287" s="15">
        <v>1</v>
      </c>
      <c r="BE287" s="15">
        <v>1</v>
      </c>
      <c r="BF287" s="15">
        <v>4</v>
      </c>
      <c r="BG287" s="15">
        <v>1</v>
      </c>
      <c r="BH287" s="15" t="s">
        <v>317</v>
      </c>
      <c r="BI287" s="15" t="s">
        <v>66</v>
      </c>
      <c r="BJ287" s="15">
        <v>3</v>
      </c>
      <c r="BK287" s="15">
        <v>2</v>
      </c>
      <c r="BL287" s="25" t="s">
        <v>365</v>
      </c>
      <c r="BM287" s="28">
        <v>9</v>
      </c>
    </row>
    <row r="288" spans="2:65" ht="15.75" customHeight="1">
      <c r="B288" s="11">
        <v>283</v>
      </c>
      <c r="C288" s="12">
        <v>45899</v>
      </c>
      <c r="D288" s="27" t="s">
        <v>135</v>
      </c>
      <c r="E288" s="27" t="s">
        <v>260</v>
      </c>
      <c r="F288" s="27" t="s">
        <v>309</v>
      </c>
      <c r="G288" s="15" t="s">
        <v>310</v>
      </c>
      <c r="H288" s="15">
        <v>9</v>
      </c>
      <c r="I288" s="15">
        <v>1</v>
      </c>
      <c r="J288" s="15">
        <v>1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1</v>
      </c>
      <c r="S288" s="15">
        <v>0</v>
      </c>
      <c r="T288" s="15">
        <v>0</v>
      </c>
      <c r="U288" s="15">
        <v>0</v>
      </c>
      <c r="V288" s="15">
        <v>1</v>
      </c>
      <c r="W288" s="15">
        <v>0</v>
      </c>
      <c r="X288" s="15">
        <v>0</v>
      </c>
      <c r="Y288" s="15">
        <v>0</v>
      </c>
      <c r="Z288" s="16">
        <v>4</v>
      </c>
      <c r="AA288" s="16">
        <v>3</v>
      </c>
      <c r="AB288" s="16">
        <v>3</v>
      </c>
      <c r="AC288" s="16">
        <v>3</v>
      </c>
      <c r="AD288" s="16">
        <v>2</v>
      </c>
      <c r="AE288" s="16">
        <v>4</v>
      </c>
      <c r="AF288" s="16">
        <v>4</v>
      </c>
      <c r="AG288" s="16">
        <v>4</v>
      </c>
      <c r="AH288" s="16">
        <v>4</v>
      </c>
      <c r="AI288" s="16">
        <v>9</v>
      </c>
      <c r="AJ288" s="16">
        <v>9</v>
      </c>
      <c r="AK288" s="16">
        <v>9</v>
      </c>
      <c r="AL288" s="16">
        <v>9</v>
      </c>
      <c r="AM288" s="16">
        <v>9</v>
      </c>
      <c r="AN288" s="16">
        <v>9</v>
      </c>
      <c r="AO288" s="16">
        <v>9</v>
      </c>
      <c r="AP288" s="16">
        <v>9</v>
      </c>
      <c r="AQ288" s="16">
        <v>9</v>
      </c>
      <c r="AR288" s="16">
        <v>9</v>
      </c>
      <c r="AS288" s="16">
        <v>9</v>
      </c>
      <c r="AT288" s="16">
        <v>9</v>
      </c>
      <c r="AU288" s="16">
        <v>4</v>
      </c>
      <c r="AV288" s="16">
        <v>9</v>
      </c>
      <c r="AW288" s="16">
        <v>9</v>
      </c>
      <c r="AX288" s="16">
        <v>4</v>
      </c>
      <c r="AY288" s="16">
        <v>4</v>
      </c>
      <c r="AZ288" s="16">
        <v>4</v>
      </c>
      <c r="BA288" s="16">
        <v>4</v>
      </c>
      <c r="BB288" s="16">
        <v>3</v>
      </c>
      <c r="BC288" s="16">
        <v>9</v>
      </c>
      <c r="BD288" s="15">
        <v>2</v>
      </c>
      <c r="BE288" s="15">
        <v>1</v>
      </c>
      <c r="BF288" s="15">
        <v>2</v>
      </c>
      <c r="BG288" s="15">
        <v>1</v>
      </c>
      <c r="BH288" s="15" t="s">
        <v>311</v>
      </c>
      <c r="BI288" s="15" t="s">
        <v>66</v>
      </c>
      <c r="BJ288" s="15">
        <v>5</v>
      </c>
      <c r="BK288" s="15">
        <v>4</v>
      </c>
      <c r="BL288" s="25" t="s">
        <v>366</v>
      </c>
      <c r="BM288" s="28">
        <v>0</v>
      </c>
    </row>
    <row r="289" spans="2:65" ht="15.75" customHeight="1">
      <c r="B289" s="11">
        <v>284</v>
      </c>
      <c r="C289" s="12">
        <v>45901</v>
      </c>
      <c r="D289" s="27" t="s">
        <v>135</v>
      </c>
      <c r="E289" s="27" t="s">
        <v>260</v>
      </c>
      <c r="F289" s="27" t="s">
        <v>309</v>
      </c>
      <c r="G289" s="15" t="s">
        <v>310</v>
      </c>
      <c r="H289" s="15">
        <v>9</v>
      </c>
      <c r="I289" s="15">
        <v>1</v>
      </c>
      <c r="J289" s="15">
        <v>1</v>
      </c>
      <c r="K289" s="15">
        <v>1</v>
      </c>
      <c r="L289" s="15">
        <v>0</v>
      </c>
      <c r="M289" s="15">
        <v>0</v>
      </c>
      <c r="N289" s="15">
        <v>1</v>
      </c>
      <c r="O289" s="15">
        <v>1</v>
      </c>
      <c r="P289" s="15">
        <v>0</v>
      </c>
      <c r="Q289" s="15">
        <v>0</v>
      </c>
      <c r="R289" s="15">
        <v>1</v>
      </c>
      <c r="S289" s="15">
        <v>0</v>
      </c>
      <c r="T289" s="15">
        <v>0</v>
      </c>
      <c r="U289" s="15">
        <v>0</v>
      </c>
      <c r="V289" s="15">
        <v>1</v>
      </c>
      <c r="W289" s="15">
        <v>0</v>
      </c>
      <c r="X289" s="15">
        <v>0</v>
      </c>
      <c r="Y289" s="15">
        <v>0</v>
      </c>
      <c r="Z289" s="16">
        <v>4</v>
      </c>
      <c r="AA289" s="16">
        <v>4</v>
      </c>
      <c r="AB289" s="16">
        <v>4</v>
      </c>
      <c r="AC289" s="16">
        <v>4</v>
      </c>
      <c r="AD289" s="16">
        <v>4</v>
      </c>
      <c r="AE289" s="16">
        <v>3</v>
      </c>
      <c r="AF289" s="16">
        <v>4</v>
      </c>
      <c r="AG289" s="16">
        <v>4</v>
      </c>
      <c r="AH289" s="16">
        <v>4</v>
      </c>
      <c r="AI289" s="16">
        <v>4</v>
      </c>
      <c r="AJ289" s="16">
        <v>4</v>
      </c>
      <c r="AK289" s="16">
        <v>9</v>
      </c>
      <c r="AL289" s="16">
        <v>9</v>
      </c>
      <c r="AM289" s="16">
        <v>9</v>
      </c>
      <c r="AN289" s="16">
        <v>9</v>
      </c>
      <c r="AO289" s="16">
        <v>9</v>
      </c>
      <c r="AP289" s="16">
        <v>9</v>
      </c>
      <c r="AQ289" s="16">
        <v>9</v>
      </c>
      <c r="AR289" s="16">
        <v>9</v>
      </c>
      <c r="AS289" s="16">
        <v>9</v>
      </c>
      <c r="AT289" s="16">
        <v>9</v>
      </c>
      <c r="AU289" s="16">
        <v>4</v>
      </c>
      <c r="AV289" s="16">
        <v>9</v>
      </c>
      <c r="AW289" s="16">
        <v>4</v>
      </c>
      <c r="AX289" s="16">
        <v>4</v>
      </c>
      <c r="AY289" s="16">
        <v>4</v>
      </c>
      <c r="AZ289" s="16">
        <v>9</v>
      </c>
      <c r="BA289" s="16">
        <v>4</v>
      </c>
      <c r="BB289" s="16">
        <v>4</v>
      </c>
      <c r="BC289" s="16">
        <v>4</v>
      </c>
      <c r="BD289" s="15">
        <v>1</v>
      </c>
      <c r="BE289" s="15">
        <v>1</v>
      </c>
      <c r="BF289" s="15">
        <v>4</v>
      </c>
      <c r="BG289" s="15">
        <v>1</v>
      </c>
      <c r="BH289" s="15" t="s">
        <v>367</v>
      </c>
      <c r="BI289" s="15" t="s">
        <v>66</v>
      </c>
      <c r="BJ289" s="15">
        <v>3</v>
      </c>
      <c r="BK289" s="15">
        <v>2</v>
      </c>
      <c r="BL289" s="25" t="s">
        <v>368</v>
      </c>
      <c r="BM289" s="28">
        <v>1</v>
      </c>
    </row>
    <row r="290" spans="2:65" ht="15.75" customHeight="1">
      <c r="B290" s="11">
        <v>285</v>
      </c>
      <c r="C290" s="12">
        <v>45901</v>
      </c>
      <c r="D290" s="27" t="s">
        <v>135</v>
      </c>
      <c r="E290" s="27" t="s">
        <v>260</v>
      </c>
      <c r="F290" s="27" t="s">
        <v>309</v>
      </c>
      <c r="G290" s="15" t="s">
        <v>310</v>
      </c>
      <c r="H290" s="15">
        <v>9</v>
      </c>
      <c r="I290" s="15">
        <v>1</v>
      </c>
      <c r="J290" s="15">
        <v>0</v>
      </c>
      <c r="K290" s="15">
        <v>0</v>
      </c>
      <c r="L290" s="15">
        <v>0</v>
      </c>
      <c r="M290" s="15">
        <v>0</v>
      </c>
      <c r="N290" s="15">
        <v>1</v>
      </c>
      <c r="O290" s="15">
        <v>0</v>
      </c>
      <c r="P290" s="15">
        <v>0</v>
      </c>
      <c r="Q290" s="15">
        <v>0</v>
      </c>
      <c r="R290" s="15">
        <v>1</v>
      </c>
      <c r="S290" s="15">
        <v>0</v>
      </c>
      <c r="T290" s="15">
        <v>0</v>
      </c>
      <c r="U290" s="15">
        <v>0</v>
      </c>
      <c r="V290" s="15">
        <v>1</v>
      </c>
      <c r="W290" s="15">
        <v>0</v>
      </c>
      <c r="X290" s="15">
        <v>0</v>
      </c>
      <c r="Y290" s="15">
        <v>0</v>
      </c>
      <c r="Z290" s="16">
        <v>4</v>
      </c>
      <c r="AA290" s="16">
        <v>4</v>
      </c>
      <c r="AB290" s="16">
        <v>4</v>
      </c>
      <c r="AC290" s="16">
        <v>4</v>
      </c>
      <c r="AD290" s="16">
        <v>4</v>
      </c>
      <c r="AE290" s="16">
        <v>4</v>
      </c>
      <c r="AF290" s="16">
        <v>4</v>
      </c>
      <c r="AG290" s="16">
        <v>4</v>
      </c>
      <c r="AH290" s="16">
        <v>4</v>
      </c>
      <c r="AI290" s="16">
        <v>4</v>
      </c>
      <c r="AJ290" s="16">
        <v>4</v>
      </c>
      <c r="AK290" s="16">
        <v>9</v>
      </c>
      <c r="AL290" s="16">
        <v>9</v>
      </c>
      <c r="AM290" s="16">
        <v>9</v>
      </c>
      <c r="AN290" s="16">
        <v>9</v>
      </c>
      <c r="AO290" s="16">
        <v>9</v>
      </c>
      <c r="AP290" s="16">
        <v>9</v>
      </c>
      <c r="AQ290" s="16">
        <v>9</v>
      </c>
      <c r="AR290" s="16">
        <v>9</v>
      </c>
      <c r="AS290" s="16">
        <v>9</v>
      </c>
      <c r="AT290" s="16">
        <v>9</v>
      </c>
      <c r="AU290" s="16">
        <v>4</v>
      </c>
      <c r="AV290" s="16">
        <v>9</v>
      </c>
      <c r="AW290" s="16">
        <v>4</v>
      </c>
      <c r="AX290" s="16">
        <v>4</v>
      </c>
      <c r="AY290" s="16">
        <v>4</v>
      </c>
      <c r="AZ290" s="16">
        <v>4</v>
      </c>
      <c r="BA290" s="16">
        <v>4</v>
      </c>
      <c r="BB290" s="16">
        <v>4</v>
      </c>
      <c r="BC290" s="16">
        <v>4</v>
      </c>
      <c r="BD290" s="15">
        <v>1</v>
      </c>
      <c r="BE290" s="15">
        <v>1</v>
      </c>
      <c r="BF290" s="15">
        <v>3</v>
      </c>
      <c r="BG290" s="15">
        <v>1</v>
      </c>
      <c r="BH290" s="15" t="s">
        <v>367</v>
      </c>
      <c r="BI290" s="15" t="s">
        <v>66</v>
      </c>
      <c r="BJ290" s="15">
        <v>4</v>
      </c>
      <c r="BK290" s="15">
        <v>2</v>
      </c>
      <c r="BL290" s="25" t="s">
        <v>369</v>
      </c>
      <c r="BM290" s="28">
        <v>1</v>
      </c>
    </row>
    <row r="291" spans="2:65" ht="15.75" customHeight="1">
      <c r="B291" s="11">
        <v>286</v>
      </c>
      <c r="C291" s="12">
        <v>45901</v>
      </c>
      <c r="D291" s="27" t="s">
        <v>135</v>
      </c>
      <c r="E291" s="27" t="s">
        <v>260</v>
      </c>
      <c r="F291" s="27" t="s">
        <v>309</v>
      </c>
      <c r="G291" s="15" t="s">
        <v>310</v>
      </c>
      <c r="H291" s="15">
        <v>9</v>
      </c>
      <c r="I291" s="15">
        <v>1</v>
      </c>
      <c r="J291" s="15">
        <v>1</v>
      </c>
      <c r="K291" s="15">
        <v>1</v>
      </c>
      <c r="L291" s="15">
        <v>1</v>
      </c>
      <c r="M291" s="15">
        <v>0</v>
      </c>
      <c r="N291" s="15">
        <v>0</v>
      </c>
      <c r="O291" s="15">
        <v>1</v>
      </c>
      <c r="P291" s="15">
        <v>0</v>
      </c>
      <c r="Q291" s="15">
        <v>0</v>
      </c>
      <c r="R291" s="15">
        <v>1</v>
      </c>
      <c r="S291" s="15">
        <v>0</v>
      </c>
      <c r="T291" s="15">
        <v>0</v>
      </c>
      <c r="U291" s="15">
        <v>0</v>
      </c>
      <c r="V291" s="15">
        <v>1</v>
      </c>
      <c r="W291" s="15">
        <v>0</v>
      </c>
      <c r="X291" s="15">
        <v>0</v>
      </c>
      <c r="Y291" s="15">
        <v>0</v>
      </c>
      <c r="Z291" s="16">
        <v>4</v>
      </c>
      <c r="AA291" s="16">
        <v>4</v>
      </c>
      <c r="AB291" s="16">
        <v>4</v>
      </c>
      <c r="AC291" s="16">
        <v>4</v>
      </c>
      <c r="AD291" s="16">
        <v>3</v>
      </c>
      <c r="AE291" s="16">
        <v>3</v>
      </c>
      <c r="AF291" s="16">
        <v>4</v>
      </c>
      <c r="AG291" s="16">
        <v>4</v>
      </c>
      <c r="AH291" s="16">
        <v>3</v>
      </c>
      <c r="AI291" s="16">
        <v>4</v>
      </c>
      <c r="AJ291" s="16">
        <v>4</v>
      </c>
      <c r="AK291" s="16">
        <v>9</v>
      </c>
      <c r="AL291" s="16">
        <v>9</v>
      </c>
      <c r="AM291" s="16">
        <v>9</v>
      </c>
      <c r="AN291" s="16">
        <v>9</v>
      </c>
      <c r="AO291" s="16">
        <v>9</v>
      </c>
      <c r="AP291" s="16">
        <v>9</v>
      </c>
      <c r="AQ291" s="16">
        <v>9</v>
      </c>
      <c r="AR291" s="16">
        <v>9</v>
      </c>
      <c r="AS291" s="16">
        <v>9</v>
      </c>
      <c r="AT291" s="16">
        <v>9</v>
      </c>
      <c r="AU291" s="16">
        <v>4</v>
      </c>
      <c r="AV291" s="16">
        <v>9</v>
      </c>
      <c r="AW291" s="16">
        <v>4</v>
      </c>
      <c r="AX291" s="16">
        <v>4</v>
      </c>
      <c r="AY291" s="16">
        <v>4</v>
      </c>
      <c r="AZ291" s="16">
        <v>4</v>
      </c>
      <c r="BA291" s="16">
        <v>4</v>
      </c>
      <c r="BB291" s="16">
        <v>4</v>
      </c>
      <c r="BC291" s="16">
        <v>4</v>
      </c>
      <c r="BD291" s="15">
        <v>1</v>
      </c>
      <c r="BE291" s="15">
        <v>1</v>
      </c>
      <c r="BF291" s="15">
        <v>2</v>
      </c>
      <c r="BG291" s="15">
        <v>1</v>
      </c>
      <c r="BH291" s="15" t="s">
        <v>367</v>
      </c>
      <c r="BI291" s="15" t="s">
        <v>66</v>
      </c>
      <c r="BJ291" s="15">
        <v>5</v>
      </c>
      <c r="BK291" s="15">
        <v>2</v>
      </c>
      <c r="BL291" s="25" t="s">
        <v>370</v>
      </c>
      <c r="BM291" s="28">
        <v>1</v>
      </c>
    </row>
    <row r="292" spans="2:65" ht="15.75" customHeight="1">
      <c r="B292" s="11">
        <v>287</v>
      </c>
      <c r="C292" s="12">
        <v>45901</v>
      </c>
      <c r="D292" s="27" t="s">
        <v>135</v>
      </c>
      <c r="E292" s="27" t="s">
        <v>260</v>
      </c>
      <c r="F292" s="27" t="s">
        <v>309</v>
      </c>
      <c r="G292" s="15" t="s">
        <v>310</v>
      </c>
      <c r="H292" s="15">
        <v>9</v>
      </c>
      <c r="I292" s="15">
        <v>1</v>
      </c>
      <c r="J292" s="15">
        <v>0</v>
      </c>
      <c r="K292" s="15">
        <v>0</v>
      </c>
      <c r="L292" s="15">
        <v>1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1</v>
      </c>
      <c r="S292" s="15">
        <v>0</v>
      </c>
      <c r="T292" s="15">
        <v>0</v>
      </c>
      <c r="U292" s="15">
        <v>0</v>
      </c>
      <c r="V292" s="15">
        <v>1</v>
      </c>
      <c r="W292" s="15">
        <v>0</v>
      </c>
      <c r="X292" s="15">
        <v>0</v>
      </c>
      <c r="Y292" s="15">
        <v>0</v>
      </c>
      <c r="Z292" s="16">
        <v>4</v>
      </c>
      <c r="AA292" s="16">
        <v>4</v>
      </c>
      <c r="AB292" s="16">
        <v>4</v>
      </c>
      <c r="AC292" s="16">
        <v>4</v>
      </c>
      <c r="AD292" s="16">
        <v>4</v>
      </c>
      <c r="AE292" s="16">
        <v>4</v>
      </c>
      <c r="AF292" s="16">
        <v>4</v>
      </c>
      <c r="AG292" s="16">
        <v>4</v>
      </c>
      <c r="AH292" s="16">
        <v>4</v>
      </c>
      <c r="AI292" s="16">
        <v>4</v>
      </c>
      <c r="AJ292" s="16">
        <v>4</v>
      </c>
      <c r="AK292" s="16">
        <v>9</v>
      </c>
      <c r="AL292" s="16">
        <v>9</v>
      </c>
      <c r="AM292" s="16">
        <v>9</v>
      </c>
      <c r="AN292" s="16">
        <v>9</v>
      </c>
      <c r="AO292" s="16">
        <v>9</v>
      </c>
      <c r="AP292" s="16">
        <v>9</v>
      </c>
      <c r="AQ292" s="16">
        <v>9</v>
      </c>
      <c r="AR292" s="16">
        <v>9</v>
      </c>
      <c r="AS292" s="16">
        <v>9</v>
      </c>
      <c r="AT292" s="16">
        <v>9</v>
      </c>
      <c r="AU292" s="16">
        <v>4</v>
      </c>
      <c r="AV292" s="16">
        <v>9</v>
      </c>
      <c r="AW292" s="16">
        <v>4</v>
      </c>
      <c r="AX292" s="16">
        <v>4</v>
      </c>
      <c r="AY292" s="16">
        <v>4</v>
      </c>
      <c r="AZ292" s="16">
        <v>3</v>
      </c>
      <c r="BA292" s="16">
        <v>4</v>
      </c>
      <c r="BB292" s="16">
        <v>3</v>
      </c>
      <c r="BC292" s="16">
        <v>3</v>
      </c>
      <c r="BD292" s="15">
        <v>9</v>
      </c>
      <c r="BE292" s="15">
        <v>1</v>
      </c>
      <c r="BF292" s="15">
        <v>4</v>
      </c>
      <c r="BG292" s="15">
        <v>1</v>
      </c>
      <c r="BH292" s="15" t="s">
        <v>367</v>
      </c>
      <c r="BI292" s="15" t="s">
        <v>66</v>
      </c>
      <c r="BJ292" s="15">
        <v>9</v>
      </c>
      <c r="BK292" s="15">
        <v>2</v>
      </c>
      <c r="BL292" s="15"/>
      <c r="BM292" s="28">
        <v>9</v>
      </c>
    </row>
    <row r="293" spans="2:65" ht="15.75" customHeight="1">
      <c r="B293" s="11">
        <v>288</v>
      </c>
      <c r="C293" s="12">
        <v>45901</v>
      </c>
      <c r="D293" s="27" t="s">
        <v>135</v>
      </c>
      <c r="E293" s="27" t="s">
        <v>260</v>
      </c>
      <c r="F293" s="27" t="s">
        <v>309</v>
      </c>
      <c r="G293" s="15" t="s">
        <v>310</v>
      </c>
      <c r="H293" s="15">
        <v>9</v>
      </c>
      <c r="I293" s="15">
        <v>1</v>
      </c>
      <c r="J293" s="15">
        <v>0</v>
      </c>
      <c r="K293" s="15">
        <v>0</v>
      </c>
      <c r="L293" s="15">
        <v>1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1</v>
      </c>
      <c r="S293" s="15">
        <v>0</v>
      </c>
      <c r="T293" s="15">
        <v>0</v>
      </c>
      <c r="U293" s="15">
        <v>0</v>
      </c>
      <c r="V293" s="15">
        <v>1</v>
      </c>
      <c r="W293" s="15">
        <v>0</v>
      </c>
      <c r="X293" s="15">
        <v>0</v>
      </c>
      <c r="Y293" s="15">
        <v>0</v>
      </c>
      <c r="Z293" s="16">
        <v>4</v>
      </c>
      <c r="AA293" s="16">
        <v>4</v>
      </c>
      <c r="AB293" s="16">
        <v>4</v>
      </c>
      <c r="AC293" s="16">
        <v>4</v>
      </c>
      <c r="AD293" s="16">
        <v>4</v>
      </c>
      <c r="AE293" s="16">
        <v>4</v>
      </c>
      <c r="AF293" s="16">
        <v>4</v>
      </c>
      <c r="AG293" s="16">
        <v>4</v>
      </c>
      <c r="AH293" s="16">
        <v>4</v>
      </c>
      <c r="AI293" s="16">
        <v>4</v>
      </c>
      <c r="AJ293" s="16">
        <v>4</v>
      </c>
      <c r="AK293" s="16">
        <v>9</v>
      </c>
      <c r="AL293" s="16">
        <v>9</v>
      </c>
      <c r="AM293" s="16">
        <v>9</v>
      </c>
      <c r="AN293" s="16">
        <v>9</v>
      </c>
      <c r="AO293" s="16">
        <v>9</v>
      </c>
      <c r="AP293" s="16">
        <v>9</v>
      </c>
      <c r="AQ293" s="16">
        <v>9</v>
      </c>
      <c r="AR293" s="16">
        <v>9</v>
      </c>
      <c r="AS293" s="16">
        <v>9</v>
      </c>
      <c r="AT293" s="16">
        <v>9</v>
      </c>
      <c r="AU293" s="16">
        <v>4</v>
      </c>
      <c r="AV293" s="16">
        <v>4</v>
      </c>
      <c r="AW293" s="16">
        <v>4</v>
      </c>
      <c r="AX293" s="16">
        <v>4</v>
      </c>
      <c r="AY293" s="16">
        <v>4</v>
      </c>
      <c r="AZ293" s="16">
        <v>4</v>
      </c>
      <c r="BA293" s="16">
        <v>4</v>
      </c>
      <c r="BB293" s="16">
        <v>4</v>
      </c>
      <c r="BC293" s="16">
        <v>4</v>
      </c>
      <c r="BD293" s="15">
        <v>9</v>
      </c>
      <c r="BE293" s="15">
        <v>1</v>
      </c>
      <c r="BF293" s="15">
        <v>4</v>
      </c>
      <c r="BG293" s="15">
        <v>1</v>
      </c>
      <c r="BH293" s="15" t="s">
        <v>367</v>
      </c>
      <c r="BI293" s="15" t="s">
        <v>66</v>
      </c>
      <c r="BJ293" s="15">
        <v>9</v>
      </c>
      <c r="BK293" s="15">
        <v>2</v>
      </c>
      <c r="BL293" s="15"/>
      <c r="BM293" s="28">
        <v>9</v>
      </c>
    </row>
    <row r="294" spans="2:65" ht="15.75" customHeight="1">
      <c r="B294" s="11">
        <v>289</v>
      </c>
      <c r="C294" s="12">
        <v>45903</v>
      </c>
      <c r="D294" s="27" t="s">
        <v>135</v>
      </c>
      <c r="E294" s="27" t="s">
        <v>260</v>
      </c>
      <c r="F294" s="27" t="s">
        <v>309</v>
      </c>
      <c r="G294" s="15" t="s">
        <v>310</v>
      </c>
      <c r="H294" s="15">
        <v>9</v>
      </c>
      <c r="I294" s="15">
        <v>1</v>
      </c>
      <c r="J294" s="15">
        <v>1</v>
      </c>
      <c r="K294" s="15">
        <v>1</v>
      </c>
      <c r="L294" s="15">
        <v>0</v>
      </c>
      <c r="M294" s="15">
        <v>0</v>
      </c>
      <c r="N294" s="15">
        <v>0</v>
      </c>
      <c r="O294" s="15">
        <v>1</v>
      </c>
      <c r="P294" s="15">
        <v>0</v>
      </c>
      <c r="Q294" s="15">
        <v>0</v>
      </c>
      <c r="R294" s="15">
        <v>1</v>
      </c>
      <c r="S294" s="15">
        <v>0</v>
      </c>
      <c r="T294" s="15">
        <v>0</v>
      </c>
      <c r="U294" s="15">
        <v>0</v>
      </c>
      <c r="V294" s="15">
        <v>1</v>
      </c>
      <c r="W294" s="15">
        <v>0</v>
      </c>
      <c r="X294" s="15">
        <v>0</v>
      </c>
      <c r="Y294" s="15">
        <v>0</v>
      </c>
      <c r="Z294" s="16">
        <v>4</v>
      </c>
      <c r="AA294" s="16">
        <v>4</v>
      </c>
      <c r="AB294" s="16">
        <v>4</v>
      </c>
      <c r="AC294" s="16">
        <v>4</v>
      </c>
      <c r="AD294" s="16">
        <v>3</v>
      </c>
      <c r="AE294" s="16">
        <v>3</v>
      </c>
      <c r="AF294" s="16">
        <v>4</v>
      </c>
      <c r="AG294" s="16">
        <v>4</v>
      </c>
      <c r="AH294" s="16">
        <v>4</v>
      </c>
      <c r="AI294" s="16">
        <v>4</v>
      </c>
      <c r="AJ294" s="16">
        <v>4</v>
      </c>
      <c r="AK294" s="16">
        <v>9</v>
      </c>
      <c r="AL294" s="16">
        <v>9</v>
      </c>
      <c r="AM294" s="16">
        <v>9</v>
      </c>
      <c r="AN294" s="16">
        <v>9</v>
      </c>
      <c r="AO294" s="16">
        <v>9</v>
      </c>
      <c r="AP294" s="16">
        <v>9</v>
      </c>
      <c r="AQ294" s="16">
        <v>9</v>
      </c>
      <c r="AR294" s="16">
        <v>9</v>
      </c>
      <c r="AS294" s="16">
        <v>9</v>
      </c>
      <c r="AT294" s="16">
        <v>9</v>
      </c>
      <c r="AU294" s="16">
        <v>4</v>
      </c>
      <c r="AV294" s="16">
        <v>9</v>
      </c>
      <c r="AW294" s="16">
        <v>9</v>
      </c>
      <c r="AX294" s="16">
        <v>4</v>
      </c>
      <c r="AY294" s="16">
        <v>4</v>
      </c>
      <c r="AZ294" s="16">
        <v>4</v>
      </c>
      <c r="BA294" s="16">
        <v>4</v>
      </c>
      <c r="BB294" s="16">
        <v>4</v>
      </c>
      <c r="BC294" s="16">
        <v>4</v>
      </c>
      <c r="BD294" s="15">
        <v>1</v>
      </c>
      <c r="BE294" s="15">
        <v>1</v>
      </c>
      <c r="BF294" s="15">
        <v>2</v>
      </c>
      <c r="BG294" s="15">
        <v>1</v>
      </c>
      <c r="BH294" s="15"/>
      <c r="BI294" s="15"/>
      <c r="BJ294" s="15">
        <v>5</v>
      </c>
      <c r="BK294" s="15">
        <v>2</v>
      </c>
      <c r="BL294" s="25" t="s">
        <v>371</v>
      </c>
      <c r="BM294" s="28">
        <v>1</v>
      </c>
    </row>
    <row r="295" spans="2:65" ht="15.75" customHeight="1">
      <c r="B295" s="11">
        <v>290</v>
      </c>
      <c r="C295" s="12">
        <v>45906</v>
      </c>
      <c r="D295" s="27" t="s">
        <v>135</v>
      </c>
      <c r="E295" s="27" t="s">
        <v>260</v>
      </c>
      <c r="F295" s="27" t="s">
        <v>309</v>
      </c>
      <c r="G295" s="15" t="s">
        <v>310</v>
      </c>
      <c r="H295" s="15">
        <v>9</v>
      </c>
      <c r="I295" s="15">
        <v>1</v>
      </c>
      <c r="J295" s="15">
        <v>1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1</v>
      </c>
      <c r="S295" s="15">
        <v>0</v>
      </c>
      <c r="T295" s="15">
        <v>0</v>
      </c>
      <c r="U295" s="15">
        <v>0</v>
      </c>
      <c r="V295" s="15">
        <v>1</v>
      </c>
      <c r="W295" s="15">
        <v>0</v>
      </c>
      <c r="X295" s="15">
        <v>0</v>
      </c>
      <c r="Y295" s="15">
        <v>0</v>
      </c>
      <c r="Z295" s="16">
        <v>4</v>
      </c>
      <c r="AA295" s="16">
        <v>4</v>
      </c>
      <c r="AB295" s="16">
        <v>4</v>
      </c>
      <c r="AC295" s="16">
        <v>4</v>
      </c>
      <c r="AD295" s="16">
        <v>4</v>
      </c>
      <c r="AE295" s="16">
        <v>4</v>
      </c>
      <c r="AF295" s="16">
        <v>4</v>
      </c>
      <c r="AG295" s="16">
        <v>4</v>
      </c>
      <c r="AH295" s="16">
        <v>4</v>
      </c>
      <c r="AI295" s="16">
        <v>4</v>
      </c>
      <c r="AJ295" s="16">
        <v>4</v>
      </c>
      <c r="AK295" s="16">
        <v>9</v>
      </c>
      <c r="AL295" s="16">
        <v>9</v>
      </c>
      <c r="AM295" s="16">
        <v>9</v>
      </c>
      <c r="AN295" s="16">
        <v>9</v>
      </c>
      <c r="AO295" s="16">
        <v>9</v>
      </c>
      <c r="AP295" s="16">
        <v>9</v>
      </c>
      <c r="AQ295" s="16">
        <v>9</v>
      </c>
      <c r="AR295" s="16">
        <v>9</v>
      </c>
      <c r="AS295" s="16">
        <v>9</v>
      </c>
      <c r="AT295" s="16">
        <v>9</v>
      </c>
      <c r="AU295" s="16">
        <v>4</v>
      </c>
      <c r="AV295" s="16">
        <v>9</v>
      </c>
      <c r="AW295" s="16">
        <v>9</v>
      </c>
      <c r="AX295" s="16">
        <v>4</v>
      </c>
      <c r="AY295" s="16">
        <v>4</v>
      </c>
      <c r="AZ295" s="16">
        <v>9</v>
      </c>
      <c r="BA295" s="16">
        <v>4</v>
      </c>
      <c r="BB295" s="16">
        <v>4</v>
      </c>
      <c r="BC295" s="16">
        <v>4</v>
      </c>
      <c r="BD295" s="15">
        <v>9</v>
      </c>
      <c r="BE295" s="15">
        <v>1</v>
      </c>
      <c r="BF295" s="15">
        <v>2</v>
      </c>
      <c r="BG295" s="15">
        <v>1</v>
      </c>
      <c r="BH295" s="15" t="s">
        <v>311</v>
      </c>
      <c r="BI295" s="15" t="s">
        <v>66</v>
      </c>
      <c r="BJ295" s="15">
        <v>2</v>
      </c>
      <c r="BK295" s="15">
        <v>3</v>
      </c>
      <c r="BL295" s="25" t="s">
        <v>372</v>
      </c>
      <c r="BM295" s="28">
        <v>9</v>
      </c>
    </row>
    <row r="296" spans="2:65" ht="15.75" customHeight="1">
      <c r="B296" s="11">
        <v>291</v>
      </c>
      <c r="C296" s="12">
        <v>45913</v>
      </c>
      <c r="D296" s="27" t="s">
        <v>135</v>
      </c>
      <c r="E296" s="27" t="s">
        <v>260</v>
      </c>
      <c r="F296" s="27" t="s">
        <v>309</v>
      </c>
      <c r="G296" s="15" t="s">
        <v>310</v>
      </c>
      <c r="H296" s="15">
        <v>9</v>
      </c>
      <c r="I296" s="15">
        <v>1</v>
      </c>
      <c r="J296" s="15">
        <v>1</v>
      </c>
      <c r="K296" s="15">
        <v>1</v>
      </c>
      <c r="L296" s="15">
        <v>0</v>
      </c>
      <c r="M296" s="15">
        <v>0</v>
      </c>
      <c r="N296" s="15">
        <v>0</v>
      </c>
      <c r="O296" s="15">
        <v>1</v>
      </c>
      <c r="P296" s="15">
        <v>1</v>
      </c>
      <c r="Q296" s="15">
        <v>0</v>
      </c>
      <c r="R296" s="15">
        <v>1</v>
      </c>
      <c r="S296" s="15">
        <v>0</v>
      </c>
      <c r="T296" s="15">
        <v>0</v>
      </c>
      <c r="U296" s="15">
        <v>0</v>
      </c>
      <c r="V296" s="15">
        <v>1</v>
      </c>
      <c r="W296" s="15">
        <v>0</v>
      </c>
      <c r="X296" s="15">
        <v>0</v>
      </c>
      <c r="Y296" s="15">
        <v>0</v>
      </c>
      <c r="Z296" s="16">
        <v>4</v>
      </c>
      <c r="AA296" s="16">
        <v>4</v>
      </c>
      <c r="AB296" s="16">
        <v>3</v>
      </c>
      <c r="AC296" s="16">
        <v>3</v>
      </c>
      <c r="AD296" s="16">
        <v>3</v>
      </c>
      <c r="AE296" s="16">
        <v>3</v>
      </c>
      <c r="AF296" s="16">
        <v>4</v>
      </c>
      <c r="AG296" s="16">
        <v>3</v>
      </c>
      <c r="AH296" s="16">
        <v>4</v>
      </c>
      <c r="AI296" s="16">
        <v>3</v>
      </c>
      <c r="AJ296" s="16">
        <v>3</v>
      </c>
      <c r="AK296" s="16">
        <v>9</v>
      </c>
      <c r="AL296" s="16">
        <v>9</v>
      </c>
      <c r="AM296" s="16">
        <v>9</v>
      </c>
      <c r="AN296" s="16">
        <v>9</v>
      </c>
      <c r="AO296" s="16">
        <v>9</v>
      </c>
      <c r="AP296" s="16">
        <v>9</v>
      </c>
      <c r="AQ296" s="16">
        <v>9</v>
      </c>
      <c r="AR296" s="16">
        <v>9</v>
      </c>
      <c r="AS296" s="16">
        <v>9</v>
      </c>
      <c r="AT296" s="16">
        <v>9</v>
      </c>
      <c r="AU296" s="16">
        <v>4</v>
      </c>
      <c r="AV296" s="16">
        <v>9</v>
      </c>
      <c r="AW296" s="16">
        <v>4</v>
      </c>
      <c r="AX296" s="16">
        <v>3</v>
      </c>
      <c r="AY296" s="16">
        <v>3</v>
      </c>
      <c r="AZ296" s="16">
        <v>3</v>
      </c>
      <c r="BA296" s="16">
        <v>3</v>
      </c>
      <c r="BB296" s="16">
        <v>3</v>
      </c>
      <c r="BC296" s="16">
        <v>3</v>
      </c>
      <c r="BD296" s="15">
        <v>2</v>
      </c>
      <c r="BE296" s="15">
        <v>1</v>
      </c>
      <c r="BF296" s="15">
        <v>4</v>
      </c>
      <c r="BG296" s="15">
        <v>1</v>
      </c>
      <c r="BH296" s="15" t="s">
        <v>311</v>
      </c>
      <c r="BI296" s="15" t="s">
        <v>66</v>
      </c>
      <c r="BJ296" s="15">
        <v>2</v>
      </c>
      <c r="BK296" s="15">
        <v>5</v>
      </c>
      <c r="BL296" s="15"/>
      <c r="BM296" s="28">
        <v>0</v>
      </c>
    </row>
    <row r="297" spans="2:65" ht="15.75" customHeight="1">
      <c r="B297" s="11">
        <v>292</v>
      </c>
      <c r="C297" s="12">
        <v>45913</v>
      </c>
      <c r="D297" s="27" t="s">
        <v>135</v>
      </c>
      <c r="E297" s="27" t="s">
        <v>260</v>
      </c>
      <c r="F297" s="27" t="s">
        <v>309</v>
      </c>
      <c r="G297" s="15" t="s">
        <v>310</v>
      </c>
      <c r="H297" s="15">
        <v>9</v>
      </c>
      <c r="I297" s="15">
        <v>1</v>
      </c>
      <c r="J297" s="15">
        <v>1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1</v>
      </c>
      <c r="S297" s="15">
        <v>0</v>
      </c>
      <c r="T297" s="15">
        <v>0</v>
      </c>
      <c r="U297" s="15">
        <v>0</v>
      </c>
      <c r="V297" s="15">
        <v>1</v>
      </c>
      <c r="W297" s="15">
        <v>0</v>
      </c>
      <c r="X297" s="15">
        <v>0</v>
      </c>
      <c r="Y297" s="15">
        <v>0</v>
      </c>
      <c r="Z297" s="16">
        <v>3</v>
      </c>
      <c r="AA297" s="16">
        <v>3</v>
      </c>
      <c r="AB297" s="16">
        <v>2</v>
      </c>
      <c r="AC297" s="16">
        <v>3</v>
      </c>
      <c r="AD297" s="16">
        <v>2</v>
      </c>
      <c r="AE297" s="16">
        <v>3</v>
      </c>
      <c r="AF297" s="16">
        <v>4</v>
      </c>
      <c r="AG297" s="16">
        <v>3</v>
      </c>
      <c r="AH297" s="16">
        <v>3</v>
      </c>
      <c r="AI297" s="16">
        <v>3</v>
      </c>
      <c r="AJ297" s="16">
        <v>3</v>
      </c>
      <c r="AK297" s="16">
        <v>9</v>
      </c>
      <c r="AL297" s="16">
        <v>9</v>
      </c>
      <c r="AM297" s="16">
        <v>9</v>
      </c>
      <c r="AN297" s="16">
        <v>9</v>
      </c>
      <c r="AO297" s="16">
        <v>9</v>
      </c>
      <c r="AP297" s="16">
        <v>9</v>
      </c>
      <c r="AQ297" s="16">
        <v>9</v>
      </c>
      <c r="AR297" s="16">
        <v>9</v>
      </c>
      <c r="AS297" s="16">
        <v>9</v>
      </c>
      <c r="AT297" s="16">
        <v>9</v>
      </c>
      <c r="AU297" s="16">
        <v>3</v>
      </c>
      <c r="AV297" s="16">
        <v>9</v>
      </c>
      <c r="AW297" s="16">
        <v>3</v>
      </c>
      <c r="AX297" s="16">
        <v>3</v>
      </c>
      <c r="AY297" s="16">
        <v>3</v>
      </c>
      <c r="AZ297" s="16">
        <v>3</v>
      </c>
      <c r="BA297" s="16">
        <v>3</v>
      </c>
      <c r="BB297" s="16">
        <v>3</v>
      </c>
      <c r="BC297" s="16">
        <v>3</v>
      </c>
      <c r="BD297" s="15">
        <v>2</v>
      </c>
      <c r="BE297" s="15">
        <v>2</v>
      </c>
      <c r="BF297" s="15">
        <v>2</v>
      </c>
      <c r="BG297" s="15">
        <v>1</v>
      </c>
      <c r="BH297" s="15"/>
      <c r="BI297" s="15"/>
      <c r="BJ297" s="15">
        <v>3</v>
      </c>
      <c r="BK297" s="15">
        <v>2</v>
      </c>
      <c r="BL297" s="25" t="s">
        <v>373</v>
      </c>
      <c r="BM297" s="28">
        <v>1</v>
      </c>
    </row>
    <row r="298" spans="2:65" ht="15.75" customHeight="1">
      <c r="B298" s="11">
        <v>293</v>
      </c>
      <c r="C298" s="12">
        <v>45914</v>
      </c>
      <c r="D298" s="27" t="s">
        <v>135</v>
      </c>
      <c r="E298" s="27" t="s">
        <v>260</v>
      </c>
      <c r="F298" s="27" t="s">
        <v>309</v>
      </c>
      <c r="G298" s="15" t="s">
        <v>310</v>
      </c>
      <c r="H298" s="15">
        <v>9</v>
      </c>
      <c r="I298" s="15">
        <v>1</v>
      </c>
      <c r="J298" s="15">
        <v>1</v>
      </c>
      <c r="K298" s="15">
        <v>1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1</v>
      </c>
      <c r="S298" s="15">
        <v>0</v>
      </c>
      <c r="T298" s="15">
        <v>0</v>
      </c>
      <c r="U298" s="15">
        <v>0</v>
      </c>
      <c r="V298" s="15">
        <v>1</v>
      </c>
      <c r="W298" s="15">
        <v>0</v>
      </c>
      <c r="X298" s="15">
        <v>0</v>
      </c>
      <c r="Y298" s="15">
        <v>0</v>
      </c>
      <c r="Z298" s="16">
        <v>4</v>
      </c>
      <c r="AA298" s="16">
        <v>9</v>
      </c>
      <c r="AB298" s="16">
        <v>9</v>
      </c>
      <c r="AC298" s="16">
        <v>9</v>
      </c>
      <c r="AD298" s="16">
        <v>9</v>
      </c>
      <c r="AE298" s="16">
        <v>9</v>
      </c>
      <c r="AF298" s="16">
        <v>9</v>
      </c>
      <c r="AG298" s="16">
        <v>9</v>
      </c>
      <c r="AH298" s="16">
        <v>4</v>
      </c>
      <c r="AI298" s="16">
        <v>4</v>
      </c>
      <c r="AJ298" s="16">
        <v>4</v>
      </c>
      <c r="AK298" s="16">
        <v>9</v>
      </c>
      <c r="AL298" s="16">
        <v>9</v>
      </c>
      <c r="AM298" s="16">
        <v>9</v>
      </c>
      <c r="AN298" s="16">
        <v>9</v>
      </c>
      <c r="AO298" s="16">
        <v>9</v>
      </c>
      <c r="AP298" s="16">
        <v>9</v>
      </c>
      <c r="AQ298" s="16">
        <v>9</v>
      </c>
      <c r="AR298" s="16">
        <v>9</v>
      </c>
      <c r="AS298" s="16">
        <v>9</v>
      </c>
      <c r="AT298" s="16">
        <v>9</v>
      </c>
      <c r="AU298" s="16">
        <v>9</v>
      </c>
      <c r="AV298" s="16">
        <v>9</v>
      </c>
      <c r="AW298" s="16">
        <v>9</v>
      </c>
      <c r="AX298" s="16">
        <v>9</v>
      </c>
      <c r="AY298" s="16">
        <v>9</v>
      </c>
      <c r="AZ298" s="16">
        <v>9</v>
      </c>
      <c r="BA298" s="16">
        <v>9</v>
      </c>
      <c r="BB298" s="16">
        <v>4</v>
      </c>
      <c r="BC298" s="16">
        <v>9</v>
      </c>
      <c r="BD298" s="15">
        <v>1</v>
      </c>
      <c r="BE298" s="15">
        <v>1</v>
      </c>
      <c r="BF298" s="15">
        <v>2</v>
      </c>
      <c r="BG298" s="15">
        <v>1</v>
      </c>
      <c r="BH298" s="15"/>
      <c r="BI298" s="15"/>
      <c r="BJ298" s="15">
        <v>2</v>
      </c>
      <c r="BK298" s="15">
        <v>3</v>
      </c>
      <c r="BL298" s="25" t="s">
        <v>374</v>
      </c>
      <c r="BM298" s="28">
        <v>9</v>
      </c>
    </row>
    <row r="299" spans="2:65" ht="15.75" customHeight="1">
      <c r="B299" s="11">
        <v>294</v>
      </c>
      <c r="C299" s="12">
        <v>45914</v>
      </c>
      <c r="D299" s="27" t="s">
        <v>135</v>
      </c>
      <c r="E299" s="27" t="s">
        <v>260</v>
      </c>
      <c r="F299" s="27" t="s">
        <v>309</v>
      </c>
      <c r="G299" s="15" t="s">
        <v>310</v>
      </c>
      <c r="H299" s="15">
        <v>9</v>
      </c>
      <c r="I299" s="15">
        <v>1</v>
      </c>
      <c r="J299" s="15">
        <v>1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1</v>
      </c>
      <c r="S299" s="15">
        <v>0</v>
      </c>
      <c r="T299" s="15">
        <v>0</v>
      </c>
      <c r="U299" s="15">
        <v>0</v>
      </c>
      <c r="V299" s="15">
        <v>1</v>
      </c>
      <c r="W299" s="15">
        <v>0</v>
      </c>
      <c r="X299" s="15">
        <v>0</v>
      </c>
      <c r="Y299" s="15">
        <v>0</v>
      </c>
      <c r="Z299" s="16">
        <v>4</v>
      </c>
      <c r="AA299" s="16">
        <v>4</v>
      </c>
      <c r="AB299" s="16">
        <v>4</v>
      </c>
      <c r="AC299" s="16">
        <v>4</v>
      </c>
      <c r="AD299" s="16">
        <v>4</v>
      </c>
      <c r="AE299" s="16">
        <v>4</v>
      </c>
      <c r="AF299" s="16">
        <v>4</v>
      </c>
      <c r="AG299" s="16">
        <v>4</v>
      </c>
      <c r="AH299" s="16">
        <v>4</v>
      </c>
      <c r="AI299" s="16">
        <v>4</v>
      </c>
      <c r="AJ299" s="16">
        <v>4</v>
      </c>
      <c r="AK299" s="16">
        <v>9</v>
      </c>
      <c r="AL299" s="16">
        <v>9</v>
      </c>
      <c r="AM299" s="16">
        <v>9</v>
      </c>
      <c r="AN299" s="16">
        <v>9</v>
      </c>
      <c r="AO299" s="16">
        <v>9</v>
      </c>
      <c r="AP299" s="16">
        <v>9</v>
      </c>
      <c r="AQ299" s="16">
        <v>9</v>
      </c>
      <c r="AR299" s="16">
        <v>9</v>
      </c>
      <c r="AS299" s="16">
        <v>9</v>
      </c>
      <c r="AT299" s="16">
        <v>9</v>
      </c>
      <c r="AU299" s="16">
        <v>4</v>
      </c>
      <c r="AV299" s="16">
        <v>4</v>
      </c>
      <c r="AW299" s="16">
        <v>4</v>
      </c>
      <c r="AX299" s="16">
        <v>4</v>
      </c>
      <c r="AY299" s="16">
        <v>4</v>
      </c>
      <c r="AZ299" s="16">
        <v>4</v>
      </c>
      <c r="BA299" s="16">
        <v>4</v>
      </c>
      <c r="BB299" s="16">
        <v>4</v>
      </c>
      <c r="BC299" s="16">
        <v>4</v>
      </c>
      <c r="BD299" s="15">
        <v>2</v>
      </c>
      <c r="BE299" s="15">
        <v>2</v>
      </c>
      <c r="BF299" s="15">
        <v>4</v>
      </c>
      <c r="BG299" s="15">
        <v>1</v>
      </c>
      <c r="BH299" s="15" t="s">
        <v>315</v>
      </c>
      <c r="BI299" s="15" t="s">
        <v>66</v>
      </c>
      <c r="BJ299" s="15">
        <v>2</v>
      </c>
      <c r="BK299" s="15">
        <v>5</v>
      </c>
      <c r="BL299" s="15"/>
      <c r="BM299" s="28">
        <v>9</v>
      </c>
    </row>
    <row r="300" spans="2:65" ht="15.75" customHeight="1">
      <c r="B300" s="11">
        <v>295</v>
      </c>
      <c r="C300" s="12">
        <v>45917</v>
      </c>
      <c r="D300" s="27" t="s">
        <v>135</v>
      </c>
      <c r="E300" s="27" t="s">
        <v>260</v>
      </c>
      <c r="F300" s="27" t="s">
        <v>309</v>
      </c>
      <c r="G300" s="15" t="s">
        <v>310</v>
      </c>
      <c r="H300" s="15">
        <v>9</v>
      </c>
      <c r="I300" s="15">
        <v>1</v>
      </c>
      <c r="J300" s="15">
        <v>1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1</v>
      </c>
      <c r="S300" s="15">
        <v>0</v>
      </c>
      <c r="T300" s="15">
        <v>0</v>
      </c>
      <c r="U300" s="15">
        <v>0</v>
      </c>
      <c r="V300" s="15">
        <v>1</v>
      </c>
      <c r="W300" s="15">
        <v>0</v>
      </c>
      <c r="X300" s="15">
        <v>0</v>
      </c>
      <c r="Y300" s="15">
        <v>0</v>
      </c>
      <c r="Z300" s="16">
        <v>4</v>
      </c>
      <c r="AA300" s="16">
        <v>4</v>
      </c>
      <c r="AB300" s="16">
        <v>4</v>
      </c>
      <c r="AC300" s="16">
        <v>4</v>
      </c>
      <c r="AD300" s="16">
        <v>4</v>
      </c>
      <c r="AE300" s="16">
        <v>4</v>
      </c>
      <c r="AF300" s="16">
        <v>4</v>
      </c>
      <c r="AG300" s="16">
        <v>4</v>
      </c>
      <c r="AH300" s="16">
        <v>3</v>
      </c>
      <c r="AI300" s="16">
        <v>3</v>
      </c>
      <c r="AJ300" s="16">
        <v>3</v>
      </c>
      <c r="AK300" s="16">
        <v>9</v>
      </c>
      <c r="AL300" s="16">
        <v>9</v>
      </c>
      <c r="AM300" s="16">
        <v>9</v>
      </c>
      <c r="AN300" s="16">
        <v>9</v>
      </c>
      <c r="AO300" s="16">
        <v>9</v>
      </c>
      <c r="AP300" s="16">
        <v>9</v>
      </c>
      <c r="AQ300" s="16">
        <v>9</v>
      </c>
      <c r="AR300" s="16">
        <v>9</v>
      </c>
      <c r="AS300" s="16">
        <v>9</v>
      </c>
      <c r="AT300" s="16">
        <v>9</v>
      </c>
      <c r="AU300" s="16">
        <v>4</v>
      </c>
      <c r="AV300" s="16">
        <v>9</v>
      </c>
      <c r="AW300" s="16">
        <v>4</v>
      </c>
      <c r="AX300" s="16">
        <v>3</v>
      </c>
      <c r="AY300" s="16">
        <v>3</v>
      </c>
      <c r="AZ300" s="16">
        <v>3</v>
      </c>
      <c r="BA300" s="16">
        <v>3</v>
      </c>
      <c r="BB300" s="16">
        <v>3</v>
      </c>
      <c r="BC300" s="16">
        <v>3</v>
      </c>
      <c r="BD300" s="15">
        <v>2</v>
      </c>
      <c r="BE300" s="15">
        <v>2</v>
      </c>
      <c r="BF300" s="15">
        <v>2</v>
      </c>
      <c r="BG300" s="15">
        <v>1</v>
      </c>
      <c r="BH300" s="15" t="s">
        <v>317</v>
      </c>
      <c r="BI300" s="15" t="s">
        <v>66</v>
      </c>
      <c r="BJ300" s="15">
        <v>4</v>
      </c>
      <c r="BK300" s="15">
        <v>3</v>
      </c>
      <c r="BL300" s="25" t="s">
        <v>375</v>
      </c>
      <c r="BM300" s="28">
        <v>0</v>
      </c>
    </row>
    <row r="301" spans="2:65" ht="15.75" customHeight="1">
      <c r="B301" s="11">
        <v>296</v>
      </c>
      <c r="C301" s="12">
        <v>45919</v>
      </c>
      <c r="D301" s="27" t="s">
        <v>135</v>
      </c>
      <c r="E301" s="27" t="s">
        <v>260</v>
      </c>
      <c r="F301" s="27" t="s">
        <v>309</v>
      </c>
      <c r="G301" s="15" t="s">
        <v>310</v>
      </c>
      <c r="H301" s="15">
        <v>9</v>
      </c>
      <c r="I301" s="15">
        <v>1</v>
      </c>
      <c r="J301" s="15">
        <v>0</v>
      </c>
      <c r="K301" s="15">
        <v>0</v>
      </c>
      <c r="L301" s="15">
        <v>1</v>
      </c>
      <c r="M301" s="15">
        <v>0</v>
      </c>
      <c r="N301" s="15">
        <v>0</v>
      </c>
      <c r="O301" s="15">
        <v>0</v>
      </c>
      <c r="P301" s="15">
        <v>1</v>
      </c>
      <c r="Q301" s="15">
        <v>1</v>
      </c>
      <c r="R301" s="15">
        <v>0</v>
      </c>
      <c r="S301" s="15">
        <v>0</v>
      </c>
      <c r="T301" s="15">
        <v>0</v>
      </c>
      <c r="U301" s="15">
        <v>0</v>
      </c>
      <c r="V301" s="15">
        <v>1</v>
      </c>
      <c r="W301" s="15">
        <v>0</v>
      </c>
      <c r="X301" s="15">
        <v>0</v>
      </c>
      <c r="Y301" s="15">
        <v>0</v>
      </c>
      <c r="Z301" s="16">
        <v>4</v>
      </c>
      <c r="AA301" s="16">
        <v>4</v>
      </c>
      <c r="AB301" s="16">
        <v>3</v>
      </c>
      <c r="AC301" s="16">
        <v>4</v>
      </c>
      <c r="AD301" s="16">
        <v>4</v>
      </c>
      <c r="AE301" s="16">
        <v>3</v>
      </c>
      <c r="AF301" s="16">
        <v>4</v>
      </c>
      <c r="AG301" s="16">
        <v>4</v>
      </c>
      <c r="AH301" s="16">
        <v>4</v>
      </c>
      <c r="AI301" s="16">
        <v>4</v>
      </c>
      <c r="AJ301" s="16">
        <v>4</v>
      </c>
      <c r="AK301" s="16">
        <v>9</v>
      </c>
      <c r="AL301" s="16">
        <v>9</v>
      </c>
      <c r="AM301" s="16">
        <v>9</v>
      </c>
      <c r="AN301" s="16">
        <v>9</v>
      </c>
      <c r="AO301" s="16">
        <v>9</v>
      </c>
      <c r="AP301" s="16">
        <v>9</v>
      </c>
      <c r="AQ301" s="16">
        <v>9</v>
      </c>
      <c r="AR301" s="16">
        <v>9</v>
      </c>
      <c r="AS301" s="16">
        <v>9</v>
      </c>
      <c r="AT301" s="16">
        <v>9</v>
      </c>
      <c r="AU301" s="16">
        <v>4</v>
      </c>
      <c r="AV301" s="16">
        <v>9</v>
      </c>
      <c r="AW301" s="16">
        <v>4</v>
      </c>
      <c r="AX301" s="16">
        <v>4</v>
      </c>
      <c r="AY301" s="16">
        <v>4</v>
      </c>
      <c r="AZ301" s="16">
        <v>4</v>
      </c>
      <c r="BA301" s="16">
        <v>4</v>
      </c>
      <c r="BB301" s="16">
        <v>4</v>
      </c>
      <c r="BC301" s="16">
        <v>4</v>
      </c>
      <c r="BD301" s="15">
        <v>1</v>
      </c>
      <c r="BE301" s="15">
        <v>2</v>
      </c>
      <c r="BF301" s="15">
        <v>2</v>
      </c>
      <c r="BG301" s="15">
        <v>1</v>
      </c>
      <c r="BH301" s="15" t="s">
        <v>311</v>
      </c>
      <c r="BI301" s="15" t="s">
        <v>66</v>
      </c>
      <c r="BJ301" s="15">
        <v>4</v>
      </c>
      <c r="BK301" s="15">
        <v>1</v>
      </c>
      <c r="BL301" s="25" t="s">
        <v>376</v>
      </c>
      <c r="BM301" s="28">
        <v>1</v>
      </c>
    </row>
    <row r="302" spans="2:65" ht="15.75" customHeight="1">
      <c r="B302" s="11">
        <v>297</v>
      </c>
      <c r="C302" s="12">
        <v>45919</v>
      </c>
      <c r="D302" s="27" t="s">
        <v>135</v>
      </c>
      <c r="E302" s="27" t="s">
        <v>260</v>
      </c>
      <c r="F302" s="27" t="s">
        <v>309</v>
      </c>
      <c r="G302" s="15" t="s">
        <v>310</v>
      </c>
      <c r="H302" s="15">
        <v>9</v>
      </c>
      <c r="I302" s="15">
        <v>1</v>
      </c>
      <c r="J302" s="15">
        <v>1</v>
      </c>
      <c r="K302" s="15">
        <v>0</v>
      </c>
      <c r="L302" s="15">
        <v>1</v>
      </c>
      <c r="M302" s="15">
        <v>0</v>
      </c>
      <c r="N302" s="15">
        <v>0</v>
      </c>
      <c r="O302" s="15">
        <v>1</v>
      </c>
      <c r="P302" s="15">
        <v>0</v>
      </c>
      <c r="Q302" s="15">
        <v>0</v>
      </c>
      <c r="R302" s="15">
        <v>1</v>
      </c>
      <c r="S302" s="15">
        <v>0</v>
      </c>
      <c r="T302" s="15">
        <v>0</v>
      </c>
      <c r="U302" s="15">
        <v>0</v>
      </c>
      <c r="V302" s="15">
        <v>1</v>
      </c>
      <c r="W302" s="15">
        <v>0</v>
      </c>
      <c r="X302" s="15">
        <v>0</v>
      </c>
      <c r="Y302" s="15">
        <v>0</v>
      </c>
      <c r="Z302" s="16">
        <v>4</v>
      </c>
      <c r="AA302" s="16">
        <v>4</v>
      </c>
      <c r="AB302" s="16">
        <v>3</v>
      </c>
      <c r="AC302" s="16">
        <v>4</v>
      </c>
      <c r="AD302" s="16">
        <v>4</v>
      </c>
      <c r="AE302" s="16">
        <v>4</v>
      </c>
      <c r="AF302" s="16">
        <v>4</v>
      </c>
      <c r="AG302" s="16">
        <v>4</v>
      </c>
      <c r="AH302" s="16">
        <v>4</v>
      </c>
      <c r="AI302" s="16">
        <v>4</v>
      </c>
      <c r="AJ302" s="16">
        <v>4</v>
      </c>
      <c r="AK302" s="16">
        <v>9</v>
      </c>
      <c r="AL302" s="16">
        <v>9</v>
      </c>
      <c r="AM302" s="16">
        <v>9</v>
      </c>
      <c r="AN302" s="16">
        <v>9</v>
      </c>
      <c r="AO302" s="16">
        <v>9</v>
      </c>
      <c r="AP302" s="16">
        <v>9</v>
      </c>
      <c r="AQ302" s="16">
        <v>9</v>
      </c>
      <c r="AR302" s="16">
        <v>9</v>
      </c>
      <c r="AS302" s="16">
        <v>9</v>
      </c>
      <c r="AT302" s="16">
        <v>9</v>
      </c>
      <c r="AU302" s="16">
        <v>4</v>
      </c>
      <c r="AV302" s="16">
        <v>9</v>
      </c>
      <c r="AW302" s="16">
        <v>9</v>
      </c>
      <c r="AX302" s="16">
        <v>4</v>
      </c>
      <c r="AY302" s="16">
        <v>9</v>
      </c>
      <c r="AZ302" s="16">
        <v>9</v>
      </c>
      <c r="BA302" s="16">
        <v>9</v>
      </c>
      <c r="BB302" s="16">
        <v>9</v>
      </c>
      <c r="BC302" s="16">
        <v>9</v>
      </c>
      <c r="BD302" s="15">
        <v>2</v>
      </c>
      <c r="BE302" s="15">
        <v>1</v>
      </c>
      <c r="BF302" s="15">
        <v>3</v>
      </c>
      <c r="BG302" s="15">
        <v>1</v>
      </c>
      <c r="BH302" s="15"/>
      <c r="BI302" s="15"/>
      <c r="BJ302" s="15">
        <v>5</v>
      </c>
      <c r="BK302" s="15">
        <v>2</v>
      </c>
      <c r="BL302" s="30" t="s">
        <v>377</v>
      </c>
      <c r="BM302" s="28">
        <v>9</v>
      </c>
    </row>
    <row r="303" spans="2:65" ht="15.75" customHeight="1">
      <c r="B303" s="11">
        <v>298</v>
      </c>
      <c r="C303" s="12">
        <v>45919</v>
      </c>
      <c r="D303" s="27" t="s">
        <v>135</v>
      </c>
      <c r="E303" s="27" t="s">
        <v>260</v>
      </c>
      <c r="F303" s="27" t="s">
        <v>309</v>
      </c>
      <c r="G303" s="15" t="s">
        <v>310</v>
      </c>
      <c r="H303" s="15">
        <v>9</v>
      </c>
      <c r="I303" s="15">
        <v>1</v>
      </c>
      <c r="J303" s="15">
        <v>0</v>
      </c>
      <c r="K303" s="15">
        <v>0</v>
      </c>
      <c r="L303" s="15">
        <v>1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1</v>
      </c>
      <c r="S303" s="15">
        <v>0</v>
      </c>
      <c r="T303" s="15">
        <v>0</v>
      </c>
      <c r="U303" s="15">
        <v>0</v>
      </c>
      <c r="V303" s="15">
        <v>1</v>
      </c>
      <c r="W303" s="15">
        <v>0</v>
      </c>
      <c r="X303" s="15">
        <v>0</v>
      </c>
      <c r="Y303" s="15">
        <v>0</v>
      </c>
      <c r="Z303" s="16">
        <v>4</v>
      </c>
      <c r="AA303" s="16">
        <v>4</v>
      </c>
      <c r="AB303" s="16">
        <v>4</v>
      </c>
      <c r="AC303" s="16">
        <v>4</v>
      </c>
      <c r="AD303" s="16">
        <v>4</v>
      </c>
      <c r="AE303" s="16">
        <v>4</v>
      </c>
      <c r="AF303" s="16">
        <v>4</v>
      </c>
      <c r="AG303" s="16">
        <v>3</v>
      </c>
      <c r="AH303" s="16">
        <v>4</v>
      </c>
      <c r="AI303" s="16">
        <v>4</v>
      </c>
      <c r="AJ303" s="16">
        <v>4</v>
      </c>
      <c r="AK303" s="16">
        <v>9</v>
      </c>
      <c r="AL303" s="16">
        <v>9</v>
      </c>
      <c r="AM303" s="16">
        <v>9</v>
      </c>
      <c r="AN303" s="16">
        <v>9</v>
      </c>
      <c r="AO303" s="16">
        <v>9</v>
      </c>
      <c r="AP303" s="16">
        <v>9</v>
      </c>
      <c r="AQ303" s="16">
        <v>9</v>
      </c>
      <c r="AR303" s="16">
        <v>9</v>
      </c>
      <c r="AS303" s="16">
        <v>9</v>
      </c>
      <c r="AT303" s="16">
        <v>9</v>
      </c>
      <c r="AU303" s="16">
        <v>4</v>
      </c>
      <c r="AV303" s="16">
        <v>9</v>
      </c>
      <c r="AW303" s="16">
        <v>9</v>
      </c>
      <c r="AX303" s="16">
        <v>4</v>
      </c>
      <c r="AY303" s="16">
        <v>9</v>
      </c>
      <c r="AZ303" s="16">
        <v>3</v>
      </c>
      <c r="BA303" s="16">
        <v>4</v>
      </c>
      <c r="BB303" s="16">
        <v>4</v>
      </c>
      <c r="BC303" s="16">
        <v>3</v>
      </c>
      <c r="BD303" s="15">
        <v>1</v>
      </c>
      <c r="BE303" s="15">
        <v>1</v>
      </c>
      <c r="BF303" s="15">
        <v>3</v>
      </c>
      <c r="BG303" s="15">
        <v>1</v>
      </c>
      <c r="BH303" s="15" t="s">
        <v>311</v>
      </c>
      <c r="BI303" s="15" t="s">
        <v>66</v>
      </c>
      <c r="BJ303" s="15">
        <v>5</v>
      </c>
      <c r="BK303" s="15">
        <v>2</v>
      </c>
      <c r="BL303" s="15"/>
      <c r="BM303" s="28">
        <v>9</v>
      </c>
    </row>
    <row r="304" spans="2:65" ht="15.75" customHeight="1">
      <c r="B304" s="11">
        <v>299</v>
      </c>
      <c r="C304" s="12">
        <v>45919</v>
      </c>
      <c r="D304" s="27" t="s">
        <v>135</v>
      </c>
      <c r="E304" s="27" t="s">
        <v>260</v>
      </c>
      <c r="F304" s="27" t="s">
        <v>309</v>
      </c>
      <c r="G304" s="15" t="s">
        <v>310</v>
      </c>
      <c r="H304" s="15">
        <v>9</v>
      </c>
      <c r="I304" s="15">
        <v>1</v>
      </c>
      <c r="J304" s="15">
        <v>0</v>
      </c>
      <c r="K304" s="15">
        <v>0</v>
      </c>
      <c r="L304" s="15">
        <v>1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1</v>
      </c>
      <c r="S304" s="15">
        <v>0</v>
      </c>
      <c r="T304" s="15">
        <v>0</v>
      </c>
      <c r="U304" s="15">
        <v>0</v>
      </c>
      <c r="V304" s="15">
        <v>1</v>
      </c>
      <c r="W304" s="15">
        <v>0</v>
      </c>
      <c r="X304" s="15">
        <v>0</v>
      </c>
      <c r="Y304" s="15">
        <v>0</v>
      </c>
      <c r="Z304" s="16">
        <v>4</v>
      </c>
      <c r="AA304" s="16">
        <v>4</v>
      </c>
      <c r="AB304" s="16">
        <v>4</v>
      </c>
      <c r="AC304" s="16">
        <v>4</v>
      </c>
      <c r="AD304" s="16">
        <v>4</v>
      </c>
      <c r="AE304" s="16">
        <v>4</v>
      </c>
      <c r="AF304" s="16">
        <v>4</v>
      </c>
      <c r="AG304" s="16">
        <v>4</v>
      </c>
      <c r="AH304" s="16">
        <v>4</v>
      </c>
      <c r="AI304" s="16">
        <v>4</v>
      </c>
      <c r="AJ304" s="16">
        <v>4</v>
      </c>
      <c r="AK304" s="16">
        <v>9</v>
      </c>
      <c r="AL304" s="16">
        <v>9</v>
      </c>
      <c r="AM304" s="16">
        <v>9</v>
      </c>
      <c r="AN304" s="16">
        <v>9</v>
      </c>
      <c r="AO304" s="16">
        <v>9</v>
      </c>
      <c r="AP304" s="16">
        <v>9</v>
      </c>
      <c r="AQ304" s="16">
        <v>9</v>
      </c>
      <c r="AR304" s="16">
        <v>9</v>
      </c>
      <c r="AS304" s="16">
        <v>9</v>
      </c>
      <c r="AT304" s="16">
        <v>9</v>
      </c>
      <c r="AU304" s="16">
        <v>4</v>
      </c>
      <c r="AV304" s="16">
        <v>9</v>
      </c>
      <c r="AW304" s="16">
        <v>9</v>
      </c>
      <c r="AX304" s="16">
        <v>4</v>
      </c>
      <c r="AY304" s="16">
        <v>4</v>
      </c>
      <c r="AZ304" s="16">
        <v>9</v>
      </c>
      <c r="BA304" s="16">
        <v>4</v>
      </c>
      <c r="BB304" s="16">
        <v>4</v>
      </c>
      <c r="BC304" s="16">
        <v>4</v>
      </c>
      <c r="BD304" s="15">
        <v>1</v>
      </c>
      <c r="BE304" s="15">
        <v>1</v>
      </c>
      <c r="BF304" s="15">
        <v>3</v>
      </c>
      <c r="BG304" s="15">
        <v>1</v>
      </c>
      <c r="BH304" s="15" t="s">
        <v>311</v>
      </c>
      <c r="BI304" s="15" t="s">
        <v>66</v>
      </c>
      <c r="BJ304" s="15">
        <v>3</v>
      </c>
      <c r="BK304" s="15">
        <v>3</v>
      </c>
      <c r="BL304" s="25" t="s">
        <v>378</v>
      </c>
      <c r="BM304" s="28">
        <v>1</v>
      </c>
    </row>
    <row r="305" spans="2:65" ht="15.75" customHeight="1">
      <c r="B305" s="11">
        <v>300</v>
      </c>
      <c r="C305" s="12">
        <v>45919</v>
      </c>
      <c r="D305" s="27" t="s">
        <v>135</v>
      </c>
      <c r="E305" s="27" t="s">
        <v>260</v>
      </c>
      <c r="F305" s="27" t="s">
        <v>309</v>
      </c>
      <c r="G305" s="15" t="s">
        <v>310</v>
      </c>
      <c r="H305" s="15">
        <v>9</v>
      </c>
      <c r="I305" s="15">
        <v>1</v>
      </c>
      <c r="J305" s="15">
        <v>0</v>
      </c>
      <c r="K305" s="15">
        <v>0</v>
      </c>
      <c r="L305" s="15">
        <v>1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1</v>
      </c>
      <c r="V305" s="15">
        <v>1</v>
      </c>
      <c r="W305" s="15">
        <v>0</v>
      </c>
      <c r="X305" s="15">
        <v>0</v>
      </c>
      <c r="Y305" s="15">
        <v>0</v>
      </c>
      <c r="Z305" s="16">
        <v>3</v>
      </c>
      <c r="AA305" s="16">
        <v>4</v>
      </c>
      <c r="AB305" s="16">
        <v>4</v>
      </c>
      <c r="AC305" s="16">
        <v>3</v>
      </c>
      <c r="AD305" s="16">
        <v>4</v>
      </c>
      <c r="AE305" s="16">
        <v>4</v>
      </c>
      <c r="AF305" s="16">
        <v>3</v>
      </c>
      <c r="AG305" s="16">
        <v>4</v>
      </c>
      <c r="AH305" s="16">
        <v>4</v>
      </c>
      <c r="AI305" s="16">
        <v>4</v>
      </c>
      <c r="AJ305" s="16">
        <v>4</v>
      </c>
      <c r="AK305" s="16">
        <v>9</v>
      </c>
      <c r="AL305" s="16">
        <v>9</v>
      </c>
      <c r="AM305" s="16">
        <v>9</v>
      </c>
      <c r="AN305" s="16">
        <v>9</v>
      </c>
      <c r="AO305" s="16">
        <v>9</v>
      </c>
      <c r="AP305" s="16">
        <v>9</v>
      </c>
      <c r="AQ305" s="16">
        <v>9</v>
      </c>
      <c r="AR305" s="16">
        <v>9</v>
      </c>
      <c r="AS305" s="16">
        <v>9</v>
      </c>
      <c r="AT305" s="16">
        <v>9</v>
      </c>
      <c r="AU305" s="16">
        <v>3</v>
      </c>
      <c r="AV305" s="16">
        <v>4</v>
      </c>
      <c r="AW305" s="16">
        <v>9</v>
      </c>
      <c r="AX305" s="16">
        <v>3</v>
      </c>
      <c r="AY305" s="16">
        <v>3</v>
      </c>
      <c r="AZ305" s="16">
        <v>3</v>
      </c>
      <c r="BA305" s="16">
        <v>3</v>
      </c>
      <c r="BB305" s="16">
        <v>3</v>
      </c>
      <c r="BC305" s="16">
        <v>4</v>
      </c>
      <c r="BD305" s="15">
        <v>1</v>
      </c>
      <c r="BE305" s="15">
        <v>1</v>
      </c>
      <c r="BF305" s="15">
        <v>3</v>
      </c>
      <c r="BG305" s="15">
        <v>1</v>
      </c>
      <c r="BH305" s="15" t="s">
        <v>311</v>
      </c>
      <c r="BI305" s="15" t="s">
        <v>66</v>
      </c>
      <c r="BJ305" s="15">
        <v>1</v>
      </c>
      <c r="BK305" s="15">
        <v>3</v>
      </c>
      <c r="BL305" s="25" t="s">
        <v>379</v>
      </c>
      <c r="BM305" s="28">
        <v>9</v>
      </c>
    </row>
    <row r="306" spans="2:65" ht="15.75" customHeight="1">
      <c r="B306" s="11">
        <v>301</v>
      </c>
      <c r="C306" s="12">
        <v>45919</v>
      </c>
      <c r="D306" s="27" t="s">
        <v>135</v>
      </c>
      <c r="E306" s="27" t="s">
        <v>260</v>
      </c>
      <c r="F306" s="27" t="s">
        <v>309</v>
      </c>
      <c r="G306" s="15" t="s">
        <v>310</v>
      </c>
      <c r="H306" s="15">
        <v>9</v>
      </c>
      <c r="I306" s="15">
        <v>1</v>
      </c>
      <c r="J306" s="15">
        <v>0</v>
      </c>
      <c r="K306" s="15">
        <v>0</v>
      </c>
      <c r="L306" s="15">
        <v>1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1</v>
      </c>
      <c r="S306" s="15">
        <v>0</v>
      </c>
      <c r="T306" s="15">
        <v>0</v>
      </c>
      <c r="U306" s="15">
        <v>0</v>
      </c>
      <c r="V306" s="15">
        <v>1</v>
      </c>
      <c r="W306" s="15">
        <v>0</v>
      </c>
      <c r="X306" s="15">
        <v>0</v>
      </c>
      <c r="Y306" s="15">
        <v>0</v>
      </c>
      <c r="Z306" s="16">
        <v>4</v>
      </c>
      <c r="AA306" s="16">
        <v>4</v>
      </c>
      <c r="AB306" s="16">
        <v>4</v>
      </c>
      <c r="AC306" s="16">
        <v>4</v>
      </c>
      <c r="AD306" s="16">
        <v>3</v>
      </c>
      <c r="AE306" s="16">
        <v>4</v>
      </c>
      <c r="AF306" s="16">
        <v>4</v>
      </c>
      <c r="AG306" s="16">
        <v>4</v>
      </c>
      <c r="AH306" s="16">
        <v>4</v>
      </c>
      <c r="AI306" s="16">
        <v>4</v>
      </c>
      <c r="AJ306" s="16">
        <v>4</v>
      </c>
      <c r="AK306" s="16">
        <v>9</v>
      </c>
      <c r="AL306" s="16">
        <v>9</v>
      </c>
      <c r="AM306" s="16">
        <v>9</v>
      </c>
      <c r="AN306" s="16">
        <v>9</v>
      </c>
      <c r="AO306" s="16">
        <v>9</v>
      </c>
      <c r="AP306" s="16">
        <v>9</v>
      </c>
      <c r="AQ306" s="16">
        <v>9</v>
      </c>
      <c r="AR306" s="16">
        <v>9</v>
      </c>
      <c r="AS306" s="16">
        <v>9</v>
      </c>
      <c r="AT306" s="16">
        <v>9</v>
      </c>
      <c r="AU306" s="16">
        <v>4</v>
      </c>
      <c r="AV306" s="16">
        <v>9</v>
      </c>
      <c r="AW306" s="16">
        <v>9</v>
      </c>
      <c r="AX306" s="16">
        <v>4</v>
      </c>
      <c r="AY306" s="16">
        <v>4</v>
      </c>
      <c r="AZ306" s="16">
        <v>4</v>
      </c>
      <c r="BA306" s="16">
        <v>9</v>
      </c>
      <c r="BB306" s="16">
        <v>4</v>
      </c>
      <c r="BC306" s="16">
        <v>3</v>
      </c>
      <c r="BD306" s="15">
        <v>9</v>
      </c>
      <c r="BE306" s="15">
        <v>1</v>
      </c>
      <c r="BF306" s="15">
        <v>3</v>
      </c>
      <c r="BG306" s="15">
        <v>1</v>
      </c>
      <c r="BH306" s="15"/>
      <c r="BI306" s="15"/>
      <c r="BJ306" s="15">
        <v>5</v>
      </c>
      <c r="BK306" s="15">
        <v>2</v>
      </c>
      <c r="BL306" s="25" t="s">
        <v>380</v>
      </c>
      <c r="BM306" s="28">
        <v>9</v>
      </c>
    </row>
    <row r="307" spans="2:65" ht="15.75" customHeight="1">
      <c r="B307" s="11">
        <v>302</v>
      </c>
      <c r="C307" s="12">
        <v>45919</v>
      </c>
      <c r="D307" s="27" t="s">
        <v>135</v>
      </c>
      <c r="E307" s="27" t="s">
        <v>260</v>
      </c>
      <c r="F307" s="27" t="s">
        <v>309</v>
      </c>
      <c r="G307" s="15" t="s">
        <v>310</v>
      </c>
      <c r="H307" s="15">
        <v>9</v>
      </c>
      <c r="I307" s="15">
        <v>1</v>
      </c>
      <c r="J307" s="15">
        <v>0</v>
      </c>
      <c r="K307" s="15">
        <v>0</v>
      </c>
      <c r="L307" s="15">
        <v>1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1</v>
      </c>
      <c r="S307" s="15">
        <v>0</v>
      </c>
      <c r="T307" s="15">
        <v>0</v>
      </c>
      <c r="U307" s="15">
        <v>0</v>
      </c>
      <c r="V307" s="15">
        <v>1</v>
      </c>
      <c r="W307" s="15">
        <v>0</v>
      </c>
      <c r="X307" s="15">
        <v>0</v>
      </c>
      <c r="Y307" s="15">
        <v>0</v>
      </c>
      <c r="Z307" s="16">
        <v>4</v>
      </c>
      <c r="AA307" s="16">
        <v>4</v>
      </c>
      <c r="AB307" s="16">
        <v>4</v>
      </c>
      <c r="AC307" s="16">
        <v>4</v>
      </c>
      <c r="AD307" s="16">
        <v>4</v>
      </c>
      <c r="AE307" s="16">
        <v>4</v>
      </c>
      <c r="AF307" s="16">
        <v>4</v>
      </c>
      <c r="AG307" s="16">
        <v>4</v>
      </c>
      <c r="AH307" s="16">
        <v>4</v>
      </c>
      <c r="AI307" s="16">
        <v>4</v>
      </c>
      <c r="AJ307" s="16">
        <v>4</v>
      </c>
      <c r="AK307" s="16">
        <v>9</v>
      </c>
      <c r="AL307" s="16">
        <v>9</v>
      </c>
      <c r="AM307" s="16">
        <v>9</v>
      </c>
      <c r="AN307" s="16">
        <v>9</v>
      </c>
      <c r="AO307" s="16">
        <v>9</v>
      </c>
      <c r="AP307" s="16">
        <v>9</v>
      </c>
      <c r="AQ307" s="16">
        <v>9</v>
      </c>
      <c r="AR307" s="16">
        <v>9</v>
      </c>
      <c r="AS307" s="16">
        <v>9</v>
      </c>
      <c r="AT307" s="16">
        <v>9</v>
      </c>
      <c r="AU307" s="16">
        <v>4</v>
      </c>
      <c r="AV307" s="16">
        <v>9</v>
      </c>
      <c r="AW307" s="16">
        <v>9</v>
      </c>
      <c r="AX307" s="16">
        <v>4</v>
      </c>
      <c r="AY307" s="16">
        <v>9</v>
      </c>
      <c r="AZ307" s="16">
        <v>9</v>
      </c>
      <c r="BA307" s="16">
        <v>9</v>
      </c>
      <c r="BB307" s="16">
        <v>9</v>
      </c>
      <c r="BC307" s="16">
        <v>9</v>
      </c>
      <c r="BD307" s="15">
        <v>9</v>
      </c>
      <c r="BE307" s="15">
        <v>1</v>
      </c>
      <c r="BF307" s="15">
        <v>3</v>
      </c>
      <c r="BG307" s="15">
        <v>1</v>
      </c>
      <c r="BH307" s="15" t="s">
        <v>311</v>
      </c>
      <c r="BI307" s="15" t="s">
        <v>66</v>
      </c>
      <c r="BJ307" s="15">
        <v>3</v>
      </c>
      <c r="BK307" s="15">
        <v>6</v>
      </c>
      <c r="BL307" s="15"/>
      <c r="BM307" s="28">
        <v>9</v>
      </c>
    </row>
    <row r="308" spans="2:65" ht="15.75" customHeight="1">
      <c r="B308" s="11">
        <v>303</v>
      </c>
      <c r="C308" s="12">
        <v>45919</v>
      </c>
      <c r="D308" s="27" t="s">
        <v>135</v>
      </c>
      <c r="E308" s="27" t="s">
        <v>260</v>
      </c>
      <c r="F308" s="27" t="s">
        <v>309</v>
      </c>
      <c r="G308" s="15" t="s">
        <v>310</v>
      </c>
      <c r="H308" s="15">
        <v>9</v>
      </c>
      <c r="I308" s="15">
        <v>1</v>
      </c>
      <c r="J308" s="15">
        <v>0</v>
      </c>
      <c r="K308" s="15">
        <v>0</v>
      </c>
      <c r="L308" s="15">
        <v>1</v>
      </c>
      <c r="M308" s="15">
        <v>0</v>
      </c>
      <c r="N308" s="15">
        <v>0</v>
      </c>
      <c r="O308" s="15">
        <v>0</v>
      </c>
      <c r="P308" s="15">
        <v>0</v>
      </c>
      <c r="Q308" s="15">
        <v>0</v>
      </c>
      <c r="R308" s="15">
        <v>0</v>
      </c>
      <c r="S308" s="15">
        <v>0</v>
      </c>
      <c r="T308" s="15">
        <v>0</v>
      </c>
      <c r="U308" s="15">
        <v>1</v>
      </c>
      <c r="V308" s="15">
        <v>1</v>
      </c>
      <c r="W308" s="15">
        <v>0</v>
      </c>
      <c r="X308" s="15">
        <v>0</v>
      </c>
      <c r="Y308" s="15">
        <v>0</v>
      </c>
      <c r="Z308" s="16">
        <v>4</v>
      </c>
      <c r="AA308" s="16">
        <v>4</v>
      </c>
      <c r="AB308" s="16">
        <v>4</v>
      </c>
      <c r="AC308" s="16">
        <v>4</v>
      </c>
      <c r="AD308" s="16">
        <v>4</v>
      </c>
      <c r="AE308" s="16">
        <v>3</v>
      </c>
      <c r="AF308" s="16">
        <v>4</v>
      </c>
      <c r="AG308" s="16">
        <v>3</v>
      </c>
      <c r="AH308" s="16">
        <v>3</v>
      </c>
      <c r="AI308" s="16">
        <v>4</v>
      </c>
      <c r="AJ308" s="16">
        <v>2</v>
      </c>
      <c r="AK308" s="16">
        <v>9</v>
      </c>
      <c r="AL308" s="16">
        <v>9</v>
      </c>
      <c r="AM308" s="16">
        <v>9</v>
      </c>
      <c r="AN308" s="16">
        <v>9</v>
      </c>
      <c r="AO308" s="16">
        <v>9</v>
      </c>
      <c r="AP308" s="16">
        <v>9</v>
      </c>
      <c r="AQ308" s="16">
        <v>9</v>
      </c>
      <c r="AR308" s="16">
        <v>9</v>
      </c>
      <c r="AS308" s="16">
        <v>9</v>
      </c>
      <c r="AT308" s="16">
        <v>9</v>
      </c>
      <c r="AU308" s="16">
        <v>3</v>
      </c>
      <c r="AV308" s="16">
        <v>9</v>
      </c>
      <c r="AW308" s="16">
        <v>9</v>
      </c>
      <c r="AX308" s="16">
        <v>3</v>
      </c>
      <c r="AY308" s="16">
        <v>9</v>
      </c>
      <c r="AZ308" s="16">
        <v>2</v>
      </c>
      <c r="BA308" s="16">
        <v>9</v>
      </c>
      <c r="BB308" s="16">
        <v>3</v>
      </c>
      <c r="BC308" s="16">
        <v>9</v>
      </c>
      <c r="BD308" s="15">
        <v>9</v>
      </c>
      <c r="BE308" s="15">
        <v>2</v>
      </c>
      <c r="BF308" s="15">
        <v>3</v>
      </c>
      <c r="BG308" s="15">
        <v>1</v>
      </c>
      <c r="BH308" s="15" t="s">
        <v>311</v>
      </c>
      <c r="BI308" s="15" t="s">
        <v>66</v>
      </c>
      <c r="BJ308" s="15">
        <v>2</v>
      </c>
      <c r="BK308" s="15">
        <v>3</v>
      </c>
      <c r="BL308" s="15"/>
      <c r="BM308" s="28">
        <v>9</v>
      </c>
    </row>
    <row r="309" spans="2:65" ht="15.75" customHeight="1">
      <c r="B309" s="11">
        <v>304</v>
      </c>
      <c r="C309" s="12">
        <v>45921</v>
      </c>
      <c r="D309" s="27" t="s">
        <v>135</v>
      </c>
      <c r="E309" s="27" t="s">
        <v>260</v>
      </c>
      <c r="F309" s="27" t="s">
        <v>309</v>
      </c>
      <c r="G309" s="15" t="s">
        <v>310</v>
      </c>
      <c r="H309" s="15">
        <v>9</v>
      </c>
      <c r="I309" s="15">
        <v>1</v>
      </c>
      <c r="J309" s="15">
        <v>1</v>
      </c>
      <c r="K309" s="15">
        <v>0</v>
      </c>
      <c r="L309" s="15">
        <v>0</v>
      </c>
      <c r="M309" s="15">
        <v>0</v>
      </c>
      <c r="N309" s="15">
        <v>0</v>
      </c>
      <c r="O309" s="15">
        <v>0</v>
      </c>
      <c r="P309" s="15">
        <v>0</v>
      </c>
      <c r="Q309" s="15">
        <v>0</v>
      </c>
      <c r="R309" s="15">
        <v>0</v>
      </c>
      <c r="S309" s="15">
        <v>0</v>
      </c>
      <c r="T309" s="15">
        <v>0</v>
      </c>
      <c r="U309" s="15">
        <v>1</v>
      </c>
      <c r="V309" s="15">
        <v>1</v>
      </c>
      <c r="W309" s="15">
        <v>0</v>
      </c>
      <c r="X309" s="15">
        <v>0</v>
      </c>
      <c r="Y309" s="15">
        <v>0</v>
      </c>
      <c r="Z309" s="16">
        <v>4</v>
      </c>
      <c r="AA309" s="16">
        <v>4</v>
      </c>
      <c r="AB309" s="16">
        <v>4</v>
      </c>
      <c r="AC309" s="16">
        <v>4</v>
      </c>
      <c r="AD309" s="16">
        <v>3</v>
      </c>
      <c r="AE309" s="16">
        <v>4</v>
      </c>
      <c r="AF309" s="16">
        <v>4</v>
      </c>
      <c r="AG309" s="16">
        <v>4</v>
      </c>
      <c r="AH309" s="16">
        <v>4</v>
      </c>
      <c r="AI309" s="16">
        <v>4</v>
      </c>
      <c r="AJ309" s="16">
        <v>4</v>
      </c>
      <c r="AK309" s="16">
        <v>9</v>
      </c>
      <c r="AL309" s="16">
        <v>9</v>
      </c>
      <c r="AM309" s="16">
        <v>9</v>
      </c>
      <c r="AN309" s="16">
        <v>9</v>
      </c>
      <c r="AO309" s="16">
        <v>9</v>
      </c>
      <c r="AP309" s="16">
        <v>9</v>
      </c>
      <c r="AQ309" s="16">
        <v>9</v>
      </c>
      <c r="AR309" s="16">
        <v>9</v>
      </c>
      <c r="AS309" s="16">
        <v>9</v>
      </c>
      <c r="AT309" s="16">
        <v>9</v>
      </c>
      <c r="AU309" s="16">
        <v>4</v>
      </c>
      <c r="AV309" s="16">
        <v>9</v>
      </c>
      <c r="AW309" s="16">
        <v>9</v>
      </c>
      <c r="AX309" s="16">
        <v>4</v>
      </c>
      <c r="AY309" s="16">
        <v>9</v>
      </c>
      <c r="AZ309" s="16">
        <v>9</v>
      </c>
      <c r="BA309" s="16">
        <v>9</v>
      </c>
      <c r="BB309" s="16">
        <v>4</v>
      </c>
      <c r="BC309" s="16">
        <v>4</v>
      </c>
      <c r="BD309" s="15">
        <v>2</v>
      </c>
      <c r="BE309" s="15">
        <v>1</v>
      </c>
      <c r="BF309" s="15">
        <v>2</v>
      </c>
      <c r="BG309" s="15">
        <v>1</v>
      </c>
      <c r="BH309" s="15"/>
      <c r="BI309" s="15"/>
      <c r="BJ309" s="15">
        <v>4</v>
      </c>
      <c r="BK309" s="15">
        <v>2</v>
      </c>
      <c r="BL309" s="15"/>
      <c r="BM309" s="28">
        <v>9</v>
      </c>
    </row>
    <row r="310" spans="2:65" ht="15.75" customHeight="1">
      <c r="B310" s="11">
        <v>305</v>
      </c>
      <c r="C310" s="12">
        <v>45924</v>
      </c>
      <c r="D310" s="27" t="s">
        <v>135</v>
      </c>
      <c r="E310" s="27" t="s">
        <v>260</v>
      </c>
      <c r="F310" s="27" t="s">
        <v>309</v>
      </c>
      <c r="G310" s="15" t="s">
        <v>310</v>
      </c>
      <c r="H310" s="15">
        <v>9</v>
      </c>
      <c r="I310" s="15">
        <v>1</v>
      </c>
      <c r="J310" s="15">
        <v>1</v>
      </c>
      <c r="K310" s="15">
        <v>0</v>
      </c>
      <c r="L310" s="15">
        <v>0</v>
      </c>
      <c r="M310" s="15">
        <v>0</v>
      </c>
      <c r="N310" s="15">
        <v>0</v>
      </c>
      <c r="O310" s="15">
        <v>1</v>
      </c>
      <c r="P310" s="15">
        <v>1</v>
      </c>
      <c r="Q310" s="15">
        <v>0</v>
      </c>
      <c r="R310" s="15">
        <v>1</v>
      </c>
      <c r="S310" s="15">
        <v>0</v>
      </c>
      <c r="T310" s="15">
        <v>0</v>
      </c>
      <c r="U310" s="15">
        <v>0</v>
      </c>
      <c r="V310" s="15">
        <v>1</v>
      </c>
      <c r="W310" s="15">
        <v>0</v>
      </c>
      <c r="X310" s="15">
        <v>0</v>
      </c>
      <c r="Y310" s="15">
        <v>0</v>
      </c>
      <c r="Z310" s="16">
        <v>4</v>
      </c>
      <c r="AA310" s="16">
        <v>3</v>
      </c>
      <c r="AB310" s="16">
        <v>9</v>
      </c>
      <c r="AC310" s="16">
        <v>4</v>
      </c>
      <c r="AD310" s="16">
        <v>3</v>
      </c>
      <c r="AE310" s="16">
        <v>4</v>
      </c>
      <c r="AF310" s="16">
        <v>4</v>
      </c>
      <c r="AG310" s="16">
        <v>3</v>
      </c>
      <c r="AH310" s="16">
        <v>4</v>
      </c>
      <c r="AI310" s="16">
        <v>4</v>
      </c>
      <c r="AJ310" s="16">
        <v>4</v>
      </c>
      <c r="AK310" s="16">
        <v>9</v>
      </c>
      <c r="AL310" s="16">
        <v>9</v>
      </c>
      <c r="AM310" s="16">
        <v>9</v>
      </c>
      <c r="AN310" s="16">
        <v>9</v>
      </c>
      <c r="AO310" s="16">
        <v>9</v>
      </c>
      <c r="AP310" s="16">
        <v>9</v>
      </c>
      <c r="AQ310" s="16">
        <v>9</v>
      </c>
      <c r="AR310" s="16">
        <v>9</v>
      </c>
      <c r="AS310" s="16">
        <v>9</v>
      </c>
      <c r="AT310" s="16">
        <v>9</v>
      </c>
      <c r="AU310" s="16">
        <v>4</v>
      </c>
      <c r="AV310" s="16">
        <v>9</v>
      </c>
      <c r="AW310" s="16">
        <v>9</v>
      </c>
      <c r="AX310" s="16">
        <v>9</v>
      </c>
      <c r="AY310" s="16">
        <v>3</v>
      </c>
      <c r="AZ310" s="16">
        <v>9</v>
      </c>
      <c r="BA310" s="16">
        <v>9</v>
      </c>
      <c r="BB310" s="16">
        <v>4</v>
      </c>
      <c r="BC310" s="16">
        <v>9</v>
      </c>
      <c r="BD310" s="15">
        <v>2</v>
      </c>
      <c r="BE310" s="15">
        <v>1</v>
      </c>
      <c r="BF310" s="15">
        <v>1</v>
      </c>
      <c r="BG310" s="15">
        <v>1</v>
      </c>
      <c r="BH310" s="15"/>
      <c r="BI310" s="15"/>
      <c r="BJ310" s="15">
        <v>9</v>
      </c>
      <c r="BK310" s="15">
        <v>9</v>
      </c>
      <c r="BL310" s="15"/>
      <c r="BM310" s="28">
        <v>9</v>
      </c>
    </row>
    <row r="311" spans="2:65" ht="15.75" customHeight="1">
      <c r="B311" s="11">
        <v>306</v>
      </c>
      <c r="C311" s="12">
        <v>45927</v>
      </c>
      <c r="D311" s="27" t="s">
        <v>135</v>
      </c>
      <c r="E311" s="27" t="s">
        <v>260</v>
      </c>
      <c r="F311" s="27" t="s">
        <v>309</v>
      </c>
      <c r="G311" s="15" t="s">
        <v>310</v>
      </c>
      <c r="H311" s="15">
        <v>9</v>
      </c>
      <c r="I311" s="15">
        <v>1</v>
      </c>
      <c r="J311" s="15">
        <v>1</v>
      </c>
      <c r="K311" s="15">
        <v>0</v>
      </c>
      <c r="L311" s="15">
        <v>1</v>
      </c>
      <c r="M311" s="15">
        <v>0</v>
      </c>
      <c r="N311" s="15">
        <v>0</v>
      </c>
      <c r="O311" s="15">
        <v>0</v>
      </c>
      <c r="P311" s="15">
        <v>1</v>
      </c>
      <c r="Q311" s="15">
        <v>0</v>
      </c>
      <c r="R311" s="15">
        <v>1</v>
      </c>
      <c r="S311" s="15">
        <v>0</v>
      </c>
      <c r="T311" s="15">
        <v>0</v>
      </c>
      <c r="U311" s="15">
        <v>0</v>
      </c>
      <c r="V311" s="15">
        <v>1</v>
      </c>
      <c r="W311" s="15">
        <v>0</v>
      </c>
      <c r="X311" s="15">
        <v>0</v>
      </c>
      <c r="Y311" s="15">
        <v>0</v>
      </c>
      <c r="Z311" s="16">
        <v>3</v>
      </c>
      <c r="AA311" s="16">
        <v>3</v>
      </c>
      <c r="AB311" s="16">
        <v>3</v>
      </c>
      <c r="AC311" s="16">
        <v>3</v>
      </c>
      <c r="AD311" s="16">
        <v>3</v>
      </c>
      <c r="AE311" s="16">
        <v>4</v>
      </c>
      <c r="AF311" s="16">
        <v>4</v>
      </c>
      <c r="AG311" s="16">
        <v>4</v>
      </c>
      <c r="AH311" s="16">
        <v>4</v>
      </c>
      <c r="AI311" s="16">
        <v>4</v>
      </c>
      <c r="AJ311" s="16">
        <v>3</v>
      </c>
      <c r="AK311" s="16">
        <v>9</v>
      </c>
      <c r="AL311" s="16">
        <v>9</v>
      </c>
      <c r="AM311" s="16">
        <v>9</v>
      </c>
      <c r="AN311" s="16">
        <v>9</v>
      </c>
      <c r="AO311" s="16">
        <v>9</v>
      </c>
      <c r="AP311" s="16">
        <v>9</v>
      </c>
      <c r="AQ311" s="16">
        <v>9</v>
      </c>
      <c r="AR311" s="16">
        <v>9</v>
      </c>
      <c r="AS311" s="16">
        <v>9</v>
      </c>
      <c r="AT311" s="16">
        <v>9</v>
      </c>
      <c r="AU311" s="16">
        <v>4</v>
      </c>
      <c r="AV311" s="16">
        <v>4</v>
      </c>
      <c r="AW311" s="16">
        <v>4</v>
      </c>
      <c r="AX311" s="16">
        <v>4</v>
      </c>
      <c r="AY311" s="16">
        <v>4</v>
      </c>
      <c r="AZ311" s="16">
        <v>9</v>
      </c>
      <c r="BA311" s="16">
        <v>4</v>
      </c>
      <c r="BB311" s="16">
        <v>4</v>
      </c>
      <c r="BC311" s="16">
        <v>4</v>
      </c>
      <c r="BD311" s="15">
        <v>2</v>
      </c>
      <c r="BE311" s="15">
        <v>2</v>
      </c>
      <c r="BF311" s="15">
        <v>1</v>
      </c>
      <c r="BG311" s="15">
        <v>1</v>
      </c>
      <c r="BH311" s="15" t="s">
        <v>311</v>
      </c>
      <c r="BI311" s="15" t="s">
        <v>66</v>
      </c>
      <c r="BJ311" s="15">
        <v>3</v>
      </c>
      <c r="BK311" s="15">
        <v>2</v>
      </c>
      <c r="BL311" s="25" t="s">
        <v>381</v>
      </c>
      <c r="BM311" s="28">
        <v>1</v>
      </c>
    </row>
    <row r="312" spans="2:65" ht="15.75" customHeight="1">
      <c r="B312" s="11">
        <v>307</v>
      </c>
      <c r="C312" s="12">
        <v>45927</v>
      </c>
      <c r="D312" s="27" t="s">
        <v>135</v>
      </c>
      <c r="E312" s="27" t="s">
        <v>260</v>
      </c>
      <c r="F312" s="27" t="s">
        <v>309</v>
      </c>
      <c r="G312" s="15" t="s">
        <v>310</v>
      </c>
      <c r="H312" s="15">
        <v>9</v>
      </c>
      <c r="I312" s="15">
        <v>1</v>
      </c>
      <c r="J312" s="15">
        <v>1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1</v>
      </c>
      <c r="S312" s="15">
        <v>0</v>
      </c>
      <c r="T312" s="15">
        <v>0</v>
      </c>
      <c r="U312" s="15">
        <v>0</v>
      </c>
      <c r="V312" s="15">
        <v>1</v>
      </c>
      <c r="W312" s="15">
        <v>0</v>
      </c>
      <c r="X312" s="15">
        <v>0</v>
      </c>
      <c r="Y312" s="15">
        <v>0</v>
      </c>
      <c r="Z312" s="16">
        <v>4</v>
      </c>
      <c r="AA312" s="16">
        <v>4</v>
      </c>
      <c r="AB312" s="16">
        <v>4</v>
      </c>
      <c r="AC312" s="16">
        <v>4</v>
      </c>
      <c r="AD312" s="16">
        <v>3</v>
      </c>
      <c r="AE312" s="16">
        <v>4</v>
      </c>
      <c r="AF312" s="16">
        <v>4</v>
      </c>
      <c r="AG312" s="16">
        <v>4</v>
      </c>
      <c r="AH312" s="16">
        <v>3</v>
      </c>
      <c r="AI312" s="16">
        <v>3</v>
      </c>
      <c r="AJ312" s="16">
        <v>4</v>
      </c>
      <c r="AK312" s="16">
        <v>9</v>
      </c>
      <c r="AL312" s="16">
        <v>9</v>
      </c>
      <c r="AM312" s="16">
        <v>9</v>
      </c>
      <c r="AN312" s="16">
        <v>9</v>
      </c>
      <c r="AO312" s="16">
        <v>9</v>
      </c>
      <c r="AP312" s="16">
        <v>9</v>
      </c>
      <c r="AQ312" s="16">
        <v>9</v>
      </c>
      <c r="AR312" s="16">
        <v>9</v>
      </c>
      <c r="AS312" s="16">
        <v>9</v>
      </c>
      <c r="AT312" s="16">
        <v>9</v>
      </c>
      <c r="AU312" s="16">
        <v>4</v>
      </c>
      <c r="AV312" s="16">
        <v>4</v>
      </c>
      <c r="AW312" s="16">
        <v>4</v>
      </c>
      <c r="AX312" s="16">
        <v>4</v>
      </c>
      <c r="AY312" s="16">
        <v>4</v>
      </c>
      <c r="AZ312" s="16">
        <v>9</v>
      </c>
      <c r="BA312" s="16">
        <v>4</v>
      </c>
      <c r="BB312" s="16">
        <v>4</v>
      </c>
      <c r="BC312" s="16">
        <v>4</v>
      </c>
      <c r="BD312" s="15">
        <v>2</v>
      </c>
      <c r="BE312" s="15">
        <v>2</v>
      </c>
      <c r="BF312" s="15">
        <v>1</v>
      </c>
      <c r="BG312" s="15">
        <v>1</v>
      </c>
      <c r="BH312" s="15" t="s">
        <v>311</v>
      </c>
      <c r="BI312" s="15" t="s">
        <v>66</v>
      </c>
      <c r="BJ312" s="15">
        <v>3</v>
      </c>
      <c r="BK312" s="15">
        <v>1</v>
      </c>
      <c r="BL312" s="25" t="s">
        <v>382</v>
      </c>
      <c r="BM312" s="28">
        <v>1</v>
      </c>
    </row>
    <row r="313" spans="2:65" ht="15.75" customHeight="1">
      <c r="B313" s="11">
        <v>308</v>
      </c>
      <c r="C313" s="12">
        <v>45927</v>
      </c>
      <c r="D313" s="27" t="s">
        <v>135</v>
      </c>
      <c r="E313" s="27" t="s">
        <v>260</v>
      </c>
      <c r="F313" s="27" t="s">
        <v>309</v>
      </c>
      <c r="G313" s="15" t="s">
        <v>310</v>
      </c>
      <c r="H313" s="15">
        <v>9</v>
      </c>
      <c r="I313" s="15">
        <v>1</v>
      </c>
      <c r="J313" s="15">
        <v>1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1</v>
      </c>
      <c r="S313" s="15">
        <v>0</v>
      </c>
      <c r="T313" s="15">
        <v>0</v>
      </c>
      <c r="U313" s="15">
        <v>0</v>
      </c>
      <c r="V313" s="15">
        <v>1</v>
      </c>
      <c r="W313" s="15">
        <v>0</v>
      </c>
      <c r="X313" s="15">
        <v>0</v>
      </c>
      <c r="Y313" s="15">
        <v>0</v>
      </c>
      <c r="Z313" s="16">
        <v>4</v>
      </c>
      <c r="AA313" s="16">
        <v>4</v>
      </c>
      <c r="AB313" s="16">
        <v>4</v>
      </c>
      <c r="AC313" s="16">
        <v>4</v>
      </c>
      <c r="AD313" s="16">
        <v>3</v>
      </c>
      <c r="AE313" s="16">
        <v>4</v>
      </c>
      <c r="AF313" s="16">
        <v>4</v>
      </c>
      <c r="AG313" s="16">
        <v>4</v>
      </c>
      <c r="AH313" s="16">
        <v>3</v>
      </c>
      <c r="AI313" s="16">
        <v>4</v>
      </c>
      <c r="AJ313" s="16">
        <v>3</v>
      </c>
      <c r="AK313" s="16">
        <v>9</v>
      </c>
      <c r="AL313" s="16">
        <v>9</v>
      </c>
      <c r="AM313" s="16">
        <v>9</v>
      </c>
      <c r="AN313" s="16">
        <v>9</v>
      </c>
      <c r="AO313" s="16">
        <v>9</v>
      </c>
      <c r="AP313" s="16">
        <v>9</v>
      </c>
      <c r="AQ313" s="16">
        <v>9</v>
      </c>
      <c r="AR313" s="16">
        <v>9</v>
      </c>
      <c r="AS313" s="16">
        <v>9</v>
      </c>
      <c r="AT313" s="16">
        <v>9</v>
      </c>
      <c r="AU313" s="16">
        <v>4</v>
      </c>
      <c r="AV313" s="16">
        <v>4</v>
      </c>
      <c r="AW313" s="16">
        <v>4</v>
      </c>
      <c r="AX313" s="16">
        <v>4</v>
      </c>
      <c r="AY313" s="16">
        <v>4</v>
      </c>
      <c r="AZ313" s="16">
        <v>4</v>
      </c>
      <c r="BA313" s="16">
        <v>4</v>
      </c>
      <c r="BB313" s="16">
        <v>3</v>
      </c>
      <c r="BC313" s="16">
        <v>2</v>
      </c>
      <c r="BD313" s="15">
        <v>1</v>
      </c>
      <c r="BE313" s="15">
        <v>1</v>
      </c>
      <c r="BF313" s="15">
        <v>4</v>
      </c>
      <c r="BG313" s="15">
        <v>1</v>
      </c>
      <c r="BH313" s="15"/>
      <c r="BI313" s="15"/>
      <c r="BJ313" s="15">
        <v>5</v>
      </c>
      <c r="BK313" s="15">
        <v>2</v>
      </c>
      <c r="BL313" s="25" t="s">
        <v>383</v>
      </c>
      <c r="BM313" s="28">
        <v>9</v>
      </c>
    </row>
    <row r="314" spans="2:65" ht="15.75" customHeight="1">
      <c r="B314" s="11">
        <v>309</v>
      </c>
      <c r="C314" s="12">
        <v>45927</v>
      </c>
      <c r="D314" s="27" t="s">
        <v>135</v>
      </c>
      <c r="E314" s="27" t="s">
        <v>260</v>
      </c>
      <c r="F314" s="27" t="s">
        <v>309</v>
      </c>
      <c r="G314" s="15" t="s">
        <v>310</v>
      </c>
      <c r="H314" s="15">
        <v>9</v>
      </c>
      <c r="I314" s="15">
        <v>1</v>
      </c>
      <c r="J314" s="15">
        <v>1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1</v>
      </c>
      <c r="S314" s="15">
        <v>0</v>
      </c>
      <c r="T314" s="15">
        <v>0</v>
      </c>
      <c r="U314" s="15">
        <v>0</v>
      </c>
      <c r="V314" s="15">
        <v>1</v>
      </c>
      <c r="W314" s="15">
        <v>0</v>
      </c>
      <c r="X314" s="15">
        <v>0</v>
      </c>
      <c r="Y314" s="15">
        <v>0</v>
      </c>
      <c r="Z314" s="16">
        <v>4</v>
      </c>
      <c r="AA314" s="16">
        <v>4</v>
      </c>
      <c r="AB314" s="16">
        <v>4</v>
      </c>
      <c r="AC314" s="16">
        <v>3</v>
      </c>
      <c r="AD314" s="16">
        <v>4</v>
      </c>
      <c r="AE314" s="16">
        <v>4</v>
      </c>
      <c r="AF314" s="16">
        <v>4</v>
      </c>
      <c r="AG314" s="16">
        <v>4</v>
      </c>
      <c r="AH314" s="16">
        <v>3</v>
      </c>
      <c r="AI314" s="16">
        <v>3</v>
      </c>
      <c r="AJ314" s="16">
        <v>3</v>
      </c>
      <c r="AK314" s="16">
        <v>9</v>
      </c>
      <c r="AL314" s="16">
        <v>9</v>
      </c>
      <c r="AM314" s="16">
        <v>9</v>
      </c>
      <c r="AN314" s="16">
        <v>9</v>
      </c>
      <c r="AO314" s="16">
        <v>9</v>
      </c>
      <c r="AP314" s="16">
        <v>9</v>
      </c>
      <c r="AQ314" s="16">
        <v>9</v>
      </c>
      <c r="AR314" s="16">
        <v>9</v>
      </c>
      <c r="AS314" s="16">
        <v>9</v>
      </c>
      <c r="AT314" s="16">
        <v>9</v>
      </c>
      <c r="AU314" s="16">
        <v>3</v>
      </c>
      <c r="AV314" s="16">
        <v>9</v>
      </c>
      <c r="AW314" s="16">
        <v>3</v>
      </c>
      <c r="AX314" s="16">
        <v>2</v>
      </c>
      <c r="AY314" s="16">
        <v>3</v>
      </c>
      <c r="AZ314" s="16">
        <v>2</v>
      </c>
      <c r="BA314" s="16">
        <v>4</v>
      </c>
      <c r="BB314" s="16">
        <v>4</v>
      </c>
      <c r="BC314" s="16">
        <v>2</v>
      </c>
      <c r="BD314" s="15">
        <v>1</v>
      </c>
      <c r="BE314" s="15">
        <v>1</v>
      </c>
      <c r="BF314" s="15">
        <v>3</v>
      </c>
      <c r="BG314" s="15">
        <v>1</v>
      </c>
      <c r="BH314" s="15"/>
      <c r="BI314" s="15"/>
      <c r="BJ314" s="15">
        <v>5</v>
      </c>
      <c r="BK314" s="15">
        <v>2</v>
      </c>
      <c r="BL314" s="25" t="s">
        <v>384</v>
      </c>
      <c r="BM314" s="28">
        <v>9</v>
      </c>
    </row>
    <row r="315" spans="2:65" ht="15.75" customHeight="1">
      <c r="B315" s="11">
        <v>310</v>
      </c>
      <c r="C315" s="12">
        <v>45927</v>
      </c>
      <c r="D315" s="27" t="s">
        <v>135</v>
      </c>
      <c r="E315" s="27" t="s">
        <v>260</v>
      </c>
      <c r="F315" s="27" t="s">
        <v>309</v>
      </c>
      <c r="G315" s="15" t="s">
        <v>310</v>
      </c>
      <c r="H315" s="15">
        <v>9</v>
      </c>
      <c r="I315" s="15">
        <v>1</v>
      </c>
      <c r="J315" s="15">
        <v>1</v>
      </c>
      <c r="K315" s="15">
        <v>0</v>
      </c>
      <c r="L315" s="15">
        <v>1</v>
      </c>
      <c r="M315" s="15">
        <v>0</v>
      </c>
      <c r="N315" s="15">
        <v>0</v>
      </c>
      <c r="O315" s="15">
        <v>0</v>
      </c>
      <c r="P315" s="15">
        <v>1</v>
      </c>
      <c r="Q315" s="15">
        <v>0</v>
      </c>
      <c r="R315" s="15">
        <v>1</v>
      </c>
      <c r="S315" s="15">
        <v>0</v>
      </c>
      <c r="T315" s="15">
        <v>0</v>
      </c>
      <c r="U315" s="15">
        <v>0</v>
      </c>
      <c r="V315" s="15">
        <v>1</v>
      </c>
      <c r="W315" s="15">
        <v>0</v>
      </c>
      <c r="X315" s="15">
        <v>0</v>
      </c>
      <c r="Y315" s="15">
        <v>0</v>
      </c>
      <c r="Z315" s="16">
        <v>4</v>
      </c>
      <c r="AA315" s="16">
        <v>4</v>
      </c>
      <c r="AB315" s="16">
        <v>4</v>
      </c>
      <c r="AC315" s="16">
        <v>4</v>
      </c>
      <c r="AD315" s="16">
        <v>3</v>
      </c>
      <c r="AE315" s="16">
        <v>4</v>
      </c>
      <c r="AF315" s="16">
        <v>4</v>
      </c>
      <c r="AG315" s="16">
        <v>4</v>
      </c>
      <c r="AH315" s="16">
        <v>3</v>
      </c>
      <c r="AI315" s="16">
        <v>4</v>
      </c>
      <c r="AJ315" s="16">
        <v>2</v>
      </c>
      <c r="AK315" s="16">
        <v>9</v>
      </c>
      <c r="AL315" s="16">
        <v>9</v>
      </c>
      <c r="AM315" s="16">
        <v>9</v>
      </c>
      <c r="AN315" s="16">
        <v>9</v>
      </c>
      <c r="AO315" s="16">
        <v>9</v>
      </c>
      <c r="AP315" s="16">
        <v>9</v>
      </c>
      <c r="AQ315" s="16">
        <v>9</v>
      </c>
      <c r="AR315" s="16">
        <v>9</v>
      </c>
      <c r="AS315" s="16">
        <v>9</v>
      </c>
      <c r="AT315" s="16">
        <v>9</v>
      </c>
      <c r="AU315" s="16">
        <v>4</v>
      </c>
      <c r="AV315" s="16">
        <v>4</v>
      </c>
      <c r="AW315" s="16">
        <v>4</v>
      </c>
      <c r="AX315" s="16">
        <v>4</v>
      </c>
      <c r="AY315" s="16">
        <v>4</v>
      </c>
      <c r="AZ315" s="16">
        <v>3</v>
      </c>
      <c r="BA315" s="16">
        <v>4</v>
      </c>
      <c r="BB315" s="16">
        <v>4</v>
      </c>
      <c r="BC315" s="16">
        <v>4</v>
      </c>
      <c r="BD315" s="15">
        <v>1</v>
      </c>
      <c r="BE315" s="15">
        <v>2</v>
      </c>
      <c r="BF315" s="15">
        <v>1</v>
      </c>
      <c r="BG315" s="15">
        <v>1</v>
      </c>
      <c r="BH315" s="15" t="s">
        <v>311</v>
      </c>
      <c r="BI315" s="15" t="s">
        <v>66</v>
      </c>
      <c r="BJ315" s="15">
        <v>4</v>
      </c>
      <c r="BK315" s="15">
        <v>1</v>
      </c>
      <c r="BL315" s="25" t="s">
        <v>385</v>
      </c>
      <c r="BM315" s="28">
        <v>9</v>
      </c>
    </row>
    <row r="316" spans="2:65" ht="15.75" customHeight="1">
      <c r="B316" s="11">
        <v>311</v>
      </c>
      <c r="C316" s="12">
        <v>45927</v>
      </c>
      <c r="D316" s="27" t="s">
        <v>135</v>
      </c>
      <c r="E316" s="27" t="s">
        <v>260</v>
      </c>
      <c r="F316" s="27" t="s">
        <v>309</v>
      </c>
      <c r="G316" s="15" t="s">
        <v>310</v>
      </c>
      <c r="H316" s="15">
        <v>9</v>
      </c>
      <c r="I316" s="15">
        <v>1</v>
      </c>
      <c r="J316" s="15">
        <v>1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1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6">
        <v>4</v>
      </c>
      <c r="AA316" s="16">
        <v>4</v>
      </c>
      <c r="AB316" s="16">
        <v>4</v>
      </c>
      <c r="AC316" s="16">
        <v>4</v>
      </c>
      <c r="AD316" s="16">
        <v>4</v>
      </c>
      <c r="AE316" s="16">
        <v>4</v>
      </c>
      <c r="AF316" s="16">
        <v>4</v>
      </c>
      <c r="AG316" s="16">
        <v>4</v>
      </c>
      <c r="AH316" s="16">
        <v>4</v>
      </c>
      <c r="AI316" s="16">
        <v>4</v>
      </c>
      <c r="AJ316" s="16">
        <v>4</v>
      </c>
      <c r="AK316" s="16">
        <v>9</v>
      </c>
      <c r="AL316" s="16">
        <v>9</v>
      </c>
      <c r="AM316" s="16">
        <v>9</v>
      </c>
      <c r="AN316" s="16">
        <v>9</v>
      </c>
      <c r="AO316" s="16">
        <v>9</v>
      </c>
      <c r="AP316" s="16">
        <v>9</v>
      </c>
      <c r="AQ316" s="16">
        <v>9</v>
      </c>
      <c r="AR316" s="16">
        <v>9</v>
      </c>
      <c r="AS316" s="16">
        <v>9</v>
      </c>
      <c r="AT316" s="16">
        <v>9</v>
      </c>
      <c r="AU316" s="16">
        <v>9</v>
      </c>
      <c r="AV316" s="16">
        <v>4</v>
      </c>
      <c r="AW316" s="16">
        <v>4</v>
      </c>
      <c r="AX316" s="16">
        <v>4</v>
      </c>
      <c r="AY316" s="16">
        <v>4</v>
      </c>
      <c r="AZ316" s="16">
        <v>4</v>
      </c>
      <c r="BA316" s="16">
        <v>4</v>
      </c>
      <c r="BB316" s="16">
        <v>4</v>
      </c>
      <c r="BC316" s="16">
        <v>4</v>
      </c>
      <c r="BD316" s="15">
        <v>1</v>
      </c>
      <c r="BE316" s="15">
        <v>1</v>
      </c>
      <c r="BF316" s="15">
        <v>2</v>
      </c>
      <c r="BG316" s="15">
        <v>1</v>
      </c>
      <c r="BH316" s="15"/>
      <c r="BI316" s="15"/>
      <c r="BJ316" s="15">
        <v>4</v>
      </c>
      <c r="BK316" s="15">
        <v>2</v>
      </c>
      <c r="BL316" s="25" t="s">
        <v>386</v>
      </c>
      <c r="BM316" s="28">
        <v>9</v>
      </c>
    </row>
    <row r="317" spans="2:65" ht="15.75" customHeight="1">
      <c r="B317" s="11">
        <v>312</v>
      </c>
      <c r="C317" s="12">
        <v>45927</v>
      </c>
      <c r="D317" s="27" t="s">
        <v>135</v>
      </c>
      <c r="E317" s="27" t="s">
        <v>260</v>
      </c>
      <c r="F317" s="27" t="s">
        <v>309</v>
      </c>
      <c r="G317" s="15" t="s">
        <v>310</v>
      </c>
      <c r="H317" s="15">
        <v>9</v>
      </c>
      <c r="I317" s="15">
        <v>1</v>
      </c>
      <c r="J317" s="15">
        <v>0</v>
      </c>
      <c r="K317" s="15">
        <v>0</v>
      </c>
      <c r="L317" s="15">
        <v>1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1</v>
      </c>
      <c r="S317" s="15">
        <v>0</v>
      </c>
      <c r="T317" s="15">
        <v>0</v>
      </c>
      <c r="U317" s="15">
        <v>0</v>
      </c>
      <c r="V317" s="15">
        <v>1</v>
      </c>
      <c r="W317" s="15">
        <v>0</v>
      </c>
      <c r="X317" s="15">
        <v>0</v>
      </c>
      <c r="Y317" s="15">
        <v>0</v>
      </c>
      <c r="Z317" s="16">
        <v>3</v>
      </c>
      <c r="AA317" s="16">
        <v>3</v>
      </c>
      <c r="AB317" s="16">
        <v>3</v>
      </c>
      <c r="AC317" s="16">
        <v>4</v>
      </c>
      <c r="AD317" s="16">
        <v>3</v>
      </c>
      <c r="AE317" s="16">
        <v>3</v>
      </c>
      <c r="AF317" s="16">
        <v>3</v>
      </c>
      <c r="AG317" s="16">
        <v>3</v>
      </c>
      <c r="AH317" s="16">
        <v>3</v>
      </c>
      <c r="AI317" s="16">
        <v>3</v>
      </c>
      <c r="AJ317" s="16">
        <v>3</v>
      </c>
      <c r="AK317" s="16">
        <v>9</v>
      </c>
      <c r="AL317" s="16">
        <v>9</v>
      </c>
      <c r="AM317" s="16">
        <v>9</v>
      </c>
      <c r="AN317" s="16">
        <v>9</v>
      </c>
      <c r="AO317" s="16">
        <v>9</v>
      </c>
      <c r="AP317" s="16">
        <v>9</v>
      </c>
      <c r="AQ317" s="16">
        <v>9</v>
      </c>
      <c r="AR317" s="16">
        <v>9</v>
      </c>
      <c r="AS317" s="16">
        <v>9</v>
      </c>
      <c r="AT317" s="16">
        <v>9</v>
      </c>
      <c r="AU317" s="16">
        <v>4</v>
      </c>
      <c r="AV317" s="16">
        <v>4</v>
      </c>
      <c r="AW317" s="16">
        <v>4</v>
      </c>
      <c r="AX317" s="16">
        <v>3</v>
      </c>
      <c r="AY317" s="16">
        <v>3</v>
      </c>
      <c r="AZ317" s="16">
        <v>3</v>
      </c>
      <c r="BA317" s="16">
        <v>3</v>
      </c>
      <c r="BB317" s="16">
        <v>3</v>
      </c>
      <c r="BC317" s="16">
        <v>3</v>
      </c>
      <c r="BD317" s="15">
        <v>1</v>
      </c>
      <c r="BE317" s="15">
        <v>1</v>
      </c>
      <c r="BF317" s="15">
        <v>4</v>
      </c>
      <c r="BG317" s="15">
        <v>1</v>
      </c>
      <c r="BH317" s="15" t="s">
        <v>315</v>
      </c>
      <c r="BI317" s="15" t="s">
        <v>66</v>
      </c>
      <c r="BJ317" s="15">
        <v>4</v>
      </c>
      <c r="BK317" s="15">
        <v>2</v>
      </c>
      <c r="BL317" s="15"/>
      <c r="BM317" s="28">
        <v>9</v>
      </c>
    </row>
    <row r="318" spans="2:65" ht="15.75" customHeight="1">
      <c r="B318" s="11">
        <v>313</v>
      </c>
      <c r="C318" s="12">
        <v>45927</v>
      </c>
      <c r="D318" s="27" t="s">
        <v>135</v>
      </c>
      <c r="E318" s="27" t="s">
        <v>260</v>
      </c>
      <c r="F318" s="27" t="s">
        <v>309</v>
      </c>
      <c r="G318" s="15" t="s">
        <v>310</v>
      </c>
      <c r="H318" s="15">
        <v>9</v>
      </c>
      <c r="I318" s="15">
        <v>1</v>
      </c>
      <c r="J318" s="15">
        <v>0</v>
      </c>
      <c r="K318" s="15">
        <v>0</v>
      </c>
      <c r="L318" s="15">
        <v>1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1</v>
      </c>
      <c r="T318" s="15">
        <v>0</v>
      </c>
      <c r="U318" s="15">
        <v>0</v>
      </c>
      <c r="V318" s="15">
        <v>1</v>
      </c>
      <c r="W318" s="15">
        <v>0</v>
      </c>
      <c r="X318" s="15">
        <v>0</v>
      </c>
      <c r="Y318" s="15">
        <v>0</v>
      </c>
      <c r="Z318" s="16">
        <v>4</v>
      </c>
      <c r="AA318" s="16">
        <v>4</v>
      </c>
      <c r="AB318" s="16">
        <v>4</v>
      </c>
      <c r="AC318" s="16">
        <v>4</v>
      </c>
      <c r="AD318" s="16">
        <v>4</v>
      </c>
      <c r="AE318" s="16">
        <v>3</v>
      </c>
      <c r="AF318" s="16">
        <v>4</v>
      </c>
      <c r="AG318" s="16">
        <v>4</v>
      </c>
      <c r="AH318" s="16">
        <v>4</v>
      </c>
      <c r="AI318" s="16">
        <v>4</v>
      </c>
      <c r="AJ318" s="16">
        <v>4</v>
      </c>
      <c r="AK318" s="16">
        <v>9</v>
      </c>
      <c r="AL318" s="16">
        <v>9</v>
      </c>
      <c r="AM318" s="16">
        <v>9</v>
      </c>
      <c r="AN318" s="16">
        <v>9</v>
      </c>
      <c r="AO318" s="16">
        <v>9</v>
      </c>
      <c r="AP318" s="16">
        <v>9</v>
      </c>
      <c r="AQ318" s="16">
        <v>9</v>
      </c>
      <c r="AR318" s="16">
        <v>9</v>
      </c>
      <c r="AS318" s="16">
        <v>9</v>
      </c>
      <c r="AT318" s="16">
        <v>9</v>
      </c>
      <c r="AU318" s="16">
        <v>4</v>
      </c>
      <c r="AV318" s="16">
        <v>9</v>
      </c>
      <c r="AW318" s="16">
        <v>3</v>
      </c>
      <c r="AX318" s="16">
        <v>4</v>
      </c>
      <c r="AY318" s="16">
        <v>3</v>
      </c>
      <c r="AZ318" s="16">
        <v>9</v>
      </c>
      <c r="BA318" s="16">
        <v>4</v>
      </c>
      <c r="BB318" s="16">
        <v>4</v>
      </c>
      <c r="BC318" s="16">
        <v>3</v>
      </c>
      <c r="BD318" s="15">
        <v>1</v>
      </c>
      <c r="BE318" s="15">
        <v>2</v>
      </c>
      <c r="BF318" s="15">
        <v>3</v>
      </c>
      <c r="BG318" s="15">
        <v>1</v>
      </c>
      <c r="BH318" s="15" t="s">
        <v>315</v>
      </c>
      <c r="BI318" s="15" t="s">
        <v>66</v>
      </c>
      <c r="BJ318" s="15">
        <v>3</v>
      </c>
      <c r="BK318" s="15">
        <v>2</v>
      </c>
      <c r="BL318" s="25" t="s">
        <v>387</v>
      </c>
      <c r="BM318" s="28">
        <v>9</v>
      </c>
    </row>
    <row r="319" spans="2:65" ht="15.75" customHeight="1">
      <c r="B319" s="11">
        <v>314</v>
      </c>
      <c r="C319" s="12">
        <v>45927</v>
      </c>
      <c r="D319" s="27" t="s">
        <v>135</v>
      </c>
      <c r="E319" s="27" t="s">
        <v>260</v>
      </c>
      <c r="F319" s="27" t="s">
        <v>309</v>
      </c>
      <c r="G319" s="15" t="s">
        <v>310</v>
      </c>
      <c r="H319" s="15">
        <v>9</v>
      </c>
      <c r="I319" s="15">
        <v>1</v>
      </c>
      <c r="J319" s="15">
        <v>1</v>
      </c>
      <c r="K319" s="15">
        <v>0</v>
      </c>
      <c r="L319" s="15">
        <v>1</v>
      </c>
      <c r="M319" s="15">
        <v>0</v>
      </c>
      <c r="N319" s="15">
        <v>0</v>
      </c>
      <c r="O319" s="15">
        <v>0</v>
      </c>
      <c r="P319" s="15">
        <v>1</v>
      </c>
      <c r="Q319" s="15">
        <v>1</v>
      </c>
      <c r="R319" s="15">
        <v>1</v>
      </c>
      <c r="S319" s="15">
        <v>0</v>
      </c>
      <c r="T319" s="15">
        <v>0</v>
      </c>
      <c r="U319" s="15">
        <v>0</v>
      </c>
      <c r="V319" s="15">
        <v>1</v>
      </c>
      <c r="W319" s="15">
        <v>0</v>
      </c>
      <c r="X319" s="15">
        <v>0</v>
      </c>
      <c r="Y319" s="15">
        <v>0</v>
      </c>
      <c r="Z319" s="16">
        <v>4</v>
      </c>
      <c r="AA319" s="16">
        <v>3</v>
      </c>
      <c r="AB319" s="16">
        <v>4</v>
      </c>
      <c r="AC319" s="16">
        <v>4</v>
      </c>
      <c r="AD319" s="16">
        <v>4</v>
      </c>
      <c r="AE319" s="16">
        <v>3</v>
      </c>
      <c r="AF319" s="16">
        <v>4</v>
      </c>
      <c r="AG319" s="16">
        <v>3</v>
      </c>
      <c r="AH319" s="16">
        <v>4</v>
      </c>
      <c r="AI319" s="16">
        <v>4</v>
      </c>
      <c r="AJ319" s="16">
        <v>3</v>
      </c>
      <c r="AK319" s="16">
        <v>9</v>
      </c>
      <c r="AL319" s="16">
        <v>9</v>
      </c>
      <c r="AM319" s="16">
        <v>9</v>
      </c>
      <c r="AN319" s="16">
        <v>9</v>
      </c>
      <c r="AO319" s="16">
        <v>9</v>
      </c>
      <c r="AP319" s="16">
        <v>9</v>
      </c>
      <c r="AQ319" s="16">
        <v>9</v>
      </c>
      <c r="AR319" s="16">
        <v>9</v>
      </c>
      <c r="AS319" s="16">
        <v>9</v>
      </c>
      <c r="AT319" s="16">
        <v>9</v>
      </c>
      <c r="AU319" s="16">
        <v>4</v>
      </c>
      <c r="AV319" s="16">
        <v>4</v>
      </c>
      <c r="AW319" s="16">
        <v>4</v>
      </c>
      <c r="AX319" s="16">
        <v>4</v>
      </c>
      <c r="AY319" s="16">
        <v>4</v>
      </c>
      <c r="AZ319" s="16">
        <v>4</v>
      </c>
      <c r="BA319" s="16">
        <v>3</v>
      </c>
      <c r="BB319" s="16">
        <v>4</v>
      </c>
      <c r="BC319" s="16">
        <v>4</v>
      </c>
      <c r="BD319" s="15">
        <v>2</v>
      </c>
      <c r="BE319" s="15">
        <v>2</v>
      </c>
      <c r="BF319" s="15">
        <v>1</v>
      </c>
      <c r="BG319" s="15">
        <v>1</v>
      </c>
      <c r="BH319" s="15"/>
      <c r="BI319" s="15"/>
      <c r="BJ319" s="15">
        <v>3</v>
      </c>
      <c r="BK319" s="15">
        <v>1</v>
      </c>
      <c r="BL319" s="25" t="s">
        <v>388</v>
      </c>
      <c r="BM319" s="28">
        <v>9</v>
      </c>
    </row>
    <row r="320" spans="2:65" ht="15.75" customHeight="1">
      <c r="B320" s="11">
        <v>315</v>
      </c>
      <c r="C320" s="12">
        <v>45927</v>
      </c>
      <c r="D320" s="27" t="s">
        <v>135</v>
      </c>
      <c r="E320" s="27" t="s">
        <v>260</v>
      </c>
      <c r="F320" s="27" t="s">
        <v>309</v>
      </c>
      <c r="G320" s="15" t="s">
        <v>310</v>
      </c>
      <c r="H320" s="15">
        <v>9</v>
      </c>
      <c r="I320" s="15">
        <v>1</v>
      </c>
      <c r="J320" s="15">
        <v>1</v>
      </c>
      <c r="K320" s="15">
        <v>0</v>
      </c>
      <c r="L320" s="15">
        <v>0</v>
      </c>
      <c r="M320" s="15">
        <v>0</v>
      </c>
      <c r="N320" s="15">
        <v>0</v>
      </c>
      <c r="O320" s="15">
        <v>0</v>
      </c>
      <c r="P320" s="15">
        <v>0</v>
      </c>
      <c r="Q320" s="15">
        <v>0</v>
      </c>
      <c r="R320" s="15">
        <v>1</v>
      </c>
      <c r="S320" s="15">
        <v>0</v>
      </c>
      <c r="T320" s="15">
        <v>0</v>
      </c>
      <c r="U320" s="15">
        <v>0</v>
      </c>
      <c r="V320" s="15">
        <v>1</v>
      </c>
      <c r="W320" s="15">
        <v>0</v>
      </c>
      <c r="X320" s="15">
        <v>0</v>
      </c>
      <c r="Y320" s="15">
        <v>0</v>
      </c>
      <c r="Z320" s="16">
        <v>4</v>
      </c>
      <c r="AA320" s="16">
        <v>4</v>
      </c>
      <c r="AB320" s="16">
        <v>4</v>
      </c>
      <c r="AC320" s="16">
        <v>4</v>
      </c>
      <c r="AD320" s="16">
        <v>4</v>
      </c>
      <c r="AE320" s="16">
        <v>3</v>
      </c>
      <c r="AF320" s="16">
        <v>4</v>
      </c>
      <c r="AG320" s="16">
        <v>4</v>
      </c>
      <c r="AH320" s="16">
        <v>4</v>
      </c>
      <c r="AI320" s="16">
        <v>4</v>
      </c>
      <c r="AJ320" s="16">
        <v>4</v>
      </c>
      <c r="AK320" s="16">
        <v>9</v>
      </c>
      <c r="AL320" s="16">
        <v>9</v>
      </c>
      <c r="AM320" s="16">
        <v>9</v>
      </c>
      <c r="AN320" s="16">
        <v>9</v>
      </c>
      <c r="AO320" s="16">
        <v>9</v>
      </c>
      <c r="AP320" s="16">
        <v>9</v>
      </c>
      <c r="AQ320" s="16">
        <v>9</v>
      </c>
      <c r="AR320" s="16">
        <v>9</v>
      </c>
      <c r="AS320" s="16">
        <v>9</v>
      </c>
      <c r="AT320" s="16">
        <v>9</v>
      </c>
      <c r="AU320" s="16">
        <v>4</v>
      </c>
      <c r="AV320" s="16">
        <v>9</v>
      </c>
      <c r="AW320" s="16">
        <v>4</v>
      </c>
      <c r="AX320" s="16">
        <v>4</v>
      </c>
      <c r="AY320" s="16">
        <v>4</v>
      </c>
      <c r="AZ320" s="16">
        <v>2</v>
      </c>
      <c r="BA320" s="16">
        <v>4</v>
      </c>
      <c r="BB320" s="16">
        <v>4</v>
      </c>
      <c r="BC320" s="16">
        <v>2</v>
      </c>
      <c r="BD320" s="15">
        <v>1</v>
      </c>
      <c r="BE320" s="15">
        <v>1</v>
      </c>
      <c r="BF320" s="15">
        <v>3</v>
      </c>
      <c r="BG320" s="15">
        <v>1</v>
      </c>
      <c r="BH320" s="15" t="s">
        <v>315</v>
      </c>
      <c r="BI320" s="15" t="s">
        <v>66</v>
      </c>
      <c r="BJ320" s="15">
        <v>5</v>
      </c>
      <c r="BK320" s="15">
        <v>2</v>
      </c>
      <c r="BL320" s="25" t="s">
        <v>389</v>
      </c>
      <c r="BM320" s="28">
        <v>9</v>
      </c>
    </row>
    <row r="321" spans="2:65" ht="15.75" customHeight="1">
      <c r="B321" s="11">
        <v>316</v>
      </c>
      <c r="C321" s="12">
        <v>45927</v>
      </c>
      <c r="D321" s="27" t="s">
        <v>135</v>
      </c>
      <c r="E321" s="27" t="s">
        <v>260</v>
      </c>
      <c r="F321" s="27" t="s">
        <v>309</v>
      </c>
      <c r="G321" s="15" t="s">
        <v>310</v>
      </c>
      <c r="H321" s="15">
        <v>9</v>
      </c>
      <c r="I321" s="15">
        <v>1</v>
      </c>
      <c r="J321" s="15">
        <v>1</v>
      </c>
      <c r="K321" s="15">
        <v>0</v>
      </c>
      <c r="L321" s="15">
        <v>1</v>
      </c>
      <c r="M321" s="15">
        <v>0</v>
      </c>
      <c r="N321" s="15">
        <v>0</v>
      </c>
      <c r="O321" s="15">
        <v>0</v>
      </c>
      <c r="P321" s="15">
        <v>1</v>
      </c>
      <c r="Q321" s="15">
        <v>1</v>
      </c>
      <c r="R321" s="15">
        <v>1</v>
      </c>
      <c r="S321" s="15">
        <v>0</v>
      </c>
      <c r="T321" s="15">
        <v>0</v>
      </c>
      <c r="U321" s="15">
        <v>0</v>
      </c>
      <c r="V321" s="15">
        <v>1</v>
      </c>
      <c r="W321" s="15">
        <v>0</v>
      </c>
      <c r="X321" s="15">
        <v>0</v>
      </c>
      <c r="Y321" s="15">
        <v>0</v>
      </c>
      <c r="Z321" s="16">
        <v>4</v>
      </c>
      <c r="AA321" s="16">
        <v>3</v>
      </c>
      <c r="AB321" s="16">
        <v>4</v>
      </c>
      <c r="AC321" s="16">
        <v>4</v>
      </c>
      <c r="AD321" s="16">
        <v>4</v>
      </c>
      <c r="AE321" s="16">
        <v>3</v>
      </c>
      <c r="AF321" s="16">
        <v>4</v>
      </c>
      <c r="AG321" s="16">
        <v>4</v>
      </c>
      <c r="AH321" s="16">
        <v>4</v>
      </c>
      <c r="AI321" s="16">
        <v>4</v>
      </c>
      <c r="AJ321" s="16">
        <v>3</v>
      </c>
      <c r="AK321" s="16">
        <v>9</v>
      </c>
      <c r="AL321" s="16">
        <v>9</v>
      </c>
      <c r="AM321" s="16">
        <v>9</v>
      </c>
      <c r="AN321" s="16">
        <v>9</v>
      </c>
      <c r="AO321" s="16">
        <v>9</v>
      </c>
      <c r="AP321" s="16">
        <v>9</v>
      </c>
      <c r="AQ321" s="16">
        <v>9</v>
      </c>
      <c r="AR321" s="16">
        <v>9</v>
      </c>
      <c r="AS321" s="16">
        <v>9</v>
      </c>
      <c r="AT321" s="16">
        <v>9</v>
      </c>
      <c r="AU321" s="16">
        <v>4</v>
      </c>
      <c r="AV321" s="16">
        <v>4</v>
      </c>
      <c r="AW321" s="16">
        <v>4</v>
      </c>
      <c r="AX321" s="16">
        <v>4</v>
      </c>
      <c r="AY321" s="16">
        <v>4</v>
      </c>
      <c r="AZ321" s="16">
        <v>4</v>
      </c>
      <c r="BA321" s="16">
        <v>3</v>
      </c>
      <c r="BB321" s="16">
        <v>4</v>
      </c>
      <c r="BC321" s="16">
        <v>4</v>
      </c>
      <c r="BD321" s="15">
        <v>1</v>
      </c>
      <c r="BE321" s="15">
        <v>2</v>
      </c>
      <c r="BF321" s="15">
        <v>1</v>
      </c>
      <c r="BG321" s="15">
        <v>1</v>
      </c>
      <c r="BH321" s="15" t="s">
        <v>311</v>
      </c>
      <c r="BI321" s="15" t="s">
        <v>66</v>
      </c>
      <c r="BJ321" s="15">
        <v>3</v>
      </c>
      <c r="BK321" s="15">
        <v>1</v>
      </c>
      <c r="BL321" s="15"/>
      <c r="BM321" s="28">
        <v>9</v>
      </c>
    </row>
    <row r="322" spans="2:65" ht="15.75" customHeight="1">
      <c r="B322" s="11">
        <v>317</v>
      </c>
      <c r="C322" s="12">
        <v>45927</v>
      </c>
      <c r="D322" s="27" t="s">
        <v>135</v>
      </c>
      <c r="E322" s="27" t="s">
        <v>260</v>
      </c>
      <c r="F322" s="27" t="s">
        <v>309</v>
      </c>
      <c r="G322" s="15" t="s">
        <v>310</v>
      </c>
      <c r="H322" s="15">
        <v>9</v>
      </c>
      <c r="I322" s="15">
        <v>1</v>
      </c>
      <c r="J322" s="15">
        <v>1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1</v>
      </c>
      <c r="R322" s="15">
        <v>0</v>
      </c>
      <c r="S322" s="15">
        <v>0</v>
      </c>
      <c r="T322" s="15">
        <v>0</v>
      </c>
      <c r="U322" s="15">
        <v>0</v>
      </c>
      <c r="V322" s="15">
        <v>1</v>
      </c>
      <c r="W322" s="15">
        <v>0</v>
      </c>
      <c r="X322" s="15">
        <v>0</v>
      </c>
      <c r="Y322" s="15">
        <v>0</v>
      </c>
      <c r="Z322" s="16">
        <v>4</v>
      </c>
      <c r="AA322" s="16">
        <v>4</v>
      </c>
      <c r="AB322" s="16">
        <v>4</v>
      </c>
      <c r="AC322" s="16">
        <v>4</v>
      </c>
      <c r="AD322" s="16">
        <v>4</v>
      </c>
      <c r="AE322" s="16">
        <v>4</v>
      </c>
      <c r="AF322" s="16">
        <v>4</v>
      </c>
      <c r="AG322" s="16">
        <v>3</v>
      </c>
      <c r="AH322" s="16">
        <v>4</v>
      </c>
      <c r="AI322" s="16">
        <v>4</v>
      </c>
      <c r="AJ322" s="16">
        <v>4</v>
      </c>
      <c r="AK322" s="16">
        <v>9</v>
      </c>
      <c r="AL322" s="16">
        <v>9</v>
      </c>
      <c r="AM322" s="16">
        <v>9</v>
      </c>
      <c r="AN322" s="16">
        <v>9</v>
      </c>
      <c r="AO322" s="16">
        <v>9</v>
      </c>
      <c r="AP322" s="16">
        <v>9</v>
      </c>
      <c r="AQ322" s="16">
        <v>9</v>
      </c>
      <c r="AR322" s="16">
        <v>9</v>
      </c>
      <c r="AS322" s="16">
        <v>9</v>
      </c>
      <c r="AT322" s="16">
        <v>9</v>
      </c>
      <c r="AU322" s="16">
        <v>4</v>
      </c>
      <c r="AV322" s="16">
        <v>4</v>
      </c>
      <c r="AW322" s="16">
        <v>4</v>
      </c>
      <c r="AX322" s="16">
        <v>4</v>
      </c>
      <c r="AY322" s="16">
        <v>4</v>
      </c>
      <c r="AZ322" s="16">
        <v>4</v>
      </c>
      <c r="BA322" s="16">
        <v>4</v>
      </c>
      <c r="BB322" s="16">
        <v>4</v>
      </c>
      <c r="BC322" s="16">
        <v>4</v>
      </c>
      <c r="BD322" s="15">
        <v>1</v>
      </c>
      <c r="BE322" s="15">
        <v>2</v>
      </c>
      <c r="BF322" s="15">
        <v>3</v>
      </c>
      <c r="BG322" s="15">
        <v>1</v>
      </c>
      <c r="BH322" s="15"/>
      <c r="BI322" s="15"/>
      <c r="BJ322" s="15">
        <v>5</v>
      </c>
      <c r="BK322" s="15">
        <v>4</v>
      </c>
      <c r="BL322" s="15"/>
      <c r="BM322" s="28">
        <v>9</v>
      </c>
    </row>
    <row r="323" spans="2:65" ht="15.75" customHeight="1">
      <c r="B323" s="11">
        <v>318</v>
      </c>
      <c r="C323" s="12">
        <v>45927</v>
      </c>
      <c r="D323" s="27" t="s">
        <v>135</v>
      </c>
      <c r="E323" s="27" t="s">
        <v>260</v>
      </c>
      <c r="F323" s="27" t="s">
        <v>309</v>
      </c>
      <c r="G323" s="15" t="s">
        <v>310</v>
      </c>
      <c r="H323" s="15">
        <v>9</v>
      </c>
      <c r="I323" s="15">
        <v>1</v>
      </c>
      <c r="J323" s="15">
        <v>1</v>
      </c>
      <c r="K323" s="15">
        <v>0</v>
      </c>
      <c r="L323" s="15">
        <v>1</v>
      </c>
      <c r="M323" s="15">
        <v>0</v>
      </c>
      <c r="N323" s="15">
        <v>0</v>
      </c>
      <c r="O323" s="15">
        <v>0</v>
      </c>
      <c r="P323" s="15">
        <v>1</v>
      </c>
      <c r="Q323" s="15">
        <v>1</v>
      </c>
      <c r="R323" s="15">
        <v>1</v>
      </c>
      <c r="S323" s="15">
        <v>0</v>
      </c>
      <c r="T323" s="15">
        <v>0</v>
      </c>
      <c r="U323" s="15">
        <v>0</v>
      </c>
      <c r="V323" s="15">
        <v>1</v>
      </c>
      <c r="W323" s="15">
        <v>0</v>
      </c>
      <c r="X323" s="15">
        <v>0</v>
      </c>
      <c r="Y323" s="15">
        <v>0</v>
      </c>
      <c r="Z323" s="16">
        <v>4</v>
      </c>
      <c r="AA323" s="16">
        <v>3</v>
      </c>
      <c r="AB323" s="16">
        <v>4</v>
      </c>
      <c r="AC323" s="16">
        <v>4</v>
      </c>
      <c r="AD323" s="16">
        <v>4</v>
      </c>
      <c r="AE323" s="16">
        <v>3</v>
      </c>
      <c r="AF323" s="16">
        <v>4</v>
      </c>
      <c r="AG323" s="16">
        <v>3</v>
      </c>
      <c r="AH323" s="16">
        <v>4</v>
      </c>
      <c r="AI323" s="16">
        <v>4</v>
      </c>
      <c r="AJ323" s="16">
        <v>3</v>
      </c>
      <c r="AK323" s="16">
        <v>9</v>
      </c>
      <c r="AL323" s="16">
        <v>9</v>
      </c>
      <c r="AM323" s="16">
        <v>9</v>
      </c>
      <c r="AN323" s="16">
        <v>9</v>
      </c>
      <c r="AO323" s="16">
        <v>9</v>
      </c>
      <c r="AP323" s="16">
        <v>9</v>
      </c>
      <c r="AQ323" s="16">
        <v>9</v>
      </c>
      <c r="AR323" s="16">
        <v>9</v>
      </c>
      <c r="AS323" s="16">
        <v>9</v>
      </c>
      <c r="AT323" s="16">
        <v>9</v>
      </c>
      <c r="AU323" s="16">
        <v>4</v>
      </c>
      <c r="AV323" s="16">
        <v>4</v>
      </c>
      <c r="AW323" s="16">
        <v>4</v>
      </c>
      <c r="AX323" s="16">
        <v>4</v>
      </c>
      <c r="AY323" s="16">
        <v>4</v>
      </c>
      <c r="AZ323" s="16">
        <v>4</v>
      </c>
      <c r="BA323" s="16">
        <v>3</v>
      </c>
      <c r="BB323" s="16">
        <v>4</v>
      </c>
      <c r="BC323" s="16">
        <v>4</v>
      </c>
      <c r="BD323" s="15">
        <v>2</v>
      </c>
      <c r="BE323" s="15">
        <v>1</v>
      </c>
      <c r="BF323" s="15">
        <v>1</v>
      </c>
      <c r="BG323" s="15">
        <v>1</v>
      </c>
      <c r="BH323" s="15" t="s">
        <v>311</v>
      </c>
      <c r="BI323" s="15" t="s">
        <v>66</v>
      </c>
      <c r="BJ323" s="15">
        <v>3</v>
      </c>
      <c r="BK323" s="15">
        <v>1</v>
      </c>
      <c r="BL323" s="25" t="s">
        <v>390</v>
      </c>
      <c r="BM323" s="28">
        <v>1</v>
      </c>
    </row>
    <row r="324" spans="2:65" ht="15.75" customHeight="1">
      <c r="B324" s="11">
        <v>319</v>
      </c>
      <c r="C324" s="12">
        <v>45927</v>
      </c>
      <c r="D324" s="27" t="s">
        <v>135</v>
      </c>
      <c r="E324" s="27" t="s">
        <v>260</v>
      </c>
      <c r="F324" s="27" t="s">
        <v>309</v>
      </c>
      <c r="G324" s="15" t="s">
        <v>310</v>
      </c>
      <c r="H324" s="15">
        <v>9</v>
      </c>
      <c r="I324" s="15">
        <v>1</v>
      </c>
      <c r="J324" s="15">
        <v>0</v>
      </c>
      <c r="K324" s="15">
        <v>0</v>
      </c>
      <c r="L324" s="15">
        <v>1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1</v>
      </c>
      <c r="S324" s="15">
        <v>0</v>
      </c>
      <c r="T324" s="15">
        <v>0</v>
      </c>
      <c r="U324" s="15">
        <v>0</v>
      </c>
      <c r="V324" s="15">
        <v>1</v>
      </c>
      <c r="W324" s="15">
        <v>0</v>
      </c>
      <c r="X324" s="15">
        <v>0</v>
      </c>
      <c r="Y324" s="15">
        <v>0</v>
      </c>
      <c r="Z324" s="16">
        <v>4</v>
      </c>
      <c r="AA324" s="16">
        <v>4</v>
      </c>
      <c r="AB324" s="16">
        <v>4</v>
      </c>
      <c r="AC324" s="16">
        <v>4</v>
      </c>
      <c r="AD324" s="16">
        <v>4</v>
      </c>
      <c r="AE324" s="16">
        <v>2</v>
      </c>
      <c r="AF324" s="16">
        <v>4</v>
      </c>
      <c r="AG324" s="16">
        <v>4</v>
      </c>
      <c r="AH324" s="16">
        <v>4</v>
      </c>
      <c r="AI324" s="16">
        <v>4</v>
      </c>
      <c r="AJ324" s="16">
        <v>4</v>
      </c>
      <c r="AK324" s="16">
        <v>9</v>
      </c>
      <c r="AL324" s="16">
        <v>9</v>
      </c>
      <c r="AM324" s="16">
        <v>9</v>
      </c>
      <c r="AN324" s="16">
        <v>9</v>
      </c>
      <c r="AO324" s="16">
        <v>9</v>
      </c>
      <c r="AP324" s="16">
        <v>9</v>
      </c>
      <c r="AQ324" s="16">
        <v>9</v>
      </c>
      <c r="AR324" s="16">
        <v>9</v>
      </c>
      <c r="AS324" s="16">
        <v>9</v>
      </c>
      <c r="AT324" s="16">
        <v>9</v>
      </c>
      <c r="AU324" s="16">
        <v>2</v>
      </c>
      <c r="AV324" s="16">
        <v>4</v>
      </c>
      <c r="AW324" s="16">
        <v>4</v>
      </c>
      <c r="AX324" s="16">
        <v>4</v>
      </c>
      <c r="AY324" s="16">
        <v>4</v>
      </c>
      <c r="AZ324" s="16">
        <v>2</v>
      </c>
      <c r="BA324" s="16">
        <v>4</v>
      </c>
      <c r="BB324" s="16">
        <v>4</v>
      </c>
      <c r="BC324" s="16">
        <v>4</v>
      </c>
      <c r="BD324" s="15">
        <v>1</v>
      </c>
      <c r="BE324" s="15">
        <v>2</v>
      </c>
      <c r="BF324" s="15">
        <v>1</v>
      </c>
      <c r="BG324" s="15">
        <v>1</v>
      </c>
      <c r="BH324" s="15" t="s">
        <v>311</v>
      </c>
      <c r="BI324" s="15" t="s">
        <v>66</v>
      </c>
      <c r="BJ324" s="15">
        <v>3</v>
      </c>
      <c r="BK324" s="15">
        <v>1</v>
      </c>
      <c r="BL324" s="25" t="s">
        <v>391</v>
      </c>
      <c r="BM324" s="28">
        <v>9</v>
      </c>
    </row>
    <row r="325" spans="2:65" ht="15.75" customHeight="1">
      <c r="B325" s="11">
        <v>320</v>
      </c>
      <c r="C325" s="12">
        <v>45927</v>
      </c>
      <c r="D325" s="27" t="s">
        <v>135</v>
      </c>
      <c r="E325" s="27" t="s">
        <v>260</v>
      </c>
      <c r="F325" s="27" t="s">
        <v>309</v>
      </c>
      <c r="G325" s="15" t="s">
        <v>310</v>
      </c>
      <c r="H325" s="15">
        <v>9</v>
      </c>
      <c r="I325" s="15">
        <v>1</v>
      </c>
      <c r="J325" s="15">
        <v>0</v>
      </c>
      <c r="K325" s="15">
        <v>0</v>
      </c>
      <c r="L325" s="15">
        <v>1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1</v>
      </c>
      <c r="S325" s="15">
        <v>0</v>
      </c>
      <c r="T325" s="15">
        <v>0</v>
      </c>
      <c r="U325" s="15">
        <v>0</v>
      </c>
      <c r="V325" s="15">
        <v>1</v>
      </c>
      <c r="W325" s="15">
        <v>0</v>
      </c>
      <c r="X325" s="15">
        <v>0</v>
      </c>
      <c r="Y325" s="15">
        <v>0</v>
      </c>
      <c r="Z325" s="16">
        <v>4</v>
      </c>
      <c r="AA325" s="16">
        <v>3</v>
      </c>
      <c r="AB325" s="16">
        <v>4</v>
      </c>
      <c r="AC325" s="16">
        <v>4</v>
      </c>
      <c r="AD325" s="16">
        <v>4</v>
      </c>
      <c r="AE325" s="16">
        <v>3</v>
      </c>
      <c r="AF325" s="16">
        <v>4</v>
      </c>
      <c r="AG325" s="16">
        <v>4</v>
      </c>
      <c r="AH325" s="16">
        <v>4</v>
      </c>
      <c r="AI325" s="16">
        <v>3</v>
      </c>
      <c r="AJ325" s="16">
        <v>4</v>
      </c>
      <c r="AK325" s="16">
        <v>9</v>
      </c>
      <c r="AL325" s="16">
        <v>9</v>
      </c>
      <c r="AM325" s="16">
        <v>9</v>
      </c>
      <c r="AN325" s="16">
        <v>9</v>
      </c>
      <c r="AO325" s="16">
        <v>9</v>
      </c>
      <c r="AP325" s="16">
        <v>9</v>
      </c>
      <c r="AQ325" s="16">
        <v>9</v>
      </c>
      <c r="AR325" s="16">
        <v>9</v>
      </c>
      <c r="AS325" s="16">
        <v>9</v>
      </c>
      <c r="AT325" s="16">
        <v>9</v>
      </c>
      <c r="AU325" s="16">
        <v>3</v>
      </c>
      <c r="AV325" s="16">
        <v>4</v>
      </c>
      <c r="AW325" s="16">
        <v>4</v>
      </c>
      <c r="AX325" s="16">
        <v>3</v>
      </c>
      <c r="AY325" s="16">
        <v>3</v>
      </c>
      <c r="AZ325" s="16">
        <v>3</v>
      </c>
      <c r="BA325" s="16">
        <v>3</v>
      </c>
      <c r="BB325" s="16">
        <v>3</v>
      </c>
      <c r="BC325" s="16">
        <v>4</v>
      </c>
      <c r="BD325" s="15">
        <v>1</v>
      </c>
      <c r="BE325" s="15">
        <v>2</v>
      </c>
      <c r="BF325" s="15">
        <v>1</v>
      </c>
      <c r="BG325" s="15">
        <v>1</v>
      </c>
      <c r="BH325" s="15" t="s">
        <v>392</v>
      </c>
      <c r="BI325" s="15" t="s">
        <v>66</v>
      </c>
      <c r="BJ325" s="15">
        <v>2</v>
      </c>
      <c r="BK325" s="15">
        <v>1</v>
      </c>
      <c r="BL325" s="25" t="s">
        <v>393</v>
      </c>
      <c r="BM325" s="28">
        <v>9</v>
      </c>
    </row>
    <row r="326" spans="2:65" ht="15.75" customHeight="1">
      <c r="B326" s="11">
        <v>321</v>
      </c>
      <c r="C326" s="12">
        <v>45928</v>
      </c>
      <c r="D326" s="27" t="s">
        <v>135</v>
      </c>
      <c r="E326" s="27" t="s">
        <v>260</v>
      </c>
      <c r="F326" s="27" t="s">
        <v>309</v>
      </c>
      <c r="G326" s="15" t="s">
        <v>310</v>
      </c>
      <c r="H326" s="15">
        <v>9</v>
      </c>
      <c r="I326" s="15">
        <v>1</v>
      </c>
      <c r="J326" s="15">
        <v>1</v>
      </c>
      <c r="K326" s="15">
        <v>0</v>
      </c>
      <c r="L326" s="15">
        <v>0</v>
      </c>
      <c r="M326" s="15">
        <v>0</v>
      </c>
      <c r="N326" s="15">
        <v>0</v>
      </c>
      <c r="O326" s="15">
        <v>1</v>
      </c>
      <c r="P326" s="15">
        <v>0</v>
      </c>
      <c r="Q326" s="15">
        <v>0</v>
      </c>
      <c r="R326" s="15">
        <v>1</v>
      </c>
      <c r="S326" s="15">
        <v>0</v>
      </c>
      <c r="T326" s="15">
        <v>0</v>
      </c>
      <c r="U326" s="15">
        <v>0</v>
      </c>
      <c r="V326" s="15">
        <v>1</v>
      </c>
      <c r="W326" s="15">
        <v>0</v>
      </c>
      <c r="X326" s="15">
        <v>0</v>
      </c>
      <c r="Y326" s="15">
        <v>0</v>
      </c>
      <c r="Z326" s="16">
        <v>4</v>
      </c>
      <c r="AA326" s="16">
        <v>4</v>
      </c>
      <c r="AB326" s="16">
        <v>4</v>
      </c>
      <c r="AC326" s="16">
        <v>4</v>
      </c>
      <c r="AD326" s="16">
        <v>3</v>
      </c>
      <c r="AE326" s="16">
        <v>3</v>
      </c>
      <c r="AF326" s="16">
        <v>4</v>
      </c>
      <c r="AG326" s="16">
        <v>4</v>
      </c>
      <c r="AH326" s="16">
        <v>4</v>
      </c>
      <c r="AI326" s="16">
        <v>4</v>
      </c>
      <c r="AJ326" s="16">
        <v>2</v>
      </c>
      <c r="AK326" s="16">
        <v>9</v>
      </c>
      <c r="AL326" s="16">
        <v>9</v>
      </c>
      <c r="AM326" s="16">
        <v>9</v>
      </c>
      <c r="AN326" s="16">
        <v>9</v>
      </c>
      <c r="AO326" s="16">
        <v>9</v>
      </c>
      <c r="AP326" s="16">
        <v>9</v>
      </c>
      <c r="AQ326" s="16">
        <v>9</v>
      </c>
      <c r="AR326" s="16">
        <v>9</v>
      </c>
      <c r="AS326" s="16">
        <v>9</v>
      </c>
      <c r="AT326" s="16">
        <v>9</v>
      </c>
      <c r="AU326" s="16">
        <v>4</v>
      </c>
      <c r="AV326" s="16">
        <v>9</v>
      </c>
      <c r="AW326" s="16">
        <v>4</v>
      </c>
      <c r="AX326" s="16">
        <v>4</v>
      </c>
      <c r="AY326" s="16">
        <v>3</v>
      </c>
      <c r="AZ326" s="16">
        <v>3</v>
      </c>
      <c r="BA326" s="16">
        <v>4</v>
      </c>
      <c r="BB326" s="16">
        <v>4</v>
      </c>
      <c r="BC326" s="16">
        <v>3</v>
      </c>
      <c r="BD326" s="15">
        <v>2</v>
      </c>
      <c r="BE326" s="15">
        <v>1</v>
      </c>
      <c r="BF326" s="15">
        <v>3</v>
      </c>
      <c r="BG326" s="15">
        <v>1</v>
      </c>
      <c r="BH326" s="15" t="s">
        <v>315</v>
      </c>
      <c r="BI326" s="15" t="s">
        <v>66</v>
      </c>
      <c r="BJ326" s="15">
        <v>3</v>
      </c>
      <c r="BK326" s="15">
        <v>2</v>
      </c>
      <c r="BL326" s="25" t="s">
        <v>394</v>
      </c>
      <c r="BM326" s="28">
        <v>9</v>
      </c>
    </row>
    <row r="327" spans="2:65" ht="15.75" customHeight="1">
      <c r="B327" s="11">
        <v>322</v>
      </c>
      <c r="C327" s="12">
        <v>45928</v>
      </c>
      <c r="D327" s="27" t="s">
        <v>135</v>
      </c>
      <c r="E327" s="27" t="s">
        <v>260</v>
      </c>
      <c r="F327" s="27" t="s">
        <v>309</v>
      </c>
      <c r="G327" s="15" t="s">
        <v>310</v>
      </c>
      <c r="H327" s="15">
        <v>9</v>
      </c>
      <c r="I327" s="15">
        <v>1</v>
      </c>
      <c r="J327" s="15">
        <v>0</v>
      </c>
      <c r="K327" s="15">
        <v>1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1</v>
      </c>
      <c r="S327" s="15">
        <v>0</v>
      </c>
      <c r="T327" s="15">
        <v>0</v>
      </c>
      <c r="U327" s="15">
        <v>0</v>
      </c>
      <c r="V327" s="15">
        <v>1</v>
      </c>
      <c r="W327" s="15">
        <v>0</v>
      </c>
      <c r="X327" s="15">
        <v>0</v>
      </c>
      <c r="Y327" s="15">
        <v>0</v>
      </c>
      <c r="Z327" s="16">
        <v>4</v>
      </c>
      <c r="AA327" s="16">
        <v>4</v>
      </c>
      <c r="AB327" s="16">
        <v>3</v>
      </c>
      <c r="AC327" s="16">
        <v>4</v>
      </c>
      <c r="AD327" s="16">
        <v>4</v>
      </c>
      <c r="AE327" s="16">
        <v>3</v>
      </c>
      <c r="AF327" s="16">
        <v>4</v>
      </c>
      <c r="AG327" s="16">
        <v>3</v>
      </c>
      <c r="AH327" s="16">
        <v>4</v>
      </c>
      <c r="AI327" s="16">
        <v>4</v>
      </c>
      <c r="AJ327" s="16">
        <v>3</v>
      </c>
      <c r="AK327" s="16">
        <v>9</v>
      </c>
      <c r="AL327" s="16">
        <v>9</v>
      </c>
      <c r="AM327" s="16">
        <v>9</v>
      </c>
      <c r="AN327" s="16">
        <v>9</v>
      </c>
      <c r="AO327" s="16">
        <v>9</v>
      </c>
      <c r="AP327" s="16">
        <v>9</v>
      </c>
      <c r="AQ327" s="16">
        <v>9</v>
      </c>
      <c r="AR327" s="16">
        <v>9</v>
      </c>
      <c r="AS327" s="16">
        <v>9</v>
      </c>
      <c r="AT327" s="16">
        <v>9</v>
      </c>
      <c r="AU327" s="16">
        <v>4</v>
      </c>
      <c r="AV327" s="16">
        <v>9</v>
      </c>
      <c r="AW327" s="16">
        <v>4</v>
      </c>
      <c r="AX327" s="16">
        <v>2</v>
      </c>
      <c r="AY327" s="16">
        <v>3</v>
      </c>
      <c r="AZ327" s="16">
        <v>4</v>
      </c>
      <c r="BA327" s="16">
        <v>3</v>
      </c>
      <c r="BB327" s="16">
        <v>2</v>
      </c>
      <c r="BC327" s="16">
        <v>3</v>
      </c>
      <c r="BD327" s="15">
        <v>1</v>
      </c>
      <c r="BE327" s="15">
        <v>1</v>
      </c>
      <c r="BF327" s="15">
        <v>2</v>
      </c>
      <c r="BG327" s="15">
        <v>1</v>
      </c>
      <c r="BH327" s="15"/>
      <c r="BI327" s="15"/>
      <c r="BJ327" s="15">
        <v>9</v>
      </c>
      <c r="BK327" s="15">
        <v>5</v>
      </c>
      <c r="BL327" s="15"/>
      <c r="BM327" s="28">
        <v>9</v>
      </c>
    </row>
    <row r="330" spans="2:65" ht="15.75" customHeight="1">
      <c r="B330" s="2" t="s">
        <v>480</v>
      </c>
    </row>
  </sheetData>
  <autoFilter ref="B5:BM327" xr:uid="{92BC4523-8A15-402B-BF9F-AB91B2F6D3DD}"/>
  <mergeCells count="3">
    <mergeCell ref="B1:G3"/>
    <mergeCell ref="H1:R2"/>
    <mergeCell ref="H3:R3"/>
  </mergeCells>
  <hyperlinks>
    <hyperlink ref="BL6" r:id="rId1" xr:uid="{EB89F9DE-C1B8-4AC6-9850-474A62B21BBE}"/>
    <hyperlink ref="BL9" r:id="rId2" xr:uid="{5928D0DA-A979-4B90-8C82-DE23A77D54AF}"/>
    <hyperlink ref="BL10" r:id="rId3" xr:uid="{EE5A6041-F60E-44D1-93B6-DD4D17866FAC}"/>
    <hyperlink ref="BL11" r:id="rId4" xr:uid="{277C3E2B-C085-431C-864D-07E3B4F2D002}"/>
    <hyperlink ref="BL12" r:id="rId5" xr:uid="{21F90105-A484-4AC2-9BBD-7EAA765AA41E}"/>
    <hyperlink ref="BL13" r:id="rId6" xr:uid="{48EB81C8-97F6-44E4-B34B-60480A717856}"/>
    <hyperlink ref="BL14" r:id="rId7" xr:uid="{0A3D71E3-8F04-4511-BCA5-3E1AAB04FA8B}"/>
    <hyperlink ref="BL15" r:id="rId8" xr:uid="{FBB5AB5D-98E3-4974-89AB-F1ED0E33627F}"/>
    <hyperlink ref="BL16" r:id="rId9" xr:uid="{4F0A0597-FB9D-4EF0-9D4A-816B674E8DFC}"/>
    <hyperlink ref="BL17" r:id="rId10" xr:uid="{45451601-B0F0-4F1D-9DBD-E6E574494900}"/>
    <hyperlink ref="BL19" r:id="rId11" xr:uid="{4A1EF34C-DF12-4960-BCE8-C83BBC88F6E4}"/>
    <hyperlink ref="BL20" r:id="rId12" xr:uid="{460A4818-55F2-436F-AB82-18CC19B3896E}"/>
    <hyperlink ref="BL21" r:id="rId13" xr:uid="{055A2900-A264-4DEE-B608-F4519079A27B}"/>
    <hyperlink ref="BL22" r:id="rId14" xr:uid="{9EBD1F08-12AE-455A-8546-BCE019A3DA64}"/>
    <hyperlink ref="BL23" r:id="rId15" xr:uid="{E432F419-64E8-4091-A7A6-CF1B1A9EE9FE}"/>
    <hyperlink ref="BL24" r:id="rId16" xr:uid="{B1222497-F1CF-47B0-91A2-CFE1A1E66016}"/>
    <hyperlink ref="BL25" r:id="rId17" xr:uid="{8BD26471-DDC3-41F6-852B-90CA743DA695}"/>
    <hyperlink ref="BL26" r:id="rId18" xr:uid="{9AEFB7B2-6484-4F88-85E9-E54B9631F124}"/>
    <hyperlink ref="BL27" r:id="rId19" xr:uid="{82A2649B-AA42-43D4-9941-52A1F6D084A2}"/>
    <hyperlink ref="BL28" r:id="rId20" xr:uid="{BB4F0B83-CCBB-46CD-83EF-90D865A5ABAA}"/>
    <hyperlink ref="BL29" r:id="rId21" xr:uid="{71CC4150-CFFE-48E7-B2FA-1F357DA91789}"/>
    <hyperlink ref="BL30" r:id="rId22" xr:uid="{A8971544-4594-40E8-BC94-9886AF3E2B61}"/>
    <hyperlink ref="BL31" r:id="rId23" xr:uid="{0AE863CA-EA27-4C17-B62A-61A0478503BB}"/>
    <hyperlink ref="BL32" r:id="rId24" xr:uid="{805FBC80-F05F-479F-A3F8-AF9683F5955E}"/>
    <hyperlink ref="BL33" r:id="rId25" xr:uid="{B2005A17-F286-4E67-9CF0-A718990DE657}"/>
    <hyperlink ref="BL34" r:id="rId26" xr:uid="{193D5BE1-B30B-46C8-A7DC-FE8EA4D62D45}"/>
    <hyperlink ref="BL35" r:id="rId27" xr:uid="{B9B418A8-91A7-4C8A-A02C-B40C7ED5F94B}"/>
    <hyperlink ref="BL36" r:id="rId28" xr:uid="{9C66BCAB-85A7-468D-8ABF-AE8006CBAEA4}"/>
    <hyperlink ref="BL38" r:id="rId29" xr:uid="{CF0B2820-616C-4887-9378-0702D4998B17}"/>
    <hyperlink ref="BL39" r:id="rId30" xr:uid="{7B9D6888-9ABF-48D2-AAEE-B06F39F0A4B2}"/>
    <hyperlink ref="BL40" r:id="rId31" xr:uid="{524142F5-C363-4B43-A2DB-34CFAE248251}"/>
    <hyperlink ref="BL41" r:id="rId32" xr:uid="{B5683FCF-69A5-4A33-9934-FE9FEDA31A6A}"/>
    <hyperlink ref="BL42" r:id="rId33" xr:uid="{1D30D166-03BF-4D0F-B663-5C2D2FFAF267}"/>
    <hyperlink ref="BL43" r:id="rId34" xr:uid="{162617A3-A744-46AE-BFD3-83F1F7DBB219}"/>
    <hyperlink ref="BL44" r:id="rId35" xr:uid="{024E6F27-5395-4A0C-8E5C-A6624AD3870B}"/>
    <hyperlink ref="BL45" r:id="rId36" xr:uid="{7D51FF38-58EF-471A-9BD3-06BAB4BBC981}"/>
    <hyperlink ref="BL46" r:id="rId37" xr:uid="{1B79873C-403B-44D1-9CFC-17A655A4A060}"/>
    <hyperlink ref="BL47" r:id="rId38" xr:uid="{962AB9AE-B9E1-4E87-9326-889A576EBF71}"/>
    <hyperlink ref="BL49" r:id="rId39" xr:uid="{AF627304-906A-44DB-970C-E1703C1D6E35}"/>
    <hyperlink ref="BL53" r:id="rId40" xr:uid="{28E6D6B4-BBA9-4AD0-926D-F1B9E9CC9E11}"/>
    <hyperlink ref="BL54" r:id="rId41" xr:uid="{CE14D922-1E91-4882-A8A0-C9D4D57C4C14}"/>
    <hyperlink ref="BL55" r:id="rId42" xr:uid="{3B64E833-6F6B-455B-8EAA-4F303B45A6E9}"/>
    <hyperlink ref="BL58" r:id="rId43" xr:uid="{E5471BE2-702F-475E-AAFA-15A5BD5F7AD7}"/>
    <hyperlink ref="BL59" r:id="rId44" xr:uid="{85E47AD1-8860-499E-8601-E410CFF69A58}"/>
    <hyperlink ref="BL60" r:id="rId45" xr:uid="{6F64BC97-9A92-44B8-9B95-4F9187637149}"/>
    <hyperlink ref="BL61" r:id="rId46" xr:uid="{0E9B1406-E125-4DA5-BDA8-8C124AD08EE4}"/>
    <hyperlink ref="BL63" r:id="rId47" xr:uid="{0ADCB7D1-F1C8-4CAC-AABB-B8B784D01C17}"/>
    <hyperlink ref="BL64" r:id="rId48" xr:uid="{8883465E-D15D-486F-9836-080AB03DA6F5}"/>
    <hyperlink ref="BL65" r:id="rId49" xr:uid="{C23488E3-6BE5-447E-A0AB-4038A189485D}"/>
    <hyperlink ref="BL66" r:id="rId50" xr:uid="{34CCACAE-FA68-42DA-848E-2C8B26D1D4C4}"/>
    <hyperlink ref="BL67" r:id="rId51" xr:uid="{42FB8010-7AB6-4884-90C9-A5E1BF5405FB}"/>
    <hyperlink ref="BL68" r:id="rId52" xr:uid="{47AF0269-D703-41C4-91F5-85D313F58622}"/>
    <hyperlink ref="BL70" r:id="rId53" xr:uid="{098D12B1-8AE7-4545-9091-990522504989}"/>
    <hyperlink ref="BL71" r:id="rId54" xr:uid="{891ED819-E0A2-4C49-B720-2DEC2A761FE4}"/>
    <hyperlink ref="BL72" r:id="rId55" xr:uid="{B1156CB5-E9AE-47E9-8D5A-64220268B206}"/>
    <hyperlink ref="BL73" r:id="rId56" xr:uid="{AC96E1BC-249A-4028-B5BB-594B43138925}"/>
    <hyperlink ref="BL74" r:id="rId57" xr:uid="{9456F08B-FC8F-43D9-9289-9057505CCBE4}"/>
    <hyperlink ref="BL75" r:id="rId58" xr:uid="{5379C668-4C13-4990-9228-6A5970548006}"/>
    <hyperlink ref="BL185" r:id="rId59" xr:uid="{A6C02494-985D-4EB1-84BE-CC4F78C5DB39}"/>
    <hyperlink ref="BL186" r:id="rId60" xr:uid="{1095F053-77E0-44D5-BDF4-9234AF1C946F}"/>
    <hyperlink ref="BL187" r:id="rId61" xr:uid="{FBEDA62D-423A-467D-89B5-6ED8B985E2E8}"/>
    <hyperlink ref="BL188" r:id="rId62" xr:uid="{BFA5B7C8-84DD-486B-B685-3E5532A06DA2}"/>
    <hyperlink ref="BL189" r:id="rId63" xr:uid="{2EE62F93-BB98-4557-A09A-22CEF2D83E9A}"/>
    <hyperlink ref="BL190" r:id="rId64" xr:uid="{1F9C092B-792B-4296-A9A3-005A5D6C9C8D}"/>
    <hyperlink ref="BL191" r:id="rId65" xr:uid="{B932570A-BA99-4B0E-B7AE-C928D0D259BA}"/>
    <hyperlink ref="BL193" r:id="rId66" xr:uid="{1390149E-DAA6-40AD-8A43-D1A0A01635EA}"/>
    <hyperlink ref="BL194" r:id="rId67" xr:uid="{C7C6C982-93AA-4556-B2DA-E6CD9137B273}"/>
    <hyperlink ref="BL195" r:id="rId68" xr:uid="{0C8434D7-A649-48F0-8EB8-3CBA32EBA5C1}"/>
    <hyperlink ref="BL196" r:id="rId69" xr:uid="{7C9B2D0C-870E-4D8F-9133-20E0F61E4D7E}"/>
    <hyperlink ref="BL197" r:id="rId70" xr:uid="{A0FFEADA-87EA-40D6-8CA6-CE4529D61E23}"/>
    <hyperlink ref="BL198" r:id="rId71" xr:uid="{9F5FD6F2-8576-4A1C-95A2-E26C236932E5}"/>
    <hyperlink ref="BL199" r:id="rId72" xr:uid="{FFD4A07D-E7DE-4156-8FD7-3CD408852678}"/>
    <hyperlink ref="BL200" r:id="rId73" xr:uid="{E2E7C1BC-7D99-4C13-87C4-EB0EA9DFBC57}"/>
    <hyperlink ref="BL201" r:id="rId74" xr:uid="{21E65C22-760F-47B0-9459-92C90211650F}"/>
    <hyperlink ref="BL202" r:id="rId75" xr:uid="{197711E4-B648-41E8-B81B-7C1ACA2CE3B1}"/>
    <hyperlink ref="BL203" r:id="rId76" xr:uid="{0F50C6E9-E198-4196-9998-245EC3131EB7}"/>
    <hyperlink ref="BL204" r:id="rId77" xr:uid="{4CED0215-7A66-41DA-A835-C437C31BD86C}"/>
    <hyperlink ref="BL205" r:id="rId78" xr:uid="{D4387E64-892C-4C11-B1E1-D83048A7C431}"/>
    <hyperlink ref="BL206" r:id="rId79" xr:uid="{D562794E-B0FF-44D6-B75D-575CE6B34886}"/>
    <hyperlink ref="BL207" r:id="rId80" xr:uid="{C317996C-CF96-4C54-80F2-5B75E74554C4}"/>
    <hyperlink ref="BL208" r:id="rId81" xr:uid="{88448250-3DBB-480F-823E-F78BF9394B00}"/>
    <hyperlink ref="BL209" r:id="rId82" xr:uid="{8DC54BE6-2D25-411D-A500-1DB9323367CB}"/>
    <hyperlink ref="BL210" r:id="rId83" xr:uid="{FDABEB9F-982A-4B5A-9151-9DB4EBCBAE12}"/>
    <hyperlink ref="BL211" r:id="rId84" xr:uid="{EC55A8BA-5877-4543-975F-B89ABCE02FD7}"/>
    <hyperlink ref="BL213" r:id="rId85" xr:uid="{4C2815AB-F7C8-426A-96D2-A0BB723AD2AC}"/>
    <hyperlink ref="BL214" r:id="rId86" xr:uid="{65DA4272-40F2-4416-8B5D-DCD7309FA4F7}"/>
    <hyperlink ref="BL216" r:id="rId87" xr:uid="{1A99F065-2874-4933-8E33-D307F57AD365}"/>
    <hyperlink ref="BL217" r:id="rId88" xr:uid="{FBF5A934-4C79-4389-AFE2-2E29ED2F29B6}"/>
    <hyperlink ref="BL218" r:id="rId89" xr:uid="{5EF16235-FD19-4914-A4E8-CDCFA27BF688}"/>
    <hyperlink ref="BL220" r:id="rId90" xr:uid="{51C95204-CBC4-45E1-9573-C39922ABD241}"/>
    <hyperlink ref="BL221" r:id="rId91" xr:uid="{CC144CF6-861A-418F-BD74-373CED4E6731}"/>
    <hyperlink ref="BL222" r:id="rId92" xr:uid="{C9590896-3EB2-4135-A566-CB975070DB1A}"/>
    <hyperlink ref="BL223" r:id="rId93" xr:uid="{207B4E4B-3C9F-4C1E-8F2C-2AC604000D6C}"/>
    <hyperlink ref="BL224" r:id="rId94" xr:uid="{D4410E06-88F8-426A-BBB9-2B45B87CC1D1}"/>
    <hyperlink ref="BL226" r:id="rId95" xr:uid="{6EE84A5A-1D44-4F9B-A8DC-B99E75D2FFDD}"/>
    <hyperlink ref="BL227" r:id="rId96" xr:uid="{354A157E-80BD-40DA-9FF0-5F7DC137C199}"/>
    <hyperlink ref="BL228" r:id="rId97" xr:uid="{3780E064-78AD-4D43-9F70-87E9E6BD79D8}"/>
    <hyperlink ref="BL229" r:id="rId98" xr:uid="{DAF815B5-58C3-4DE4-9470-4B193F2575D9}"/>
    <hyperlink ref="BL231" r:id="rId99" xr:uid="{37B8CD2B-DB8B-4CDF-9DBB-E93E1330AFA4}"/>
    <hyperlink ref="BL232" r:id="rId100" xr:uid="{E9E8F85F-110D-4B9D-A4D9-37CA0337A088}"/>
    <hyperlink ref="BL233" r:id="rId101" xr:uid="{64CD8221-6774-4BAD-AA91-39D7A7D2F6F1}"/>
    <hyperlink ref="BL235" r:id="rId102" xr:uid="{0BA9146E-3D48-4A72-9DC5-6136B143E613}"/>
    <hyperlink ref="BL236" r:id="rId103" xr:uid="{36A4081B-0D3A-4F30-9A68-DB49CE9077E0}"/>
    <hyperlink ref="BL238" r:id="rId104" xr:uid="{CA060F41-87DB-43A1-B177-16B35FDE04AF}"/>
    <hyperlink ref="BL240" r:id="rId105" xr:uid="{2A30CF0E-09CF-49DF-836A-435A829D7E6F}"/>
    <hyperlink ref="BL243" r:id="rId106" xr:uid="{56689FCE-3B50-4E79-8E68-A0C0A88F13BA}"/>
    <hyperlink ref="BL244" r:id="rId107" xr:uid="{BCD10A11-75BF-4A94-BC07-5EE22EEA9269}"/>
    <hyperlink ref="BL245" r:id="rId108" xr:uid="{ED628C25-969F-47F5-AD84-0BEC215D2116}"/>
    <hyperlink ref="BL249" r:id="rId109" xr:uid="{68056882-84F9-410E-94B6-122B3E022962}"/>
    <hyperlink ref="BL250" r:id="rId110" xr:uid="{52CA290F-5927-408D-B9CA-EC2C5A065E9D}"/>
    <hyperlink ref="BL254" r:id="rId111" xr:uid="{007522E1-86AD-4D3F-8292-561CEEEF5BFA}"/>
    <hyperlink ref="BL255" r:id="rId112" xr:uid="{9BD93E55-6F87-4B07-9C51-5383CF25924B}"/>
    <hyperlink ref="BL257" r:id="rId113" xr:uid="{9ECA1071-9F49-4C2E-8730-7727CF0CFCB0}"/>
    <hyperlink ref="BL258" r:id="rId114" xr:uid="{CD2C7D1E-0115-40BF-90D4-75C8DD0FBE92}"/>
    <hyperlink ref="BL259" r:id="rId115" xr:uid="{71136BCC-E203-4B91-9F16-7647F69DD150}"/>
    <hyperlink ref="BL260" r:id="rId116" xr:uid="{8544D872-B49D-45DB-BDB7-7FD3A3C4F197}"/>
    <hyperlink ref="BL262" r:id="rId117" xr:uid="{A85C6893-8898-4398-9070-56DA2508BA45}"/>
    <hyperlink ref="BL263" r:id="rId118" xr:uid="{64F7498C-3F00-44A7-B6B7-2689B6ABA7B8}"/>
    <hyperlink ref="BL264" r:id="rId119" xr:uid="{8AFC5205-D055-40EA-BAC2-26310A0A902B}"/>
    <hyperlink ref="BL265" r:id="rId120" xr:uid="{4F8A4145-FA53-413A-B334-AAF6A0192652}"/>
    <hyperlink ref="BL267" r:id="rId121" xr:uid="{47131702-0D66-42CA-9511-6C09E3B23D67}"/>
    <hyperlink ref="BL268" r:id="rId122" xr:uid="{DCC79CB7-C52D-4CC8-BEE4-C0EB26733E84}"/>
    <hyperlink ref="BL270" r:id="rId123" xr:uid="{966F61F8-1C3C-44CC-959D-7D948656FAC1}"/>
    <hyperlink ref="BL271" r:id="rId124" xr:uid="{30E0D86A-CA4C-47C7-995A-0497C796689E}"/>
    <hyperlink ref="BL272" r:id="rId125" xr:uid="{26148088-3E87-4219-A3E6-3F989F32E5D2}"/>
    <hyperlink ref="BL273" r:id="rId126" xr:uid="{F52F4FC4-A5D3-475B-BDF0-15DDCFE47A50}"/>
    <hyperlink ref="BL274" r:id="rId127" xr:uid="{2EEDF23C-231B-4B43-ABD4-DE2609C2B6E0}"/>
    <hyperlink ref="BL275" r:id="rId128" xr:uid="{1A9AF4D6-5619-4183-B94E-8E4EFAEB624C}"/>
    <hyperlink ref="BL276" r:id="rId129" xr:uid="{EA75FBBB-D40D-4E87-BA88-8387E768508F}"/>
    <hyperlink ref="BL277" r:id="rId130" xr:uid="{A05DE3E7-396E-4D9E-8BFA-DFACB089FC8E}"/>
    <hyperlink ref="BL280" r:id="rId131" xr:uid="{375B7034-6C93-4CA6-B6F4-6B5ACA28251D}"/>
    <hyperlink ref="BL281" r:id="rId132" xr:uid="{6F5D1489-DE88-4CDB-8444-3E6CEE57371A}"/>
    <hyperlink ref="BL282" r:id="rId133" xr:uid="{D267A7C6-DC11-4CCE-B93E-E2EFE784FC57}"/>
    <hyperlink ref="BL283" r:id="rId134" xr:uid="{9712D78A-4535-4A8E-96E2-F5AF6D6E5FBA}"/>
    <hyperlink ref="BL286" r:id="rId135" xr:uid="{AF340891-4BE1-4DB1-B966-56805B66429A}"/>
    <hyperlink ref="BL287" r:id="rId136" xr:uid="{BF66FAE5-39DE-48FE-9625-79157AE99516}"/>
    <hyperlink ref="BL288" r:id="rId137" xr:uid="{C4291C2D-4112-45A7-800A-46CDCECA4404}"/>
    <hyperlink ref="BL289" r:id="rId138" xr:uid="{93A30E95-2935-48D7-A71D-832FD5723D5F}"/>
    <hyperlink ref="BL290" r:id="rId139" xr:uid="{9A4D09DC-19C8-4C3E-A4BE-841D18B98AD0}"/>
    <hyperlink ref="BL291" r:id="rId140" xr:uid="{7F649940-B859-4055-B4E6-F7F6913B8D24}"/>
    <hyperlink ref="BL294" r:id="rId141" xr:uid="{DA1707A7-5567-49C6-B9BA-6484120D132A}"/>
    <hyperlink ref="BL295" r:id="rId142" xr:uid="{99200C48-5252-4F96-A365-F58CFDCE9B59}"/>
    <hyperlink ref="BL297" r:id="rId143" xr:uid="{E77704AF-FD30-4DCE-8E03-5172A02FFCFA}"/>
    <hyperlink ref="BL298" r:id="rId144" xr:uid="{97521962-03E9-48E2-8430-A3BACBEF8373}"/>
    <hyperlink ref="BL300" r:id="rId145" xr:uid="{B385D7C5-10F7-4ED5-98D2-D6BDD3313E9D}"/>
    <hyperlink ref="BL301" r:id="rId146" xr:uid="{3EC7CBFE-20C7-4656-8F0B-52E8C5B6282C}"/>
    <hyperlink ref="BL304" r:id="rId147" xr:uid="{7D4290D2-E622-4F54-A1AE-AC4644AD60A8}"/>
    <hyperlink ref="BL305" r:id="rId148" xr:uid="{3C37813B-B0ED-4A94-AA02-7ECBBEBA3E74}"/>
    <hyperlink ref="BL306" r:id="rId149" xr:uid="{F86E03F9-2519-4450-93F5-74026DFF9B72}"/>
    <hyperlink ref="BL311" r:id="rId150" xr:uid="{7DAE4D57-733F-4632-B9F7-7326D67F8316}"/>
    <hyperlink ref="BL312" r:id="rId151" xr:uid="{3B317562-9A19-437A-86D9-196EE3DFAAA1}"/>
    <hyperlink ref="BL313" r:id="rId152" xr:uid="{78F23933-B0EA-4D3D-B4EF-841756048D92}"/>
    <hyperlink ref="BL314" r:id="rId153" xr:uid="{8880DC5B-DD49-4BA6-8139-8B434CFBCD6E}"/>
    <hyperlink ref="BL315" r:id="rId154" xr:uid="{DBDD10DF-E968-491D-A148-D452CDBAD0BB}"/>
    <hyperlink ref="BL316" r:id="rId155" xr:uid="{1E22FB5A-F8A3-45B3-A0B5-669A6E381CF7}"/>
    <hyperlink ref="BL318" r:id="rId156" xr:uid="{7875FE2F-CD3F-4CE4-B336-09E258480EE2}"/>
    <hyperlink ref="BL319" r:id="rId157" xr:uid="{F3BB07A2-EABD-442A-B74C-BB731EBF9A38}"/>
    <hyperlink ref="BL320" r:id="rId158" xr:uid="{D13CB75C-701B-4012-B1F8-137658A084C5}"/>
    <hyperlink ref="BL323" r:id="rId159" xr:uid="{C38A9BD5-2080-4F21-B5CE-349990BFDE08}"/>
    <hyperlink ref="BL324" r:id="rId160" xr:uid="{1DC490DF-6A13-47B6-9FF9-BB2E9B00CBD3}"/>
    <hyperlink ref="BL325" r:id="rId161" xr:uid="{88D98800-8397-45D3-B934-BC80BA711478}"/>
    <hyperlink ref="BL326" r:id="rId162" xr:uid="{B5F77602-5A24-40FF-B273-666D20E7FD3A}"/>
  </hyperlinks>
  <pageMargins left="0.7" right="0.7" top="0.75" bottom="0.75" header="0" footer="0"/>
  <pageSetup orientation="portrait" r:id="rId16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703EC-663C-4096-B2C9-14219DFB38F2}">
  <dimension ref="A1:H324"/>
  <sheetViews>
    <sheetView topLeftCell="A83" workbookViewId="0">
      <selection activeCell="D14" sqref="D14"/>
    </sheetView>
  </sheetViews>
  <sheetFormatPr baseColWidth="10" defaultColWidth="11.1640625" defaultRowHeight="12.5"/>
  <cols>
    <col min="1" max="4" width="11.1640625" style="31"/>
    <col min="5" max="5" width="25.1640625" style="31" customWidth="1"/>
    <col min="6" max="16384" width="11.1640625" style="31"/>
  </cols>
  <sheetData>
    <row r="1" spans="1:8" ht="60">
      <c r="A1" s="5" t="s">
        <v>0</v>
      </c>
      <c r="B1" s="6" t="s">
        <v>1</v>
      </c>
      <c r="C1" s="6" t="s">
        <v>2</v>
      </c>
      <c r="D1" s="6" t="s">
        <v>3</v>
      </c>
      <c r="E1" s="7" t="s">
        <v>4</v>
      </c>
      <c r="F1" s="6" t="s">
        <v>5</v>
      </c>
      <c r="G1" s="8" t="s">
        <v>6</v>
      </c>
      <c r="H1" s="8" t="s">
        <v>7</v>
      </c>
    </row>
    <row r="2" spans="1:8" ht="13">
      <c r="A2" s="11">
        <v>1</v>
      </c>
      <c r="B2" s="12">
        <v>45849</v>
      </c>
      <c r="C2" s="13" t="s">
        <v>62</v>
      </c>
      <c r="D2" s="13" t="s">
        <v>63</v>
      </c>
      <c r="E2" s="13" t="s">
        <v>64</v>
      </c>
      <c r="F2" s="14" t="s">
        <v>65</v>
      </c>
      <c r="G2" s="15">
        <v>0</v>
      </c>
      <c r="H2" s="15">
        <v>1</v>
      </c>
    </row>
    <row r="3" spans="1:8" ht="13">
      <c r="A3" s="11">
        <v>2</v>
      </c>
      <c r="B3" s="12">
        <v>45849</v>
      </c>
      <c r="C3" s="13" t="s">
        <v>62</v>
      </c>
      <c r="D3" s="13" t="s">
        <v>63</v>
      </c>
      <c r="E3" s="13" t="s">
        <v>64</v>
      </c>
      <c r="F3" s="14" t="s">
        <v>65</v>
      </c>
      <c r="G3" s="15">
        <v>0</v>
      </c>
      <c r="H3" s="15">
        <v>1</v>
      </c>
    </row>
    <row r="4" spans="1:8" ht="13">
      <c r="A4" s="11">
        <v>3</v>
      </c>
      <c r="B4" s="12">
        <v>45849</v>
      </c>
      <c r="C4" s="13" t="s">
        <v>62</v>
      </c>
      <c r="D4" s="13" t="s">
        <v>63</v>
      </c>
      <c r="E4" s="13" t="s">
        <v>64</v>
      </c>
      <c r="F4" s="14" t="s">
        <v>65</v>
      </c>
      <c r="G4" s="15">
        <v>0</v>
      </c>
      <c r="H4" s="15">
        <v>1</v>
      </c>
    </row>
    <row r="5" spans="1:8" ht="13">
      <c r="A5" s="11">
        <v>4</v>
      </c>
      <c r="B5" s="12">
        <v>45849</v>
      </c>
      <c r="C5" s="13" t="s">
        <v>62</v>
      </c>
      <c r="D5" s="13" t="s">
        <v>63</v>
      </c>
      <c r="E5" s="13" t="s">
        <v>64</v>
      </c>
      <c r="F5" s="14" t="s">
        <v>65</v>
      </c>
      <c r="G5" s="15">
        <v>0</v>
      </c>
      <c r="H5" s="15">
        <v>1</v>
      </c>
    </row>
    <row r="6" spans="1:8" ht="13">
      <c r="A6" s="11">
        <v>5</v>
      </c>
      <c r="B6" s="12">
        <v>45849</v>
      </c>
      <c r="C6" s="13" t="s">
        <v>62</v>
      </c>
      <c r="D6" s="13" t="s">
        <v>63</v>
      </c>
      <c r="E6" s="13" t="s">
        <v>64</v>
      </c>
      <c r="F6" s="14" t="s">
        <v>65</v>
      </c>
      <c r="G6" s="15">
        <v>0</v>
      </c>
      <c r="H6" s="15">
        <v>1</v>
      </c>
    </row>
    <row r="7" spans="1:8" ht="13">
      <c r="A7" s="11">
        <v>6</v>
      </c>
      <c r="B7" s="12">
        <v>45849</v>
      </c>
      <c r="C7" s="13" t="s">
        <v>62</v>
      </c>
      <c r="D7" s="13" t="s">
        <v>63</v>
      </c>
      <c r="E7" s="13" t="s">
        <v>64</v>
      </c>
      <c r="F7" s="14" t="s">
        <v>65</v>
      </c>
      <c r="G7" s="15">
        <v>0</v>
      </c>
      <c r="H7" s="15">
        <v>1</v>
      </c>
    </row>
    <row r="8" spans="1:8" ht="13">
      <c r="A8" s="11">
        <v>7</v>
      </c>
      <c r="B8" s="12">
        <v>45886</v>
      </c>
      <c r="C8" s="13" t="s">
        <v>62</v>
      </c>
      <c r="D8" s="13" t="s">
        <v>63</v>
      </c>
      <c r="E8" s="13" t="s">
        <v>64</v>
      </c>
      <c r="F8" s="14" t="s">
        <v>65</v>
      </c>
      <c r="G8" s="15">
        <v>0</v>
      </c>
      <c r="H8" s="15">
        <v>1</v>
      </c>
    </row>
    <row r="9" spans="1:8" ht="13">
      <c r="A9" s="11">
        <v>8</v>
      </c>
      <c r="B9" s="12">
        <v>45886</v>
      </c>
      <c r="C9" s="13" t="s">
        <v>62</v>
      </c>
      <c r="D9" s="13" t="s">
        <v>63</v>
      </c>
      <c r="E9" s="13" t="s">
        <v>64</v>
      </c>
      <c r="F9" s="14" t="s">
        <v>65</v>
      </c>
      <c r="G9" s="15">
        <v>0</v>
      </c>
      <c r="H9" s="15">
        <v>1</v>
      </c>
    </row>
    <row r="10" spans="1:8" ht="13">
      <c r="A10" s="11">
        <v>9</v>
      </c>
      <c r="B10" s="12">
        <v>45889</v>
      </c>
      <c r="C10" s="13" t="s">
        <v>62</v>
      </c>
      <c r="D10" s="13" t="s">
        <v>63</v>
      </c>
      <c r="E10" s="13" t="s">
        <v>64</v>
      </c>
      <c r="F10" s="14" t="s">
        <v>65</v>
      </c>
      <c r="G10" s="15">
        <v>0</v>
      </c>
      <c r="H10" s="15">
        <v>1</v>
      </c>
    </row>
    <row r="11" spans="1:8" ht="13">
      <c r="A11" s="11">
        <v>10</v>
      </c>
      <c r="B11" s="12">
        <v>45889</v>
      </c>
      <c r="C11" s="13" t="s">
        <v>62</v>
      </c>
      <c r="D11" s="13" t="s">
        <v>63</v>
      </c>
      <c r="E11" s="13" t="s">
        <v>64</v>
      </c>
      <c r="F11" s="14" t="s">
        <v>65</v>
      </c>
      <c r="G11" s="15">
        <v>0</v>
      </c>
      <c r="H11" s="15">
        <v>1</v>
      </c>
    </row>
    <row r="12" spans="1:8" ht="13">
      <c r="A12" s="11">
        <v>11</v>
      </c>
      <c r="B12" s="12">
        <v>45889</v>
      </c>
      <c r="C12" s="13" t="s">
        <v>62</v>
      </c>
      <c r="D12" s="13" t="s">
        <v>63</v>
      </c>
      <c r="E12" s="13" t="s">
        <v>64</v>
      </c>
      <c r="F12" s="14" t="s">
        <v>65</v>
      </c>
      <c r="G12" s="15">
        <v>0</v>
      </c>
      <c r="H12" s="15">
        <v>1</v>
      </c>
    </row>
    <row r="13" spans="1:8" ht="13">
      <c r="A13" s="11">
        <v>12</v>
      </c>
      <c r="B13" s="12">
        <v>45889</v>
      </c>
      <c r="C13" s="13" t="s">
        <v>62</v>
      </c>
      <c r="D13" s="13" t="s">
        <v>63</v>
      </c>
      <c r="E13" s="13" t="s">
        <v>64</v>
      </c>
      <c r="F13" s="14" t="s">
        <v>65</v>
      </c>
      <c r="G13" s="15">
        <v>0</v>
      </c>
      <c r="H13" s="15">
        <v>1</v>
      </c>
    </row>
    <row r="14" spans="1:8" ht="13">
      <c r="A14" s="11">
        <v>13</v>
      </c>
      <c r="B14" s="12">
        <v>45894</v>
      </c>
      <c r="C14" s="13" t="s">
        <v>62</v>
      </c>
      <c r="D14" s="13" t="s">
        <v>63</v>
      </c>
      <c r="E14" s="13" t="s">
        <v>64</v>
      </c>
      <c r="F14" s="14" t="s">
        <v>65</v>
      </c>
      <c r="G14" s="15">
        <v>0</v>
      </c>
      <c r="H14" s="15">
        <v>1</v>
      </c>
    </row>
    <row r="15" spans="1:8" ht="13">
      <c r="A15" s="11">
        <v>14</v>
      </c>
      <c r="B15" s="12">
        <v>45894</v>
      </c>
      <c r="C15" s="13" t="s">
        <v>62</v>
      </c>
      <c r="D15" s="13" t="s">
        <v>63</v>
      </c>
      <c r="E15" s="13" t="s">
        <v>64</v>
      </c>
      <c r="F15" s="14" t="s">
        <v>65</v>
      </c>
      <c r="G15" s="15">
        <v>0</v>
      </c>
      <c r="H15" s="15">
        <v>1</v>
      </c>
    </row>
    <row r="16" spans="1:8" ht="13">
      <c r="A16" s="11">
        <v>15</v>
      </c>
      <c r="B16" s="12">
        <v>45894</v>
      </c>
      <c r="C16" s="13" t="s">
        <v>62</v>
      </c>
      <c r="D16" s="13" t="s">
        <v>63</v>
      </c>
      <c r="E16" s="13" t="s">
        <v>64</v>
      </c>
      <c r="F16" s="14" t="s">
        <v>65</v>
      </c>
      <c r="G16" s="15">
        <v>0</v>
      </c>
      <c r="H16" s="15">
        <v>9</v>
      </c>
    </row>
    <row r="17" spans="1:8" ht="13">
      <c r="A17" s="11">
        <v>16</v>
      </c>
      <c r="B17" s="12">
        <v>45894</v>
      </c>
      <c r="C17" s="13" t="s">
        <v>62</v>
      </c>
      <c r="D17" s="13" t="s">
        <v>63</v>
      </c>
      <c r="E17" s="13" t="s">
        <v>64</v>
      </c>
      <c r="F17" s="14" t="s">
        <v>65</v>
      </c>
      <c r="G17" s="15">
        <v>0</v>
      </c>
      <c r="H17" s="15">
        <v>1</v>
      </c>
    </row>
    <row r="18" spans="1:8" ht="13">
      <c r="A18" s="11">
        <v>17</v>
      </c>
      <c r="B18" s="12">
        <v>45894</v>
      </c>
      <c r="C18" s="13" t="s">
        <v>62</v>
      </c>
      <c r="D18" s="13" t="s">
        <v>63</v>
      </c>
      <c r="E18" s="13" t="s">
        <v>64</v>
      </c>
      <c r="F18" s="14" t="s">
        <v>65</v>
      </c>
      <c r="G18" s="15">
        <v>0</v>
      </c>
      <c r="H18" s="15">
        <v>1</v>
      </c>
    </row>
    <row r="19" spans="1:8" ht="13">
      <c r="A19" s="11">
        <v>18</v>
      </c>
      <c r="B19" s="12">
        <v>45894</v>
      </c>
      <c r="C19" s="13" t="s">
        <v>62</v>
      </c>
      <c r="D19" s="13" t="s">
        <v>63</v>
      </c>
      <c r="E19" s="13" t="s">
        <v>64</v>
      </c>
      <c r="F19" s="14" t="s">
        <v>65</v>
      </c>
      <c r="G19" s="15">
        <v>0</v>
      </c>
      <c r="H19" s="15">
        <v>1</v>
      </c>
    </row>
    <row r="20" spans="1:8" ht="13">
      <c r="A20" s="11">
        <v>19</v>
      </c>
      <c r="B20" s="12">
        <v>45894</v>
      </c>
      <c r="C20" s="13" t="s">
        <v>62</v>
      </c>
      <c r="D20" s="13" t="s">
        <v>63</v>
      </c>
      <c r="E20" s="13" t="s">
        <v>64</v>
      </c>
      <c r="F20" s="14" t="s">
        <v>65</v>
      </c>
      <c r="G20" s="15">
        <v>0</v>
      </c>
      <c r="H20" s="15">
        <v>1</v>
      </c>
    </row>
    <row r="21" spans="1:8" ht="13">
      <c r="A21" s="11">
        <v>20</v>
      </c>
      <c r="B21" s="12">
        <v>45894</v>
      </c>
      <c r="C21" s="13" t="s">
        <v>62</v>
      </c>
      <c r="D21" s="13" t="s">
        <v>63</v>
      </c>
      <c r="E21" s="13" t="s">
        <v>64</v>
      </c>
      <c r="F21" s="14" t="s">
        <v>65</v>
      </c>
      <c r="G21" s="15">
        <v>0</v>
      </c>
      <c r="H21" s="15">
        <v>1</v>
      </c>
    </row>
    <row r="22" spans="1:8" ht="13">
      <c r="A22" s="11">
        <v>21</v>
      </c>
      <c r="B22" s="12">
        <v>45894</v>
      </c>
      <c r="C22" s="13" t="s">
        <v>62</v>
      </c>
      <c r="D22" s="13" t="s">
        <v>63</v>
      </c>
      <c r="E22" s="13" t="s">
        <v>64</v>
      </c>
      <c r="F22" s="14" t="s">
        <v>65</v>
      </c>
      <c r="G22" s="15">
        <v>0</v>
      </c>
      <c r="H22" s="15">
        <v>1</v>
      </c>
    </row>
    <row r="23" spans="1:8" ht="13">
      <c r="A23" s="11">
        <v>22</v>
      </c>
      <c r="B23" s="12">
        <v>45894</v>
      </c>
      <c r="C23" s="13" t="s">
        <v>62</v>
      </c>
      <c r="D23" s="13" t="s">
        <v>63</v>
      </c>
      <c r="E23" s="13" t="s">
        <v>64</v>
      </c>
      <c r="F23" s="14" t="s">
        <v>65</v>
      </c>
      <c r="G23" s="15">
        <v>0</v>
      </c>
      <c r="H23" s="15">
        <v>1</v>
      </c>
    </row>
    <row r="24" spans="1:8" ht="13">
      <c r="A24" s="11">
        <v>23</v>
      </c>
      <c r="B24" s="12">
        <v>45907</v>
      </c>
      <c r="C24" s="13" t="s">
        <v>62</v>
      </c>
      <c r="D24" s="13" t="s">
        <v>63</v>
      </c>
      <c r="E24" s="13" t="s">
        <v>64</v>
      </c>
      <c r="F24" s="14" t="s">
        <v>65</v>
      </c>
      <c r="G24" s="15">
        <v>0</v>
      </c>
      <c r="H24" s="15">
        <v>1</v>
      </c>
    </row>
    <row r="25" spans="1:8" ht="13">
      <c r="A25" s="11">
        <v>24</v>
      </c>
      <c r="B25" s="12">
        <v>45907</v>
      </c>
      <c r="C25" s="13" t="s">
        <v>62</v>
      </c>
      <c r="D25" s="13" t="s">
        <v>63</v>
      </c>
      <c r="E25" s="13" t="s">
        <v>64</v>
      </c>
      <c r="F25" s="14" t="s">
        <v>65</v>
      </c>
      <c r="G25" s="15">
        <v>0</v>
      </c>
      <c r="H25" s="15">
        <v>1</v>
      </c>
    </row>
    <row r="26" spans="1:8" ht="13">
      <c r="A26" s="11">
        <v>25</v>
      </c>
      <c r="B26" s="12">
        <v>45907</v>
      </c>
      <c r="C26" s="13" t="s">
        <v>62</v>
      </c>
      <c r="D26" s="13" t="s">
        <v>63</v>
      </c>
      <c r="E26" s="13" t="s">
        <v>64</v>
      </c>
      <c r="F26" s="14" t="s">
        <v>65</v>
      </c>
      <c r="G26" s="15">
        <v>0</v>
      </c>
      <c r="H26" s="15">
        <v>1</v>
      </c>
    </row>
    <row r="27" spans="1:8" ht="13">
      <c r="A27" s="11">
        <v>26</v>
      </c>
      <c r="B27" s="12">
        <v>45907</v>
      </c>
      <c r="C27" s="13" t="s">
        <v>62</v>
      </c>
      <c r="D27" s="13" t="s">
        <v>63</v>
      </c>
      <c r="E27" s="13" t="s">
        <v>64</v>
      </c>
      <c r="F27" s="14" t="s">
        <v>65</v>
      </c>
      <c r="G27" s="15">
        <v>0</v>
      </c>
      <c r="H27" s="15">
        <v>1</v>
      </c>
    </row>
    <row r="28" spans="1:8" ht="13">
      <c r="A28" s="11">
        <v>27</v>
      </c>
      <c r="B28" s="12">
        <v>45907</v>
      </c>
      <c r="C28" s="13" t="s">
        <v>62</v>
      </c>
      <c r="D28" s="13" t="s">
        <v>63</v>
      </c>
      <c r="E28" s="13" t="s">
        <v>64</v>
      </c>
      <c r="F28" s="14" t="s">
        <v>65</v>
      </c>
      <c r="G28" s="15">
        <v>0</v>
      </c>
      <c r="H28" s="15">
        <v>1</v>
      </c>
    </row>
    <row r="29" spans="1:8" ht="13">
      <c r="A29" s="11">
        <v>28</v>
      </c>
      <c r="B29" s="12">
        <v>45907</v>
      </c>
      <c r="C29" s="13" t="s">
        <v>62</v>
      </c>
      <c r="D29" s="13" t="s">
        <v>63</v>
      </c>
      <c r="E29" s="13" t="s">
        <v>64</v>
      </c>
      <c r="F29" s="14" t="s">
        <v>65</v>
      </c>
      <c r="G29" s="15">
        <v>0</v>
      </c>
      <c r="H29" s="15">
        <v>1</v>
      </c>
    </row>
    <row r="30" spans="1:8" ht="13">
      <c r="A30" s="11">
        <v>29</v>
      </c>
      <c r="B30" s="12">
        <v>45907</v>
      </c>
      <c r="C30" s="13" t="s">
        <v>62</v>
      </c>
      <c r="D30" s="13" t="s">
        <v>63</v>
      </c>
      <c r="E30" s="13" t="s">
        <v>64</v>
      </c>
      <c r="F30" s="14" t="s">
        <v>65</v>
      </c>
      <c r="G30" s="15">
        <v>0</v>
      </c>
      <c r="H30" s="15">
        <v>1</v>
      </c>
    </row>
    <row r="31" spans="1:8" ht="13">
      <c r="A31" s="11">
        <v>30</v>
      </c>
      <c r="B31" s="12">
        <v>45907</v>
      </c>
      <c r="C31" s="13" t="s">
        <v>62</v>
      </c>
      <c r="D31" s="13" t="s">
        <v>63</v>
      </c>
      <c r="E31" s="13" t="s">
        <v>64</v>
      </c>
      <c r="F31" s="14" t="s">
        <v>65</v>
      </c>
      <c r="G31" s="15">
        <v>0</v>
      </c>
      <c r="H31" s="15">
        <v>1</v>
      </c>
    </row>
    <row r="32" spans="1:8" ht="13">
      <c r="A32" s="11">
        <v>31</v>
      </c>
      <c r="B32" s="12">
        <v>45907</v>
      </c>
      <c r="C32" s="13" t="s">
        <v>62</v>
      </c>
      <c r="D32" s="13" t="s">
        <v>63</v>
      </c>
      <c r="E32" s="13" t="s">
        <v>64</v>
      </c>
      <c r="F32" s="14" t="s">
        <v>65</v>
      </c>
      <c r="G32" s="15">
        <v>0</v>
      </c>
      <c r="H32" s="15">
        <v>1</v>
      </c>
    </row>
    <row r="33" spans="1:8" ht="13">
      <c r="A33" s="11">
        <v>32</v>
      </c>
      <c r="B33" s="12">
        <v>45907</v>
      </c>
      <c r="C33" s="13" t="s">
        <v>62</v>
      </c>
      <c r="D33" s="13" t="s">
        <v>63</v>
      </c>
      <c r="E33" s="13" t="s">
        <v>64</v>
      </c>
      <c r="F33" s="14" t="s">
        <v>65</v>
      </c>
      <c r="G33" s="15">
        <v>0</v>
      </c>
      <c r="H33" s="15">
        <v>1</v>
      </c>
    </row>
    <row r="34" spans="1:8" ht="13">
      <c r="A34" s="11">
        <v>33</v>
      </c>
      <c r="B34" s="12">
        <v>45907</v>
      </c>
      <c r="C34" s="13" t="s">
        <v>62</v>
      </c>
      <c r="D34" s="13" t="s">
        <v>63</v>
      </c>
      <c r="E34" s="13" t="s">
        <v>64</v>
      </c>
      <c r="F34" s="14" t="s">
        <v>65</v>
      </c>
      <c r="G34" s="15">
        <v>0</v>
      </c>
      <c r="H34" s="15">
        <v>1</v>
      </c>
    </row>
    <row r="35" spans="1:8" ht="13">
      <c r="A35" s="11">
        <v>34</v>
      </c>
      <c r="B35" s="12">
        <v>45907</v>
      </c>
      <c r="C35" s="13" t="s">
        <v>62</v>
      </c>
      <c r="D35" s="13" t="s">
        <v>63</v>
      </c>
      <c r="E35" s="13" t="s">
        <v>64</v>
      </c>
      <c r="F35" s="14" t="s">
        <v>65</v>
      </c>
      <c r="G35" s="15">
        <v>0</v>
      </c>
      <c r="H35" s="15">
        <v>1</v>
      </c>
    </row>
    <row r="36" spans="1:8" ht="13">
      <c r="A36" s="11">
        <v>35</v>
      </c>
      <c r="B36" s="12">
        <v>45907</v>
      </c>
      <c r="C36" s="13" t="s">
        <v>62</v>
      </c>
      <c r="D36" s="13" t="s">
        <v>63</v>
      </c>
      <c r="E36" s="13" t="s">
        <v>64</v>
      </c>
      <c r="F36" s="14" t="s">
        <v>65</v>
      </c>
      <c r="G36" s="15">
        <v>0</v>
      </c>
      <c r="H36" s="15">
        <v>9</v>
      </c>
    </row>
    <row r="37" spans="1:8" ht="13">
      <c r="A37" s="11">
        <v>36</v>
      </c>
      <c r="B37" s="12">
        <v>45907</v>
      </c>
      <c r="C37" s="13" t="s">
        <v>62</v>
      </c>
      <c r="D37" s="13" t="s">
        <v>63</v>
      </c>
      <c r="E37" s="13" t="s">
        <v>64</v>
      </c>
      <c r="F37" s="14" t="s">
        <v>65</v>
      </c>
      <c r="G37" s="15">
        <v>0</v>
      </c>
      <c r="H37" s="15">
        <v>1</v>
      </c>
    </row>
    <row r="38" spans="1:8" ht="13">
      <c r="A38" s="11">
        <v>37</v>
      </c>
      <c r="B38" s="12">
        <v>45907</v>
      </c>
      <c r="C38" s="13" t="s">
        <v>62</v>
      </c>
      <c r="D38" s="13" t="s">
        <v>63</v>
      </c>
      <c r="E38" s="13" t="s">
        <v>64</v>
      </c>
      <c r="F38" s="14" t="s">
        <v>65</v>
      </c>
      <c r="G38" s="15">
        <v>0</v>
      </c>
      <c r="H38" s="15">
        <v>1</v>
      </c>
    </row>
    <row r="39" spans="1:8" ht="13">
      <c r="A39" s="11">
        <v>38</v>
      </c>
      <c r="B39" s="12">
        <v>45907</v>
      </c>
      <c r="C39" s="13" t="s">
        <v>62</v>
      </c>
      <c r="D39" s="13" t="s">
        <v>63</v>
      </c>
      <c r="E39" s="13" t="s">
        <v>64</v>
      </c>
      <c r="F39" s="14" t="s">
        <v>65</v>
      </c>
      <c r="G39" s="15">
        <v>0</v>
      </c>
      <c r="H39" s="15">
        <v>1</v>
      </c>
    </row>
    <row r="40" spans="1:8" ht="13">
      <c r="A40" s="11">
        <v>39</v>
      </c>
      <c r="B40" s="12">
        <v>45907</v>
      </c>
      <c r="C40" s="13" t="s">
        <v>62</v>
      </c>
      <c r="D40" s="13" t="s">
        <v>63</v>
      </c>
      <c r="E40" s="13" t="s">
        <v>64</v>
      </c>
      <c r="F40" s="14" t="s">
        <v>65</v>
      </c>
      <c r="G40" s="15">
        <v>0</v>
      </c>
      <c r="H40" s="15">
        <v>1</v>
      </c>
    </row>
    <row r="41" spans="1:8" ht="13">
      <c r="A41" s="11">
        <v>40</v>
      </c>
      <c r="B41" s="12">
        <v>45907</v>
      </c>
      <c r="C41" s="13" t="s">
        <v>62</v>
      </c>
      <c r="D41" s="13" t="s">
        <v>63</v>
      </c>
      <c r="E41" s="13" t="s">
        <v>64</v>
      </c>
      <c r="F41" s="14" t="s">
        <v>65</v>
      </c>
      <c r="G41" s="15">
        <v>0</v>
      </c>
      <c r="H41" s="15">
        <v>1</v>
      </c>
    </row>
    <row r="42" spans="1:8" ht="13">
      <c r="A42" s="11">
        <v>41</v>
      </c>
      <c r="B42" s="12">
        <v>45907</v>
      </c>
      <c r="C42" s="13" t="s">
        <v>62</v>
      </c>
      <c r="D42" s="13" t="s">
        <v>63</v>
      </c>
      <c r="E42" s="13" t="s">
        <v>64</v>
      </c>
      <c r="F42" s="14" t="s">
        <v>65</v>
      </c>
      <c r="G42" s="15">
        <v>0</v>
      </c>
      <c r="H42" s="15">
        <v>1</v>
      </c>
    </row>
    <row r="43" spans="1:8" ht="13">
      <c r="A43" s="11">
        <v>42</v>
      </c>
      <c r="B43" s="12">
        <v>45907</v>
      </c>
      <c r="C43" s="13" t="s">
        <v>62</v>
      </c>
      <c r="D43" s="13" t="s">
        <v>63</v>
      </c>
      <c r="E43" s="13" t="s">
        <v>64</v>
      </c>
      <c r="F43" s="14" t="s">
        <v>65</v>
      </c>
      <c r="G43" s="15">
        <v>0</v>
      </c>
      <c r="H43" s="15">
        <v>1</v>
      </c>
    </row>
    <row r="44" spans="1:8" ht="13">
      <c r="A44" s="11">
        <v>43</v>
      </c>
      <c r="B44" s="12">
        <v>45908</v>
      </c>
      <c r="C44" s="13" t="s">
        <v>62</v>
      </c>
      <c r="D44" s="13" t="s">
        <v>63</v>
      </c>
      <c r="E44" s="13" t="s">
        <v>64</v>
      </c>
      <c r="F44" s="14" t="s">
        <v>65</v>
      </c>
      <c r="G44" s="15">
        <v>0</v>
      </c>
      <c r="H44" s="15">
        <v>1</v>
      </c>
    </row>
    <row r="45" spans="1:8" ht="13">
      <c r="A45" s="11">
        <v>44</v>
      </c>
      <c r="B45" s="12">
        <v>45908</v>
      </c>
      <c r="C45" s="13" t="s">
        <v>62</v>
      </c>
      <c r="D45" s="13" t="s">
        <v>63</v>
      </c>
      <c r="E45" s="13" t="s">
        <v>64</v>
      </c>
      <c r="F45" s="14" t="s">
        <v>65</v>
      </c>
      <c r="G45" s="15">
        <v>0</v>
      </c>
      <c r="H45" s="15">
        <v>1</v>
      </c>
    </row>
    <row r="46" spans="1:8" ht="13">
      <c r="A46" s="11">
        <v>45</v>
      </c>
      <c r="B46" s="12">
        <v>45908</v>
      </c>
      <c r="C46" s="13" t="s">
        <v>62</v>
      </c>
      <c r="D46" s="13" t="s">
        <v>63</v>
      </c>
      <c r="E46" s="13" t="s">
        <v>64</v>
      </c>
      <c r="F46" s="14" t="s">
        <v>65</v>
      </c>
      <c r="G46" s="15">
        <v>0</v>
      </c>
      <c r="H46" s="15">
        <v>1</v>
      </c>
    </row>
    <row r="47" spans="1:8" ht="13">
      <c r="A47" s="11">
        <v>46</v>
      </c>
      <c r="B47" s="12">
        <v>45908</v>
      </c>
      <c r="C47" s="13" t="s">
        <v>62</v>
      </c>
      <c r="D47" s="13" t="s">
        <v>63</v>
      </c>
      <c r="E47" s="13" t="s">
        <v>64</v>
      </c>
      <c r="F47" s="14" t="s">
        <v>65</v>
      </c>
      <c r="G47" s="15">
        <v>0</v>
      </c>
      <c r="H47" s="15">
        <v>9</v>
      </c>
    </row>
    <row r="48" spans="1:8" ht="13">
      <c r="A48" s="11">
        <v>47</v>
      </c>
      <c r="B48" s="12">
        <v>45921</v>
      </c>
      <c r="C48" s="13" t="s">
        <v>62</v>
      </c>
      <c r="D48" s="13" t="s">
        <v>63</v>
      </c>
      <c r="E48" s="13" t="s">
        <v>64</v>
      </c>
      <c r="F48" s="14" t="s">
        <v>65</v>
      </c>
      <c r="G48" s="15">
        <v>0</v>
      </c>
      <c r="H48" s="15">
        <v>1</v>
      </c>
    </row>
    <row r="49" spans="1:8" ht="13">
      <c r="A49" s="11">
        <v>48</v>
      </c>
      <c r="B49" s="12">
        <v>45921</v>
      </c>
      <c r="C49" s="13" t="s">
        <v>62</v>
      </c>
      <c r="D49" s="13" t="s">
        <v>63</v>
      </c>
      <c r="E49" s="13" t="s">
        <v>64</v>
      </c>
      <c r="F49" s="14" t="s">
        <v>65</v>
      </c>
      <c r="G49" s="15">
        <v>0</v>
      </c>
      <c r="H49" s="15">
        <v>1</v>
      </c>
    </row>
    <row r="50" spans="1:8" ht="13">
      <c r="A50" s="11">
        <v>49</v>
      </c>
      <c r="B50" s="12">
        <v>45921</v>
      </c>
      <c r="C50" s="13" t="s">
        <v>62</v>
      </c>
      <c r="D50" s="13" t="s">
        <v>63</v>
      </c>
      <c r="E50" s="13" t="s">
        <v>64</v>
      </c>
      <c r="F50" s="14" t="s">
        <v>65</v>
      </c>
      <c r="G50" s="15">
        <v>0</v>
      </c>
      <c r="H50" s="15">
        <v>1</v>
      </c>
    </row>
    <row r="51" spans="1:8" ht="13">
      <c r="A51" s="11">
        <v>50</v>
      </c>
      <c r="B51" s="12">
        <v>45929</v>
      </c>
      <c r="C51" s="13" t="s">
        <v>62</v>
      </c>
      <c r="D51" s="13" t="s">
        <v>63</v>
      </c>
      <c r="E51" s="13" t="s">
        <v>64</v>
      </c>
      <c r="F51" s="14" t="s">
        <v>65</v>
      </c>
      <c r="G51" s="15">
        <v>0</v>
      </c>
      <c r="H51" s="15">
        <v>1</v>
      </c>
    </row>
    <row r="52" spans="1:8" ht="13">
      <c r="A52" s="11">
        <v>51</v>
      </c>
      <c r="B52" s="12">
        <v>45929</v>
      </c>
      <c r="C52" s="13" t="s">
        <v>62</v>
      </c>
      <c r="D52" s="13" t="s">
        <v>63</v>
      </c>
      <c r="E52" s="13" t="s">
        <v>64</v>
      </c>
      <c r="F52" s="14" t="s">
        <v>65</v>
      </c>
      <c r="G52" s="15">
        <v>0</v>
      </c>
      <c r="H52" s="15">
        <v>9</v>
      </c>
    </row>
    <row r="53" spans="1:8" ht="13">
      <c r="A53" s="11">
        <v>52</v>
      </c>
      <c r="B53" s="12">
        <v>45929</v>
      </c>
      <c r="C53" s="13" t="s">
        <v>62</v>
      </c>
      <c r="D53" s="13" t="s">
        <v>63</v>
      </c>
      <c r="E53" s="13" t="s">
        <v>64</v>
      </c>
      <c r="F53" s="14" t="s">
        <v>65</v>
      </c>
      <c r="G53" s="15">
        <v>0</v>
      </c>
      <c r="H53" s="15">
        <v>1</v>
      </c>
    </row>
    <row r="54" spans="1:8" ht="13">
      <c r="A54" s="11">
        <v>53</v>
      </c>
      <c r="B54" s="12">
        <v>45929</v>
      </c>
      <c r="C54" s="13" t="s">
        <v>62</v>
      </c>
      <c r="D54" s="13" t="s">
        <v>63</v>
      </c>
      <c r="E54" s="13" t="s">
        <v>64</v>
      </c>
      <c r="F54" s="14" t="s">
        <v>65</v>
      </c>
      <c r="G54" s="15">
        <v>0</v>
      </c>
      <c r="H54" s="15">
        <v>1</v>
      </c>
    </row>
    <row r="55" spans="1:8" ht="13">
      <c r="A55" s="11">
        <v>54</v>
      </c>
      <c r="B55" s="12">
        <v>45929</v>
      </c>
      <c r="C55" s="13" t="s">
        <v>62</v>
      </c>
      <c r="D55" s="13" t="s">
        <v>63</v>
      </c>
      <c r="E55" s="13" t="s">
        <v>64</v>
      </c>
      <c r="F55" s="14" t="s">
        <v>65</v>
      </c>
      <c r="G55" s="15">
        <v>0</v>
      </c>
      <c r="H55" s="15">
        <v>1</v>
      </c>
    </row>
    <row r="56" spans="1:8" ht="13">
      <c r="A56" s="11">
        <v>55</v>
      </c>
      <c r="B56" s="12">
        <v>45929</v>
      </c>
      <c r="C56" s="13" t="s">
        <v>62</v>
      </c>
      <c r="D56" s="13" t="s">
        <v>63</v>
      </c>
      <c r="E56" s="13" t="s">
        <v>64</v>
      </c>
      <c r="F56" s="14" t="s">
        <v>65</v>
      </c>
      <c r="G56" s="15">
        <v>0</v>
      </c>
      <c r="H56" s="15">
        <v>1</v>
      </c>
    </row>
    <row r="57" spans="1:8" ht="13">
      <c r="A57" s="11">
        <v>56</v>
      </c>
      <c r="B57" s="12">
        <v>45929</v>
      </c>
      <c r="C57" s="13" t="s">
        <v>62</v>
      </c>
      <c r="D57" s="13" t="s">
        <v>63</v>
      </c>
      <c r="E57" s="13" t="s">
        <v>64</v>
      </c>
      <c r="F57" s="14" t="s">
        <v>65</v>
      </c>
      <c r="G57" s="15">
        <v>0</v>
      </c>
      <c r="H57" s="15">
        <v>1</v>
      </c>
    </row>
    <row r="58" spans="1:8" ht="13">
      <c r="A58" s="11">
        <v>57</v>
      </c>
      <c r="B58" s="12">
        <v>45929</v>
      </c>
      <c r="C58" s="13" t="s">
        <v>62</v>
      </c>
      <c r="D58" s="13" t="s">
        <v>63</v>
      </c>
      <c r="E58" s="13" t="s">
        <v>64</v>
      </c>
      <c r="F58" s="14" t="s">
        <v>65</v>
      </c>
      <c r="G58" s="15">
        <v>0</v>
      </c>
      <c r="H58" s="15">
        <v>1</v>
      </c>
    </row>
    <row r="59" spans="1:8" ht="13">
      <c r="A59" s="11">
        <v>58</v>
      </c>
      <c r="B59" s="12">
        <v>45929</v>
      </c>
      <c r="C59" s="13" t="s">
        <v>62</v>
      </c>
      <c r="D59" s="13" t="s">
        <v>63</v>
      </c>
      <c r="E59" s="13" t="s">
        <v>64</v>
      </c>
      <c r="F59" s="14" t="s">
        <v>65</v>
      </c>
      <c r="G59" s="15">
        <v>0</v>
      </c>
      <c r="H59" s="15">
        <v>1</v>
      </c>
    </row>
    <row r="60" spans="1:8" ht="13">
      <c r="A60" s="11">
        <v>59</v>
      </c>
      <c r="B60" s="12">
        <v>45929</v>
      </c>
      <c r="C60" s="13" t="s">
        <v>62</v>
      </c>
      <c r="D60" s="13" t="s">
        <v>63</v>
      </c>
      <c r="E60" s="13" t="s">
        <v>64</v>
      </c>
      <c r="F60" s="14" t="s">
        <v>65</v>
      </c>
      <c r="G60" s="15">
        <v>0</v>
      </c>
      <c r="H60" s="15">
        <v>1</v>
      </c>
    </row>
    <row r="61" spans="1:8" ht="13">
      <c r="A61" s="11">
        <v>60</v>
      </c>
      <c r="B61" s="12">
        <v>45929</v>
      </c>
      <c r="C61" s="13" t="s">
        <v>62</v>
      </c>
      <c r="D61" s="13" t="s">
        <v>63</v>
      </c>
      <c r="E61" s="13" t="s">
        <v>64</v>
      </c>
      <c r="F61" s="14" t="s">
        <v>65</v>
      </c>
      <c r="G61" s="15">
        <v>0</v>
      </c>
      <c r="H61" s="15">
        <v>1</v>
      </c>
    </row>
    <row r="62" spans="1:8" ht="13">
      <c r="A62" s="11">
        <v>61</v>
      </c>
      <c r="B62" s="12">
        <v>45929</v>
      </c>
      <c r="C62" s="13" t="s">
        <v>62</v>
      </c>
      <c r="D62" s="13" t="s">
        <v>63</v>
      </c>
      <c r="E62" s="13" t="s">
        <v>64</v>
      </c>
      <c r="F62" s="14" t="s">
        <v>65</v>
      </c>
      <c r="G62" s="15">
        <v>0</v>
      </c>
      <c r="H62" s="15">
        <v>1</v>
      </c>
    </row>
    <row r="63" spans="1:8" ht="13">
      <c r="A63" s="11">
        <v>62</v>
      </c>
      <c r="B63" s="12">
        <v>45929</v>
      </c>
      <c r="C63" s="13" t="s">
        <v>62</v>
      </c>
      <c r="D63" s="13" t="s">
        <v>63</v>
      </c>
      <c r="E63" s="13" t="s">
        <v>64</v>
      </c>
      <c r="F63" s="14" t="s">
        <v>65</v>
      </c>
      <c r="G63" s="15">
        <v>0</v>
      </c>
      <c r="H63" s="15">
        <v>1</v>
      </c>
    </row>
    <row r="64" spans="1:8" ht="13">
      <c r="A64" s="11">
        <v>63</v>
      </c>
      <c r="B64" s="12">
        <v>45929</v>
      </c>
      <c r="C64" s="13" t="s">
        <v>62</v>
      </c>
      <c r="D64" s="13" t="s">
        <v>63</v>
      </c>
      <c r="E64" s="13" t="s">
        <v>64</v>
      </c>
      <c r="F64" s="14" t="s">
        <v>65</v>
      </c>
      <c r="G64" s="15">
        <v>0</v>
      </c>
      <c r="H64" s="15">
        <v>1</v>
      </c>
    </row>
    <row r="65" spans="1:8" ht="13">
      <c r="A65" s="11">
        <v>64</v>
      </c>
      <c r="B65" s="12">
        <v>45929</v>
      </c>
      <c r="C65" s="13" t="s">
        <v>62</v>
      </c>
      <c r="D65" s="13" t="s">
        <v>63</v>
      </c>
      <c r="E65" s="13" t="s">
        <v>64</v>
      </c>
      <c r="F65" s="14" t="s">
        <v>65</v>
      </c>
      <c r="G65" s="15">
        <v>0</v>
      </c>
      <c r="H65" s="15">
        <v>1</v>
      </c>
    </row>
    <row r="66" spans="1:8" ht="13">
      <c r="A66" s="11">
        <v>65</v>
      </c>
      <c r="B66" s="12">
        <v>45929</v>
      </c>
      <c r="C66" s="13" t="s">
        <v>62</v>
      </c>
      <c r="D66" s="13" t="s">
        <v>63</v>
      </c>
      <c r="E66" s="13" t="s">
        <v>64</v>
      </c>
      <c r="F66" s="14" t="s">
        <v>65</v>
      </c>
      <c r="G66" s="15">
        <v>0</v>
      </c>
      <c r="H66" s="15">
        <v>1</v>
      </c>
    </row>
    <row r="67" spans="1:8" ht="13">
      <c r="A67" s="11">
        <v>66</v>
      </c>
      <c r="B67" s="12">
        <v>45929</v>
      </c>
      <c r="C67" s="13" t="s">
        <v>62</v>
      </c>
      <c r="D67" s="13" t="s">
        <v>63</v>
      </c>
      <c r="E67" s="13" t="s">
        <v>64</v>
      </c>
      <c r="F67" s="14" t="s">
        <v>65</v>
      </c>
      <c r="G67" s="15">
        <v>0</v>
      </c>
      <c r="H67" s="15">
        <v>1</v>
      </c>
    </row>
    <row r="68" spans="1:8" ht="13">
      <c r="A68" s="11">
        <v>67</v>
      </c>
      <c r="B68" s="12">
        <v>45929</v>
      </c>
      <c r="C68" s="13" t="s">
        <v>62</v>
      </c>
      <c r="D68" s="13" t="s">
        <v>63</v>
      </c>
      <c r="E68" s="13" t="s">
        <v>64</v>
      </c>
      <c r="F68" s="14" t="s">
        <v>65</v>
      </c>
      <c r="G68" s="15">
        <v>0</v>
      </c>
      <c r="H68" s="15">
        <v>1</v>
      </c>
    </row>
    <row r="69" spans="1:8" ht="13">
      <c r="A69" s="11">
        <v>68</v>
      </c>
      <c r="B69" s="12">
        <v>45929</v>
      </c>
      <c r="C69" s="13" t="s">
        <v>62</v>
      </c>
      <c r="D69" s="13" t="s">
        <v>63</v>
      </c>
      <c r="E69" s="13" t="s">
        <v>64</v>
      </c>
      <c r="F69" s="14" t="s">
        <v>65</v>
      </c>
      <c r="G69" s="15">
        <v>0</v>
      </c>
      <c r="H69" s="15">
        <v>1</v>
      </c>
    </row>
    <row r="70" spans="1:8" ht="13">
      <c r="A70" s="11">
        <v>69</v>
      </c>
      <c r="B70" s="12">
        <v>45929</v>
      </c>
      <c r="C70" s="13" t="s">
        <v>62</v>
      </c>
      <c r="D70" s="13" t="s">
        <v>63</v>
      </c>
      <c r="E70" s="13" t="s">
        <v>64</v>
      </c>
      <c r="F70" s="14" t="s">
        <v>65</v>
      </c>
      <c r="G70" s="15">
        <v>0</v>
      </c>
      <c r="H70" s="15">
        <v>1</v>
      </c>
    </row>
    <row r="71" spans="1:8" ht="13">
      <c r="A71" s="11">
        <v>70</v>
      </c>
      <c r="B71" s="12">
        <v>45929</v>
      </c>
      <c r="C71" s="13" t="s">
        <v>62</v>
      </c>
      <c r="D71" s="13" t="s">
        <v>63</v>
      </c>
      <c r="E71" s="13" t="s">
        <v>64</v>
      </c>
      <c r="F71" s="14" t="s">
        <v>65</v>
      </c>
      <c r="G71" s="15">
        <v>0</v>
      </c>
      <c r="H71" s="15">
        <v>1</v>
      </c>
    </row>
    <row r="72" spans="1:8" ht="13">
      <c r="A72" s="11">
        <v>71</v>
      </c>
      <c r="B72" s="12">
        <v>45871</v>
      </c>
      <c r="C72" s="19" t="s">
        <v>135</v>
      </c>
      <c r="D72" s="19" t="s">
        <v>63</v>
      </c>
      <c r="E72" s="19" t="s">
        <v>136</v>
      </c>
      <c r="F72" s="20" t="s">
        <v>137</v>
      </c>
      <c r="G72" s="20">
        <v>1</v>
      </c>
      <c r="H72" s="20">
        <v>1</v>
      </c>
    </row>
    <row r="73" spans="1:8" ht="13">
      <c r="A73" s="11">
        <v>72</v>
      </c>
      <c r="B73" s="12">
        <v>45871</v>
      </c>
      <c r="C73" s="19" t="s">
        <v>135</v>
      </c>
      <c r="D73" s="19" t="s">
        <v>63</v>
      </c>
      <c r="E73" s="19" t="s">
        <v>136</v>
      </c>
      <c r="F73" s="20" t="s">
        <v>137</v>
      </c>
      <c r="G73" s="20">
        <v>1</v>
      </c>
      <c r="H73" s="20">
        <v>1</v>
      </c>
    </row>
    <row r="74" spans="1:8" ht="13">
      <c r="A74" s="11">
        <v>73</v>
      </c>
      <c r="B74" s="12">
        <v>45871</v>
      </c>
      <c r="C74" s="19" t="s">
        <v>135</v>
      </c>
      <c r="D74" s="19" t="s">
        <v>63</v>
      </c>
      <c r="E74" s="19" t="s">
        <v>136</v>
      </c>
      <c r="F74" s="20" t="s">
        <v>137</v>
      </c>
      <c r="G74" s="20">
        <v>1</v>
      </c>
      <c r="H74" s="20">
        <v>1</v>
      </c>
    </row>
    <row r="75" spans="1:8" ht="13">
      <c r="A75" s="11">
        <v>74</v>
      </c>
      <c r="B75" s="12">
        <v>45871</v>
      </c>
      <c r="C75" s="19" t="s">
        <v>135</v>
      </c>
      <c r="D75" s="19" t="s">
        <v>63</v>
      </c>
      <c r="E75" s="19" t="s">
        <v>136</v>
      </c>
      <c r="F75" s="20" t="s">
        <v>137</v>
      </c>
      <c r="G75" s="20">
        <v>1</v>
      </c>
      <c r="H75" s="20">
        <v>1</v>
      </c>
    </row>
    <row r="76" spans="1:8" ht="13">
      <c r="A76" s="11">
        <v>75</v>
      </c>
      <c r="B76" s="12">
        <v>45871</v>
      </c>
      <c r="C76" s="19" t="s">
        <v>135</v>
      </c>
      <c r="D76" s="19" t="s">
        <v>63</v>
      </c>
      <c r="E76" s="19" t="s">
        <v>136</v>
      </c>
      <c r="F76" s="20" t="s">
        <v>137</v>
      </c>
      <c r="G76" s="20">
        <v>1</v>
      </c>
      <c r="H76" s="20">
        <v>1</v>
      </c>
    </row>
    <row r="77" spans="1:8" ht="13">
      <c r="A77" s="11">
        <v>76</v>
      </c>
      <c r="B77" s="12">
        <v>45871</v>
      </c>
      <c r="C77" s="19" t="s">
        <v>135</v>
      </c>
      <c r="D77" s="19" t="s">
        <v>63</v>
      </c>
      <c r="E77" s="19" t="s">
        <v>136</v>
      </c>
      <c r="F77" s="20" t="s">
        <v>137</v>
      </c>
      <c r="G77" s="20">
        <v>1</v>
      </c>
      <c r="H77" s="20">
        <v>1</v>
      </c>
    </row>
    <row r="78" spans="1:8" ht="13">
      <c r="A78" s="11">
        <v>77</v>
      </c>
      <c r="B78" s="12">
        <v>45889</v>
      </c>
      <c r="C78" s="19" t="s">
        <v>135</v>
      </c>
      <c r="D78" s="19" t="s">
        <v>63</v>
      </c>
      <c r="E78" s="19" t="s">
        <v>136</v>
      </c>
      <c r="F78" s="20" t="s">
        <v>137</v>
      </c>
      <c r="G78" s="20">
        <v>1</v>
      </c>
      <c r="H78" s="20">
        <v>1</v>
      </c>
    </row>
    <row r="79" spans="1:8" ht="13">
      <c r="A79" s="11">
        <v>78</v>
      </c>
      <c r="B79" s="12">
        <v>45890</v>
      </c>
      <c r="C79" s="19" t="s">
        <v>135</v>
      </c>
      <c r="D79" s="19" t="s">
        <v>63</v>
      </c>
      <c r="E79" s="19" t="s">
        <v>136</v>
      </c>
      <c r="F79" s="20" t="s">
        <v>137</v>
      </c>
      <c r="G79" s="20">
        <v>1</v>
      </c>
      <c r="H79" s="20">
        <v>1</v>
      </c>
    </row>
    <row r="80" spans="1:8" ht="13">
      <c r="A80" s="11">
        <v>79</v>
      </c>
      <c r="B80" s="12">
        <v>45891</v>
      </c>
      <c r="C80" s="19" t="s">
        <v>135</v>
      </c>
      <c r="D80" s="19" t="s">
        <v>63</v>
      </c>
      <c r="E80" s="19" t="s">
        <v>136</v>
      </c>
      <c r="F80" s="20" t="s">
        <v>137</v>
      </c>
      <c r="G80" s="20">
        <v>1</v>
      </c>
      <c r="H80" s="20">
        <v>1</v>
      </c>
    </row>
    <row r="81" spans="1:8" ht="13">
      <c r="A81" s="11">
        <v>80</v>
      </c>
      <c r="B81" s="12">
        <v>45890</v>
      </c>
      <c r="C81" s="19" t="s">
        <v>135</v>
      </c>
      <c r="D81" s="19" t="s">
        <v>63</v>
      </c>
      <c r="E81" s="19" t="s">
        <v>136</v>
      </c>
      <c r="F81" s="20" t="s">
        <v>137</v>
      </c>
      <c r="G81" s="20">
        <v>1</v>
      </c>
      <c r="H81" s="20">
        <v>1</v>
      </c>
    </row>
    <row r="82" spans="1:8" ht="13">
      <c r="A82" s="11">
        <v>81</v>
      </c>
      <c r="B82" s="12">
        <v>45890</v>
      </c>
      <c r="C82" s="19" t="s">
        <v>135</v>
      </c>
      <c r="D82" s="19" t="s">
        <v>63</v>
      </c>
      <c r="E82" s="19" t="s">
        <v>136</v>
      </c>
      <c r="F82" s="20" t="s">
        <v>137</v>
      </c>
      <c r="G82" s="20">
        <v>1</v>
      </c>
      <c r="H82" s="20">
        <v>1</v>
      </c>
    </row>
    <row r="83" spans="1:8" ht="13">
      <c r="A83" s="11">
        <v>82</v>
      </c>
      <c r="B83" s="12">
        <v>45874</v>
      </c>
      <c r="C83" s="19" t="s">
        <v>135</v>
      </c>
      <c r="D83" s="19" t="s">
        <v>63</v>
      </c>
      <c r="E83" s="19" t="s">
        <v>136</v>
      </c>
      <c r="F83" s="20" t="s">
        <v>137</v>
      </c>
      <c r="G83" s="20">
        <v>1</v>
      </c>
      <c r="H83" s="20">
        <v>1</v>
      </c>
    </row>
    <row r="84" spans="1:8" ht="13">
      <c r="A84" s="11">
        <v>83</v>
      </c>
      <c r="B84" s="12">
        <v>45874</v>
      </c>
      <c r="C84" s="19" t="s">
        <v>135</v>
      </c>
      <c r="D84" s="19" t="s">
        <v>63</v>
      </c>
      <c r="E84" s="19" t="s">
        <v>136</v>
      </c>
      <c r="F84" s="20" t="s">
        <v>137</v>
      </c>
      <c r="G84" s="20">
        <v>1</v>
      </c>
      <c r="H84" s="20">
        <v>1</v>
      </c>
    </row>
    <row r="85" spans="1:8" ht="13">
      <c r="A85" s="11">
        <v>84</v>
      </c>
      <c r="B85" s="12">
        <v>45874</v>
      </c>
      <c r="C85" s="19" t="s">
        <v>135</v>
      </c>
      <c r="D85" s="19" t="s">
        <v>63</v>
      </c>
      <c r="E85" s="19" t="s">
        <v>136</v>
      </c>
      <c r="F85" s="20" t="s">
        <v>137</v>
      </c>
      <c r="G85" s="20">
        <v>1</v>
      </c>
      <c r="H85" s="20">
        <v>1</v>
      </c>
    </row>
    <row r="86" spans="1:8" ht="13">
      <c r="A86" s="11">
        <v>85</v>
      </c>
      <c r="B86" s="12">
        <v>45880</v>
      </c>
      <c r="C86" s="19" t="s">
        <v>135</v>
      </c>
      <c r="D86" s="19" t="s">
        <v>63</v>
      </c>
      <c r="E86" s="19" t="s">
        <v>136</v>
      </c>
      <c r="F86" s="20" t="s">
        <v>137</v>
      </c>
      <c r="G86" s="20">
        <v>1</v>
      </c>
      <c r="H86" s="20">
        <v>1</v>
      </c>
    </row>
    <row r="87" spans="1:8" ht="13">
      <c r="A87" s="11">
        <v>86</v>
      </c>
      <c r="B87" s="12">
        <v>45880</v>
      </c>
      <c r="C87" s="19" t="s">
        <v>135</v>
      </c>
      <c r="D87" s="19" t="s">
        <v>63</v>
      </c>
      <c r="E87" s="19" t="s">
        <v>136</v>
      </c>
      <c r="F87" s="20" t="s">
        <v>137</v>
      </c>
      <c r="G87" s="20">
        <v>1</v>
      </c>
      <c r="H87" s="20">
        <v>1</v>
      </c>
    </row>
    <row r="88" spans="1:8" ht="13">
      <c r="A88" s="11">
        <v>87</v>
      </c>
      <c r="B88" s="12">
        <v>45873</v>
      </c>
      <c r="C88" s="19" t="s">
        <v>135</v>
      </c>
      <c r="D88" s="19" t="s">
        <v>63</v>
      </c>
      <c r="E88" s="19" t="s">
        <v>136</v>
      </c>
      <c r="F88" s="20" t="s">
        <v>137</v>
      </c>
      <c r="G88" s="20">
        <v>1</v>
      </c>
      <c r="H88" s="20">
        <v>1</v>
      </c>
    </row>
    <row r="89" spans="1:8" ht="13">
      <c r="A89" s="11">
        <v>88</v>
      </c>
      <c r="B89" s="12">
        <v>45873</v>
      </c>
      <c r="C89" s="19" t="s">
        <v>135</v>
      </c>
      <c r="D89" s="19" t="s">
        <v>63</v>
      </c>
      <c r="E89" s="19" t="s">
        <v>136</v>
      </c>
      <c r="F89" s="20" t="s">
        <v>137</v>
      </c>
      <c r="G89" s="20">
        <v>1</v>
      </c>
      <c r="H89" s="20">
        <v>1</v>
      </c>
    </row>
    <row r="90" spans="1:8" ht="13">
      <c r="A90" s="11">
        <v>89</v>
      </c>
      <c r="B90" s="12">
        <v>45873</v>
      </c>
      <c r="C90" s="19" t="s">
        <v>135</v>
      </c>
      <c r="D90" s="19" t="s">
        <v>63</v>
      </c>
      <c r="E90" s="19" t="s">
        <v>136</v>
      </c>
      <c r="F90" s="20" t="s">
        <v>137</v>
      </c>
      <c r="G90" s="20">
        <v>1</v>
      </c>
      <c r="H90" s="20">
        <v>1</v>
      </c>
    </row>
    <row r="91" spans="1:8" ht="13">
      <c r="A91" s="11">
        <v>90</v>
      </c>
      <c r="B91" s="12">
        <v>45873</v>
      </c>
      <c r="C91" s="19" t="s">
        <v>135</v>
      </c>
      <c r="D91" s="19" t="s">
        <v>63</v>
      </c>
      <c r="E91" s="19" t="s">
        <v>136</v>
      </c>
      <c r="F91" s="20" t="s">
        <v>137</v>
      </c>
      <c r="G91" s="20">
        <v>1</v>
      </c>
      <c r="H91" s="20">
        <v>1</v>
      </c>
    </row>
    <row r="92" spans="1:8" ht="13">
      <c r="A92" s="11">
        <v>91</v>
      </c>
      <c r="B92" s="12">
        <v>45882</v>
      </c>
      <c r="C92" s="19" t="s">
        <v>135</v>
      </c>
      <c r="D92" s="19" t="s">
        <v>63</v>
      </c>
      <c r="E92" s="19" t="s">
        <v>136</v>
      </c>
      <c r="F92" s="20" t="s">
        <v>137</v>
      </c>
      <c r="G92" s="20">
        <v>1</v>
      </c>
      <c r="H92" s="20">
        <v>1</v>
      </c>
    </row>
    <row r="93" spans="1:8" ht="13">
      <c r="A93" s="11">
        <v>92</v>
      </c>
      <c r="B93" s="12">
        <v>45870</v>
      </c>
      <c r="C93" s="19" t="s">
        <v>135</v>
      </c>
      <c r="D93" s="19" t="s">
        <v>63</v>
      </c>
      <c r="E93" s="19" t="s">
        <v>136</v>
      </c>
      <c r="F93" s="20" t="s">
        <v>137</v>
      </c>
      <c r="G93" s="20">
        <v>1</v>
      </c>
      <c r="H93" s="20">
        <v>1</v>
      </c>
    </row>
    <row r="94" spans="1:8" ht="13">
      <c r="A94" s="11">
        <v>93</v>
      </c>
      <c r="B94" s="12">
        <v>45870</v>
      </c>
      <c r="C94" s="19" t="s">
        <v>135</v>
      </c>
      <c r="D94" s="19" t="s">
        <v>63</v>
      </c>
      <c r="E94" s="19" t="s">
        <v>136</v>
      </c>
      <c r="F94" s="20" t="s">
        <v>137</v>
      </c>
      <c r="G94" s="20">
        <v>1</v>
      </c>
      <c r="H94" s="20">
        <v>1</v>
      </c>
    </row>
    <row r="95" spans="1:8" ht="13">
      <c r="A95" s="11">
        <v>94</v>
      </c>
      <c r="B95" s="12">
        <v>45870</v>
      </c>
      <c r="C95" s="19" t="s">
        <v>135</v>
      </c>
      <c r="D95" s="19" t="s">
        <v>63</v>
      </c>
      <c r="E95" s="19" t="s">
        <v>136</v>
      </c>
      <c r="F95" s="20" t="s">
        <v>137</v>
      </c>
      <c r="G95" s="20">
        <v>1</v>
      </c>
      <c r="H95" s="20">
        <v>1</v>
      </c>
    </row>
    <row r="96" spans="1:8" ht="13">
      <c r="A96" s="11">
        <v>95</v>
      </c>
      <c r="B96" s="12">
        <v>45870</v>
      </c>
      <c r="C96" s="19" t="s">
        <v>135</v>
      </c>
      <c r="D96" s="19" t="s">
        <v>63</v>
      </c>
      <c r="E96" s="19" t="s">
        <v>136</v>
      </c>
      <c r="F96" s="20" t="s">
        <v>137</v>
      </c>
      <c r="G96" s="20">
        <v>1</v>
      </c>
      <c r="H96" s="20">
        <v>1</v>
      </c>
    </row>
    <row r="97" spans="1:8" ht="13">
      <c r="A97" s="11">
        <v>96</v>
      </c>
      <c r="B97" s="12">
        <v>45870</v>
      </c>
      <c r="C97" s="19" t="s">
        <v>135</v>
      </c>
      <c r="D97" s="19" t="s">
        <v>63</v>
      </c>
      <c r="E97" s="19" t="s">
        <v>136</v>
      </c>
      <c r="F97" s="20" t="s">
        <v>137</v>
      </c>
      <c r="G97" s="20">
        <v>1</v>
      </c>
      <c r="H97" s="20">
        <v>1</v>
      </c>
    </row>
    <row r="98" spans="1:8" ht="13">
      <c r="A98" s="11">
        <v>97</v>
      </c>
      <c r="B98" s="12">
        <v>45871</v>
      </c>
      <c r="C98" s="19" t="s">
        <v>135</v>
      </c>
      <c r="D98" s="19" t="s">
        <v>63</v>
      </c>
      <c r="E98" s="19" t="s">
        <v>136</v>
      </c>
      <c r="F98" s="20" t="s">
        <v>137</v>
      </c>
      <c r="G98" s="20">
        <v>1</v>
      </c>
      <c r="H98" s="20">
        <v>1</v>
      </c>
    </row>
    <row r="99" spans="1:8" ht="13">
      <c r="A99" s="11">
        <v>98</v>
      </c>
      <c r="B99" s="12">
        <v>45879</v>
      </c>
      <c r="C99" s="19" t="s">
        <v>135</v>
      </c>
      <c r="D99" s="19" t="s">
        <v>63</v>
      </c>
      <c r="E99" s="19" t="s">
        <v>136</v>
      </c>
      <c r="F99" s="20" t="s">
        <v>137</v>
      </c>
      <c r="G99" s="20">
        <v>1</v>
      </c>
      <c r="H99" s="20">
        <v>1</v>
      </c>
    </row>
    <row r="100" spans="1:8" ht="13">
      <c r="A100" s="11">
        <v>99</v>
      </c>
      <c r="B100" s="12">
        <v>45879</v>
      </c>
      <c r="C100" s="19" t="s">
        <v>135</v>
      </c>
      <c r="D100" s="19" t="s">
        <v>63</v>
      </c>
      <c r="E100" s="19" t="s">
        <v>136</v>
      </c>
      <c r="F100" s="20" t="s">
        <v>137</v>
      </c>
      <c r="G100" s="20">
        <v>1</v>
      </c>
      <c r="H100" s="20">
        <v>1</v>
      </c>
    </row>
    <row r="101" spans="1:8" ht="13">
      <c r="A101" s="11">
        <v>100</v>
      </c>
      <c r="B101" s="12">
        <v>45879</v>
      </c>
      <c r="C101" s="19" t="s">
        <v>135</v>
      </c>
      <c r="D101" s="19" t="s">
        <v>63</v>
      </c>
      <c r="E101" s="19" t="s">
        <v>136</v>
      </c>
      <c r="F101" s="20" t="s">
        <v>137</v>
      </c>
      <c r="G101" s="20">
        <v>1</v>
      </c>
      <c r="H101" s="20">
        <v>1</v>
      </c>
    </row>
    <row r="102" spans="1:8" ht="13">
      <c r="A102" s="11">
        <v>101</v>
      </c>
      <c r="B102" s="12">
        <v>45879</v>
      </c>
      <c r="C102" s="19" t="s">
        <v>135</v>
      </c>
      <c r="D102" s="19" t="s">
        <v>63</v>
      </c>
      <c r="E102" s="19" t="s">
        <v>136</v>
      </c>
      <c r="F102" s="20" t="s">
        <v>137</v>
      </c>
      <c r="G102" s="20">
        <v>1</v>
      </c>
      <c r="H102" s="20">
        <v>1</v>
      </c>
    </row>
    <row r="103" spans="1:8" ht="13">
      <c r="A103" s="11">
        <v>102</v>
      </c>
      <c r="B103" s="12">
        <v>45875</v>
      </c>
      <c r="C103" s="19" t="s">
        <v>135</v>
      </c>
      <c r="D103" s="19" t="s">
        <v>63</v>
      </c>
      <c r="E103" s="19" t="s">
        <v>136</v>
      </c>
      <c r="F103" s="20" t="s">
        <v>137</v>
      </c>
      <c r="G103" s="20">
        <v>1</v>
      </c>
      <c r="H103" s="20">
        <v>1</v>
      </c>
    </row>
    <row r="104" spans="1:8" ht="13">
      <c r="A104" s="11">
        <v>103</v>
      </c>
      <c r="B104" s="12">
        <v>45875</v>
      </c>
      <c r="C104" s="19" t="s">
        <v>135</v>
      </c>
      <c r="D104" s="19" t="s">
        <v>63</v>
      </c>
      <c r="E104" s="19" t="s">
        <v>136</v>
      </c>
      <c r="F104" s="20" t="s">
        <v>137</v>
      </c>
      <c r="G104" s="20">
        <v>1</v>
      </c>
      <c r="H104" s="20">
        <v>1</v>
      </c>
    </row>
    <row r="105" spans="1:8" ht="13">
      <c r="A105" s="11">
        <v>104</v>
      </c>
      <c r="B105" s="12">
        <v>45875</v>
      </c>
      <c r="C105" s="19" t="s">
        <v>135</v>
      </c>
      <c r="D105" s="19" t="s">
        <v>63</v>
      </c>
      <c r="E105" s="19" t="s">
        <v>136</v>
      </c>
      <c r="F105" s="20" t="s">
        <v>137</v>
      </c>
      <c r="G105" s="20">
        <v>1</v>
      </c>
      <c r="H105" s="20">
        <v>1</v>
      </c>
    </row>
    <row r="106" spans="1:8" ht="13">
      <c r="A106" s="11">
        <v>105</v>
      </c>
      <c r="B106" s="12">
        <v>45884</v>
      </c>
      <c r="C106" s="19" t="s">
        <v>135</v>
      </c>
      <c r="D106" s="19" t="s">
        <v>63</v>
      </c>
      <c r="E106" s="19" t="s">
        <v>136</v>
      </c>
      <c r="F106" s="20" t="s">
        <v>137</v>
      </c>
      <c r="G106" s="20">
        <v>1</v>
      </c>
      <c r="H106" s="20">
        <v>1</v>
      </c>
    </row>
    <row r="107" spans="1:8" ht="13">
      <c r="A107" s="11">
        <v>106</v>
      </c>
      <c r="B107" s="12">
        <v>45884</v>
      </c>
      <c r="C107" s="19" t="s">
        <v>135</v>
      </c>
      <c r="D107" s="19" t="s">
        <v>63</v>
      </c>
      <c r="E107" s="19" t="s">
        <v>136</v>
      </c>
      <c r="F107" s="20" t="s">
        <v>137</v>
      </c>
      <c r="G107" s="20">
        <v>1</v>
      </c>
      <c r="H107" s="20">
        <v>1</v>
      </c>
    </row>
    <row r="108" spans="1:8" ht="13">
      <c r="A108" s="11">
        <v>107</v>
      </c>
      <c r="B108" s="12">
        <v>45884</v>
      </c>
      <c r="C108" s="19" t="s">
        <v>135</v>
      </c>
      <c r="D108" s="19" t="s">
        <v>63</v>
      </c>
      <c r="E108" s="19" t="s">
        <v>136</v>
      </c>
      <c r="F108" s="20" t="s">
        <v>137</v>
      </c>
      <c r="G108" s="20">
        <v>1</v>
      </c>
      <c r="H108" s="20">
        <v>1</v>
      </c>
    </row>
    <row r="109" spans="1:8" ht="13">
      <c r="A109" s="11">
        <v>108</v>
      </c>
      <c r="B109" s="12">
        <v>45884</v>
      </c>
      <c r="C109" s="19" t="s">
        <v>135</v>
      </c>
      <c r="D109" s="19" t="s">
        <v>63</v>
      </c>
      <c r="E109" s="19" t="s">
        <v>136</v>
      </c>
      <c r="F109" s="20" t="s">
        <v>137</v>
      </c>
      <c r="G109" s="20">
        <v>1</v>
      </c>
      <c r="H109" s="20">
        <v>1</v>
      </c>
    </row>
    <row r="110" spans="1:8" ht="13">
      <c r="A110" s="11">
        <v>109</v>
      </c>
      <c r="B110" s="12">
        <v>45884</v>
      </c>
      <c r="C110" s="19" t="s">
        <v>135</v>
      </c>
      <c r="D110" s="19" t="s">
        <v>63</v>
      </c>
      <c r="E110" s="19" t="s">
        <v>136</v>
      </c>
      <c r="F110" s="20" t="s">
        <v>137</v>
      </c>
      <c r="G110" s="20">
        <v>1</v>
      </c>
      <c r="H110" s="20">
        <v>1</v>
      </c>
    </row>
    <row r="111" spans="1:8" ht="13">
      <c r="A111" s="11">
        <v>110</v>
      </c>
      <c r="B111" s="12">
        <v>45884</v>
      </c>
      <c r="C111" s="19" t="s">
        <v>135</v>
      </c>
      <c r="D111" s="19" t="s">
        <v>63</v>
      </c>
      <c r="E111" s="19" t="s">
        <v>136</v>
      </c>
      <c r="F111" s="20" t="s">
        <v>137</v>
      </c>
      <c r="G111" s="20">
        <v>1</v>
      </c>
      <c r="H111" s="20">
        <v>1</v>
      </c>
    </row>
    <row r="112" spans="1:8" ht="13">
      <c r="A112" s="11">
        <v>111</v>
      </c>
      <c r="B112" s="12">
        <v>45884</v>
      </c>
      <c r="C112" s="19" t="s">
        <v>135</v>
      </c>
      <c r="D112" s="19" t="s">
        <v>63</v>
      </c>
      <c r="E112" s="19" t="s">
        <v>136</v>
      </c>
      <c r="F112" s="20" t="s">
        <v>137</v>
      </c>
      <c r="G112" s="20">
        <v>1</v>
      </c>
      <c r="H112" s="20">
        <v>1</v>
      </c>
    </row>
    <row r="113" spans="1:8" ht="13">
      <c r="A113" s="11">
        <v>112</v>
      </c>
      <c r="B113" s="12">
        <v>45884</v>
      </c>
      <c r="C113" s="19" t="s">
        <v>135</v>
      </c>
      <c r="D113" s="19" t="s">
        <v>63</v>
      </c>
      <c r="E113" s="19" t="s">
        <v>136</v>
      </c>
      <c r="F113" s="20" t="s">
        <v>137</v>
      </c>
      <c r="G113" s="20">
        <v>1</v>
      </c>
      <c r="H113" s="20">
        <v>1</v>
      </c>
    </row>
    <row r="114" spans="1:8" ht="13">
      <c r="A114" s="11">
        <v>113</v>
      </c>
      <c r="B114" s="12">
        <v>45884</v>
      </c>
      <c r="C114" s="19" t="s">
        <v>135</v>
      </c>
      <c r="D114" s="19" t="s">
        <v>63</v>
      </c>
      <c r="E114" s="19" t="s">
        <v>136</v>
      </c>
      <c r="F114" s="20" t="s">
        <v>137</v>
      </c>
      <c r="G114" s="20">
        <v>1</v>
      </c>
      <c r="H114" s="20">
        <v>1</v>
      </c>
    </row>
    <row r="115" spans="1:8" ht="13">
      <c r="A115" s="11">
        <v>114</v>
      </c>
      <c r="B115" s="12">
        <v>45888</v>
      </c>
      <c r="C115" s="19" t="s">
        <v>135</v>
      </c>
      <c r="D115" s="19" t="s">
        <v>63</v>
      </c>
      <c r="E115" s="19" t="s">
        <v>136</v>
      </c>
      <c r="F115" s="20" t="s">
        <v>137</v>
      </c>
      <c r="G115" s="20">
        <v>1</v>
      </c>
      <c r="H115" s="20">
        <v>1</v>
      </c>
    </row>
    <row r="116" spans="1:8" ht="13">
      <c r="A116" s="11">
        <v>115</v>
      </c>
      <c r="B116" s="12">
        <v>45888</v>
      </c>
      <c r="C116" s="19" t="s">
        <v>135</v>
      </c>
      <c r="D116" s="19" t="s">
        <v>63</v>
      </c>
      <c r="E116" s="19" t="s">
        <v>136</v>
      </c>
      <c r="F116" s="20" t="s">
        <v>137</v>
      </c>
      <c r="G116" s="20">
        <v>1</v>
      </c>
      <c r="H116" s="20">
        <v>1</v>
      </c>
    </row>
    <row r="117" spans="1:8" ht="13">
      <c r="A117" s="11">
        <v>116</v>
      </c>
      <c r="B117" s="12">
        <v>45888</v>
      </c>
      <c r="C117" s="19" t="s">
        <v>135</v>
      </c>
      <c r="D117" s="19" t="s">
        <v>63</v>
      </c>
      <c r="E117" s="19" t="s">
        <v>136</v>
      </c>
      <c r="F117" s="20" t="s">
        <v>137</v>
      </c>
      <c r="G117" s="20">
        <v>1</v>
      </c>
      <c r="H117" s="20">
        <v>1</v>
      </c>
    </row>
    <row r="118" spans="1:8" ht="13">
      <c r="A118" s="11">
        <v>117</v>
      </c>
      <c r="B118" s="12">
        <v>45889</v>
      </c>
      <c r="C118" s="19" t="s">
        <v>135</v>
      </c>
      <c r="D118" s="19" t="s">
        <v>63</v>
      </c>
      <c r="E118" s="19" t="s">
        <v>136</v>
      </c>
      <c r="F118" s="20" t="s">
        <v>137</v>
      </c>
      <c r="G118" s="20">
        <v>1</v>
      </c>
      <c r="H118" s="20">
        <v>1</v>
      </c>
    </row>
    <row r="119" spans="1:8" ht="13">
      <c r="A119" s="11">
        <v>118</v>
      </c>
      <c r="B119" s="12">
        <v>45871</v>
      </c>
      <c r="C119" s="19" t="s">
        <v>135</v>
      </c>
      <c r="D119" s="19" t="s">
        <v>63</v>
      </c>
      <c r="E119" s="19" t="s">
        <v>136</v>
      </c>
      <c r="F119" s="20" t="s">
        <v>137</v>
      </c>
      <c r="G119" s="20">
        <v>1</v>
      </c>
      <c r="H119" s="20">
        <v>1</v>
      </c>
    </row>
    <row r="120" spans="1:8" ht="13">
      <c r="A120" s="11">
        <v>119</v>
      </c>
      <c r="B120" s="12">
        <v>45871</v>
      </c>
      <c r="C120" s="19" t="s">
        <v>135</v>
      </c>
      <c r="D120" s="19" t="s">
        <v>63</v>
      </c>
      <c r="E120" s="19" t="s">
        <v>136</v>
      </c>
      <c r="F120" s="20" t="s">
        <v>137</v>
      </c>
      <c r="G120" s="20">
        <v>1</v>
      </c>
      <c r="H120" s="20">
        <v>1</v>
      </c>
    </row>
    <row r="121" spans="1:8" ht="13">
      <c r="A121" s="11">
        <v>120</v>
      </c>
      <c r="B121" s="12">
        <v>45871</v>
      </c>
      <c r="C121" s="19" t="s">
        <v>135</v>
      </c>
      <c r="D121" s="19" t="s">
        <v>63</v>
      </c>
      <c r="E121" s="19" t="s">
        <v>136</v>
      </c>
      <c r="F121" s="20" t="s">
        <v>137</v>
      </c>
      <c r="G121" s="20">
        <v>1</v>
      </c>
      <c r="H121" s="20">
        <v>1</v>
      </c>
    </row>
    <row r="122" spans="1:8" ht="13">
      <c r="A122" s="11">
        <v>121</v>
      </c>
      <c r="B122" s="12">
        <v>45871</v>
      </c>
      <c r="C122" s="19" t="s">
        <v>135</v>
      </c>
      <c r="D122" s="19" t="s">
        <v>63</v>
      </c>
      <c r="E122" s="19" t="s">
        <v>136</v>
      </c>
      <c r="F122" s="20" t="s">
        <v>137</v>
      </c>
      <c r="G122" s="20">
        <v>1</v>
      </c>
      <c r="H122" s="20">
        <v>1</v>
      </c>
    </row>
    <row r="123" spans="1:8" ht="13">
      <c r="A123" s="11">
        <v>122</v>
      </c>
      <c r="B123" s="12">
        <v>45871</v>
      </c>
      <c r="C123" s="19" t="s">
        <v>135</v>
      </c>
      <c r="D123" s="19" t="s">
        <v>63</v>
      </c>
      <c r="E123" s="19" t="s">
        <v>136</v>
      </c>
      <c r="F123" s="20" t="s">
        <v>137</v>
      </c>
      <c r="G123" s="20">
        <v>1</v>
      </c>
      <c r="H123" s="20">
        <v>1</v>
      </c>
    </row>
    <row r="124" spans="1:8" ht="13">
      <c r="A124" s="11">
        <v>123</v>
      </c>
      <c r="B124" s="12">
        <v>45871</v>
      </c>
      <c r="C124" s="19" t="s">
        <v>135</v>
      </c>
      <c r="D124" s="19" t="s">
        <v>63</v>
      </c>
      <c r="E124" s="19" t="s">
        <v>136</v>
      </c>
      <c r="F124" s="20" t="s">
        <v>137</v>
      </c>
      <c r="G124" s="20">
        <v>1</v>
      </c>
      <c r="H124" s="20">
        <v>1</v>
      </c>
    </row>
    <row r="125" spans="1:8" ht="13">
      <c r="A125" s="11">
        <v>124</v>
      </c>
      <c r="B125" s="12">
        <v>45871</v>
      </c>
      <c r="C125" s="19" t="s">
        <v>135</v>
      </c>
      <c r="D125" s="19" t="s">
        <v>63</v>
      </c>
      <c r="E125" s="19" t="s">
        <v>136</v>
      </c>
      <c r="F125" s="20" t="s">
        <v>137</v>
      </c>
      <c r="G125" s="20">
        <v>1</v>
      </c>
      <c r="H125" s="20">
        <v>1</v>
      </c>
    </row>
    <row r="126" spans="1:8" ht="13">
      <c r="A126" s="11">
        <v>125</v>
      </c>
      <c r="B126" s="12">
        <v>45871</v>
      </c>
      <c r="C126" s="19" t="s">
        <v>135</v>
      </c>
      <c r="D126" s="19" t="s">
        <v>63</v>
      </c>
      <c r="E126" s="19" t="s">
        <v>136</v>
      </c>
      <c r="F126" s="20" t="s">
        <v>137</v>
      </c>
      <c r="G126" s="20">
        <v>1</v>
      </c>
      <c r="H126" s="20">
        <v>1</v>
      </c>
    </row>
    <row r="127" spans="1:8" ht="13">
      <c r="A127" s="11">
        <v>126</v>
      </c>
      <c r="B127" s="12">
        <v>45871</v>
      </c>
      <c r="C127" s="19" t="s">
        <v>135</v>
      </c>
      <c r="D127" s="19" t="s">
        <v>63</v>
      </c>
      <c r="E127" s="19" t="s">
        <v>136</v>
      </c>
      <c r="F127" s="20" t="s">
        <v>137</v>
      </c>
      <c r="G127" s="20">
        <v>1</v>
      </c>
      <c r="H127" s="20">
        <v>1</v>
      </c>
    </row>
    <row r="128" spans="1:8" ht="13">
      <c r="A128" s="11">
        <v>127</v>
      </c>
      <c r="B128" s="12">
        <v>45871</v>
      </c>
      <c r="C128" s="19" t="s">
        <v>135</v>
      </c>
      <c r="D128" s="19" t="s">
        <v>63</v>
      </c>
      <c r="E128" s="19" t="s">
        <v>136</v>
      </c>
      <c r="F128" s="20" t="s">
        <v>137</v>
      </c>
      <c r="G128" s="20">
        <v>1</v>
      </c>
      <c r="H128" s="20">
        <v>1</v>
      </c>
    </row>
    <row r="129" spans="1:8" ht="13">
      <c r="A129" s="11">
        <v>128</v>
      </c>
      <c r="B129" s="12">
        <v>45873</v>
      </c>
      <c r="C129" s="19" t="s">
        <v>135</v>
      </c>
      <c r="D129" s="19" t="s">
        <v>63</v>
      </c>
      <c r="E129" s="19" t="s">
        <v>136</v>
      </c>
      <c r="F129" s="20" t="s">
        <v>137</v>
      </c>
      <c r="G129" s="20">
        <v>1</v>
      </c>
      <c r="H129" s="20">
        <v>1</v>
      </c>
    </row>
    <row r="130" spans="1:8" ht="13">
      <c r="A130" s="11">
        <v>129</v>
      </c>
      <c r="B130" s="12">
        <v>45873</v>
      </c>
      <c r="C130" s="19" t="s">
        <v>135</v>
      </c>
      <c r="D130" s="19" t="s">
        <v>63</v>
      </c>
      <c r="E130" s="19" t="s">
        <v>136</v>
      </c>
      <c r="F130" s="20" t="s">
        <v>137</v>
      </c>
      <c r="G130" s="20">
        <v>1</v>
      </c>
      <c r="H130" s="20">
        <v>1</v>
      </c>
    </row>
    <row r="131" spans="1:8" ht="13">
      <c r="A131" s="11">
        <v>130</v>
      </c>
      <c r="B131" s="12">
        <v>45875</v>
      </c>
      <c r="C131" s="19" t="s">
        <v>135</v>
      </c>
      <c r="D131" s="19" t="s">
        <v>63</v>
      </c>
      <c r="E131" s="19" t="s">
        <v>136</v>
      </c>
      <c r="F131" s="20" t="s">
        <v>137</v>
      </c>
      <c r="G131" s="20">
        <v>1</v>
      </c>
      <c r="H131" s="20">
        <v>1</v>
      </c>
    </row>
    <row r="132" spans="1:8" ht="13">
      <c r="A132" s="11">
        <v>131</v>
      </c>
      <c r="B132" s="12">
        <v>45875</v>
      </c>
      <c r="C132" s="19" t="s">
        <v>135</v>
      </c>
      <c r="D132" s="19" t="s">
        <v>63</v>
      </c>
      <c r="E132" s="19" t="s">
        <v>136</v>
      </c>
      <c r="F132" s="20" t="s">
        <v>137</v>
      </c>
      <c r="G132" s="20">
        <v>1</v>
      </c>
      <c r="H132" s="20">
        <v>1</v>
      </c>
    </row>
    <row r="133" spans="1:8" ht="13">
      <c r="A133" s="11">
        <v>132</v>
      </c>
      <c r="B133" s="12">
        <v>45875</v>
      </c>
      <c r="C133" s="19" t="s">
        <v>135</v>
      </c>
      <c r="D133" s="19" t="s">
        <v>63</v>
      </c>
      <c r="E133" s="19" t="s">
        <v>136</v>
      </c>
      <c r="F133" s="20" t="s">
        <v>137</v>
      </c>
      <c r="G133" s="20">
        <v>1</v>
      </c>
      <c r="H133" s="20">
        <v>1</v>
      </c>
    </row>
    <row r="134" spans="1:8" ht="13">
      <c r="A134" s="11">
        <v>133</v>
      </c>
      <c r="B134" s="12">
        <v>45888</v>
      </c>
      <c r="C134" s="19" t="s">
        <v>135</v>
      </c>
      <c r="D134" s="19" t="s">
        <v>63</v>
      </c>
      <c r="E134" s="19" t="s">
        <v>136</v>
      </c>
      <c r="F134" s="20" t="s">
        <v>137</v>
      </c>
      <c r="G134" s="20">
        <v>1</v>
      </c>
      <c r="H134" s="20">
        <v>1</v>
      </c>
    </row>
    <row r="135" spans="1:8" ht="13">
      <c r="A135" s="11">
        <v>134</v>
      </c>
      <c r="B135" s="12">
        <v>45888</v>
      </c>
      <c r="C135" s="19" t="s">
        <v>135</v>
      </c>
      <c r="D135" s="19" t="s">
        <v>63</v>
      </c>
      <c r="E135" s="19" t="s">
        <v>136</v>
      </c>
      <c r="F135" s="20" t="s">
        <v>137</v>
      </c>
      <c r="G135" s="20">
        <v>1</v>
      </c>
      <c r="H135" s="20">
        <v>1</v>
      </c>
    </row>
    <row r="136" spans="1:8" ht="13">
      <c r="A136" s="11">
        <v>135</v>
      </c>
      <c r="B136" s="12">
        <v>45888</v>
      </c>
      <c r="C136" s="19" t="s">
        <v>135</v>
      </c>
      <c r="D136" s="19" t="s">
        <v>63</v>
      </c>
      <c r="E136" s="19" t="s">
        <v>136</v>
      </c>
      <c r="F136" s="20" t="s">
        <v>137</v>
      </c>
      <c r="G136" s="20">
        <v>1</v>
      </c>
      <c r="H136" s="20">
        <v>1</v>
      </c>
    </row>
    <row r="137" spans="1:8" ht="13">
      <c r="A137" s="11">
        <v>136</v>
      </c>
      <c r="B137" s="12">
        <v>45889</v>
      </c>
      <c r="C137" s="19" t="s">
        <v>135</v>
      </c>
      <c r="D137" s="19" t="s">
        <v>63</v>
      </c>
      <c r="E137" s="19" t="s">
        <v>136</v>
      </c>
      <c r="F137" s="20" t="s">
        <v>137</v>
      </c>
      <c r="G137" s="20">
        <v>1</v>
      </c>
      <c r="H137" s="20">
        <v>1</v>
      </c>
    </row>
    <row r="138" spans="1:8" ht="13">
      <c r="A138" s="11">
        <v>137</v>
      </c>
      <c r="B138" s="12">
        <v>45889</v>
      </c>
      <c r="C138" s="19" t="s">
        <v>135</v>
      </c>
      <c r="D138" s="19" t="s">
        <v>63</v>
      </c>
      <c r="E138" s="19" t="s">
        <v>136</v>
      </c>
      <c r="F138" s="20" t="s">
        <v>137</v>
      </c>
      <c r="G138" s="20">
        <v>1</v>
      </c>
      <c r="H138" s="20">
        <v>1</v>
      </c>
    </row>
    <row r="139" spans="1:8" ht="13">
      <c r="A139" s="11">
        <v>138</v>
      </c>
      <c r="B139" s="12">
        <v>45889</v>
      </c>
      <c r="C139" s="19" t="s">
        <v>135</v>
      </c>
      <c r="D139" s="19" t="s">
        <v>63</v>
      </c>
      <c r="E139" s="19" t="s">
        <v>136</v>
      </c>
      <c r="F139" s="20" t="s">
        <v>137</v>
      </c>
      <c r="G139" s="20">
        <v>1</v>
      </c>
      <c r="H139" s="20">
        <v>1</v>
      </c>
    </row>
    <row r="140" spans="1:8" ht="13">
      <c r="A140" s="11">
        <v>139</v>
      </c>
      <c r="B140" s="12">
        <v>45888</v>
      </c>
      <c r="C140" s="19" t="s">
        <v>135</v>
      </c>
      <c r="D140" s="19" t="s">
        <v>63</v>
      </c>
      <c r="E140" s="19" t="s">
        <v>136</v>
      </c>
      <c r="F140" s="20" t="s">
        <v>137</v>
      </c>
      <c r="G140" s="20">
        <v>1</v>
      </c>
      <c r="H140" s="20">
        <v>1</v>
      </c>
    </row>
    <row r="141" spans="1:8" ht="13">
      <c r="A141" s="11">
        <v>140</v>
      </c>
      <c r="B141" s="12">
        <v>45888</v>
      </c>
      <c r="C141" s="19" t="s">
        <v>135</v>
      </c>
      <c r="D141" s="19" t="s">
        <v>63</v>
      </c>
      <c r="E141" s="19" t="s">
        <v>136</v>
      </c>
      <c r="F141" s="20" t="s">
        <v>137</v>
      </c>
      <c r="G141" s="20">
        <v>1</v>
      </c>
      <c r="H141" s="20">
        <v>1</v>
      </c>
    </row>
    <row r="142" spans="1:8" ht="13">
      <c r="A142" s="11">
        <v>141</v>
      </c>
      <c r="B142" s="12">
        <v>45883</v>
      </c>
      <c r="C142" s="19" t="s">
        <v>135</v>
      </c>
      <c r="D142" s="19" t="s">
        <v>63</v>
      </c>
      <c r="E142" s="19" t="s">
        <v>136</v>
      </c>
      <c r="F142" s="20" t="s">
        <v>137</v>
      </c>
      <c r="G142" s="20">
        <v>1</v>
      </c>
      <c r="H142" s="20">
        <v>1</v>
      </c>
    </row>
    <row r="143" spans="1:8" ht="13">
      <c r="A143" s="11">
        <v>142</v>
      </c>
      <c r="B143" s="12">
        <v>45883</v>
      </c>
      <c r="C143" s="19" t="s">
        <v>135</v>
      </c>
      <c r="D143" s="19" t="s">
        <v>63</v>
      </c>
      <c r="E143" s="19" t="s">
        <v>136</v>
      </c>
      <c r="F143" s="20" t="s">
        <v>137</v>
      </c>
      <c r="G143" s="20">
        <v>1</v>
      </c>
      <c r="H143" s="20">
        <v>1</v>
      </c>
    </row>
    <row r="144" spans="1:8" ht="13">
      <c r="A144" s="11">
        <v>143</v>
      </c>
      <c r="B144" s="12">
        <v>45871</v>
      </c>
      <c r="C144" s="19" t="s">
        <v>135</v>
      </c>
      <c r="D144" s="19" t="s">
        <v>63</v>
      </c>
      <c r="E144" s="19" t="s">
        <v>136</v>
      </c>
      <c r="F144" s="20" t="s">
        <v>137</v>
      </c>
      <c r="G144" s="20">
        <v>1</v>
      </c>
      <c r="H144" s="20">
        <v>1</v>
      </c>
    </row>
    <row r="145" spans="1:8" ht="13">
      <c r="A145" s="11">
        <v>144</v>
      </c>
      <c r="B145" s="12">
        <v>45871</v>
      </c>
      <c r="C145" s="19" t="s">
        <v>135</v>
      </c>
      <c r="D145" s="19" t="s">
        <v>63</v>
      </c>
      <c r="E145" s="19" t="s">
        <v>136</v>
      </c>
      <c r="F145" s="20" t="s">
        <v>137</v>
      </c>
      <c r="G145" s="20">
        <v>1</v>
      </c>
      <c r="H145" s="20">
        <v>1</v>
      </c>
    </row>
    <row r="146" spans="1:8" ht="13">
      <c r="A146" s="11">
        <v>145</v>
      </c>
      <c r="B146" s="12">
        <v>45871</v>
      </c>
      <c r="C146" s="19" t="s">
        <v>135</v>
      </c>
      <c r="D146" s="19" t="s">
        <v>63</v>
      </c>
      <c r="E146" s="19" t="s">
        <v>136</v>
      </c>
      <c r="F146" s="20" t="s">
        <v>137</v>
      </c>
      <c r="G146" s="20">
        <v>1</v>
      </c>
      <c r="H146" s="20">
        <v>1</v>
      </c>
    </row>
    <row r="147" spans="1:8" ht="13">
      <c r="A147" s="11">
        <v>146</v>
      </c>
      <c r="B147" s="12">
        <v>45871</v>
      </c>
      <c r="C147" s="19" t="s">
        <v>135</v>
      </c>
      <c r="D147" s="19" t="s">
        <v>63</v>
      </c>
      <c r="E147" s="19" t="s">
        <v>136</v>
      </c>
      <c r="F147" s="20" t="s">
        <v>137</v>
      </c>
      <c r="G147" s="20">
        <v>1</v>
      </c>
      <c r="H147" s="20">
        <v>1</v>
      </c>
    </row>
    <row r="148" spans="1:8" ht="13">
      <c r="A148" s="11">
        <v>147</v>
      </c>
      <c r="B148" s="12">
        <v>45871</v>
      </c>
      <c r="C148" s="19" t="s">
        <v>135</v>
      </c>
      <c r="D148" s="19" t="s">
        <v>63</v>
      </c>
      <c r="E148" s="19" t="s">
        <v>136</v>
      </c>
      <c r="F148" s="20" t="s">
        <v>137</v>
      </c>
      <c r="G148" s="20">
        <v>1</v>
      </c>
      <c r="H148" s="20">
        <v>1</v>
      </c>
    </row>
    <row r="149" spans="1:8" ht="13">
      <c r="A149" s="11">
        <v>148</v>
      </c>
      <c r="B149" s="12">
        <v>45875</v>
      </c>
      <c r="C149" s="19" t="s">
        <v>135</v>
      </c>
      <c r="D149" s="19" t="s">
        <v>63</v>
      </c>
      <c r="E149" s="19" t="s">
        <v>136</v>
      </c>
      <c r="F149" s="20" t="s">
        <v>137</v>
      </c>
      <c r="G149" s="20">
        <v>1</v>
      </c>
      <c r="H149" s="20">
        <v>1</v>
      </c>
    </row>
    <row r="150" spans="1:8" ht="13">
      <c r="A150" s="11">
        <v>149</v>
      </c>
      <c r="B150" s="12">
        <v>45875</v>
      </c>
      <c r="C150" s="19" t="s">
        <v>135</v>
      </c>
      <c r="D150" s="19" t="s">
        <v>63</v>
      </c>
      <c r="E150" s="19" t="s">
        <v>136</v>
      </c>
      <c r="F150" s="20" t="s">
        <v>137</v>
      </c>
      <c r="G150" s="20">
        <v>1</v>
      </c>
      <c r="H150" s="20">
        <v>1</v>
      </c>
    </row>
    <row r="151" spans="1:8" ht="13">
      <c r="A151" s="11">
        <v>150</v>
      </c>
      <c r="B151" s="12">
        <v>45875</v>
      </c>
      <c r="C151" s="19" t="s">
        <v>135</v>
      </c>
      <c r="D151" s="19" t="s">
        <v>63</v>
      </c>
      <c r="E151" s="19" t="s">
        <v>136</v>
      </c>
      <c r="F151" s="20" t="s">
        <v>137</v>
      </c>
      <c r="G151" s="20">
        <v>1</v>
      </c>
      <c r="H151" s="20">
        <v>1</v>
      </c>
    </row>
    <row r="152" spans="1:8" ht="13">
      <c r="A152" s="11">
        <v>151</v>
      </c>
      <c r="B152" s="12">
        <v>45875</v>
      </c>
      <c r="C152" s="19" t="s">
        <v>135</v>
      </c>
      <c r="D152" s="19" t="s">
        <v>63</v>
      </c>
      <c r="E152" s="19" t="s">
        <v>136</v>
      </c>
      <c r="F152" s="20" t="s">
        <v>137</v>
      </c>
      <c r="G152" s="20">
        <v>1</v>
      </c>
      <c r="H152" s="20">
        <v>1</v>
      </c>
    </row>
    <row r="153" spans="1:8" ht="13">
      <c r="A153" s="11">
        <v>152</v>
      </c>
      <c r="B153" s="12">
        <v>45875</v>
      </c>
      <c r="C153" s="19" t="s">
        <v>135</v>
      </c>
      <c r="D153" s="19" t="s">
        <v>63</v>
      </c>
      <c r="E153" s="19" t="s">
        <v>136</v>
      </c>
      <c r="F153" s="20" t="s">
        <v>137</v>
      </c>
      <c r="G153" s="20">
        <v>1</v>
      </c>
      <c r="H153" s="20">
        <v>1</v>
      </c>
    </row>
    <row r="154" spans="1:8" ht="13">
      <c r="A154" s="11">
        <v>153</v>
      </c>
      <c r="B154" s="12">
        <v>45891</v>
      </c>
      <c r="C154" s="19" t="s">
        <v>135</v>
      </c>
      <c r="D154" s="19" t="s">
        <v>63</v>
      </c>
      <c r="E154" s="19" t="s">
        <v>136</v>
      </c>
      <c r="F154" s="20" t="s">
        <v>137</v>
      </c>
      <c r="G154" s="20">
        <v>1</v>
      </c>
      <c r="H154" s="20">
        <v>1</v>
      </c>
    </row>
    <row r="155" spans="1:8" ht="13">
      <c r="A155" s="11">
        <v>154</v>
      </c>
      <c r="B155" s="12">
        <v>45891</v>
      </c>
      <c r="C155" s="19" t="s">
        <v>135</v>
      </c>
      <c r="D155" s="19" t="s">
        <v>63</v>
      </c>
      <c r="E155" s="19" t="s">
        <v>136</v>
      </c>
      <c r="F155" s="20" t="s">
        <v>137</v>
      </c>
      <c r="G155" s="20">
        <v>1</v>
      </c>
      <c r="H155" s="20">
        <v>1</v>
      </c>
    </row>
    <row r="156" spans="1:8" ht="13">
      <c r="A156" s="11">
        <v>155</v>
      </c>
      <c r="B156" s="12">
        <v>45891</v>
      </c>
      <c r="C156" s="19" t="s">
        <v>135</v>
      </c>
      <c r="D156" s="19" t="s">
        <v>63</v>
      </c>
      <c r="E156" s="19" t="s">
        <v>136</v>
      </c>
      <c r="F156" s="20" t="s">
        <v>137</v>
      </c>
      <c r="G156" s="20">
        <v>1</v>
      </c>
      <c r="H156" s="20">
        <v>1</v>
      </c>
    </row>
    <row r="157" spans="1:8" ht="13">
      <c r="A157" s="11">
        <v>156</v>
      </c>
      <c r="B157" s="12">
        <v>45891</v>
      </c>
      <c r="C157" s="19" t="s">
        <v>135</v>
      </c>
      <c r="D157" s="19" t="s">
        <v>63</v>
      </c>
      <c r="E157" s="19" t="s">
        <v>136</v>
      </c>
      <c r="F157" s="20" t="s">
        <v>137</v>
      </c>
      <c r="G157" s="20">
        <v>1</v>
      </c>
      <c r="H157" s="20">
        <v>1</v>
      </c>
    </row>
    <row r="158" spans="1:8" ht="13">
      <c r="A158" s="11">
        <v>157</v>
      </c>
      <c r="B158" s="12">
        <v>45891</v>
      </c>
      <c r="C158" s="19" t="s">
        <v>135</v>
      </c>
      <c r="D158" s="19" t="s">
        <v>63</v>
      </c>
      <c r="E158" s="19" t="s">
        <v>136</v>
      </c>
      <c r="F158" s="20" t="s">
        <v>137</v>
      </c>
      <c r="G158" s="20">
        <v>1</v>
      </c>
      <c r="H158" s="20">
        <v>1</v>
      </c>
    </row>
    <row r="159" spans="1:8" ht="13">
      <c r="A159" s="11">
        <v>158</v>
      </c>
      <c r="B159" s="12">
        <v>45892</v>
      </c>
      <c r="C159" s="19" t="s">
        <v>135</v>
      </c>
      <c r="D159" s="19" t="s">
        <v>63</v>
      </c>
      <c r="E159" s="19" t="s">
        <v>136</v>
      </c>
      <c r="F159" s="20" t="s">
        <v>137</v>
      </c>
      <c r="G159" s="20">
        <v>1</v>
      </c>
      <c r="H159" s="20">
        <v>1</v>
      </c>
    </row>
    <row r="160" spans="1:8" ht="13">
      <c r="A160" s="11">
        <v>159</v>
      </c>
      <c r="B160" s="12">
        <v>45892</v>
      </c>
      <c r="C160" s="19" t="s">
        <v>135</v>
      </c>
      <c r="D160" s="19" t="s">
        <v>63</v>
      </c>
      <c r="E160" s="19" t="s">
        <v>136</v>
      </c>
      <c r="F160" s="20" t="s">
        <v>137</v>
      </c>
      <c r="G160" s="20">
        <v>1</v>
      </c>
      <c r="H160" s="20">
        <v>1</v>
      </c>
    </row>
    <row r="161" spans="1:8" ht="13">
      <c r="A161" s="11">
        <v>160</v>
      </c>
      <c r="B161" s="12">
        <v>45892</v>
      </c>
      <c r="C161" s="19" t="s">
        <v>135</v>
      </c>
      <c r="D161" s="19" t="s">
        <v>63</v>
      </c>
      <c r="E161" s="19" t="s">
        <v>136</v>
      </c>
      <c r="F161" s="20" t="s">
        <v>137</v>
      </c>
      <c r="G161" s="20">
        <v>1</v>
      </c>
      <c r="H161" s="20">
        <v>1</v>
      </c>
    </row>
    <row r="162" spans="1:8" ht="13">
      <c r="A162" s="11">
        <v>161</v>
      </c>
      <c r="B162" s="12">
        <v>45892</v>
      </c>
      <c r="C162" s="19" t="s">
        <v>135</v>
      </c>
      <c r="D162" s="19" t="s">
        <v>63</v>
      </c>
      <c r="E162" s="19" t="s">
        <v>136</v>
      </c>
      <c r="F162" s="20" t="s">
        <v>137</v>
      </c>
      <c r="G162" s="20">
        <v>1</v>
      </c>
      <c r="H162" s="20">
        <v>1</v>
      </c>
    </row>
    <row r="163" spans="1:8" ht="13">
      <c r="A163" s="11">
        <v>162</v>
      </c>
      <c r="B163" s="12">
        <v>45892</v>
      </c>
      <c r="C163" s="19" t="s">
        <v>135</v>
      </c>
      <c r="D163" s="19" t="s">
        <v>63</v>
      </c>
      <c r="E163" s="19" t="s">
        <v>136</v>
      </c>
      <c r="F163" s="20" t="s">
        <v>137</v>
      </c>
      <c r="G163" s="20">
        <v>1</v>
      </c>
      <c r="H163" s="20">
        <v>1</v>
      </c>
    </row>
    <row r="164" spans="1:8" ht="13">
      <c r="A164" s="11">
        <v>163</v>
      </c>
      <c r="B164" s="12">
        <v>45892</v>
      </c>
      <c r="C164" s="19" t="s">
        <v>135</v>
      </c>
      <c r="D164" s="19" t="s">
        <v>63</v>
      </c>
      <c r="E164" s="19" t="s">
        <v>136</v>
      </c>
      <c r="F164" s="20" t="s">
        <v>137</v>
      </c>
      <c r="G164" s="20">
        <v>1</v>
      </c>
      <c r="H164" s="20">
        <v>1</v>
      </c>
    </row>
    <row r="165" spans="1:8" ht="13">
      <c r="A165" s="11">
        <v>164</v>
      </c>
      <c r="B165" s="12">
        <v>45892</v>
      </c>
      <c r="C165" s="19" t="s">
        <v>135</v>
      </c>
      <c r="D165" s="19" t="s">
        <v>63</v>
      </c>
      <c r="E165" s="19" t="s">
        <v>136</v>
      </c>
      <c r="F165" s="20" t="s">
        <v>137</v>
      </c>
      <c r="G165" s="20">
        <v>1</v>
      </c>
      <c r="H165" s="20">
        <v>1</v>
      </c>
    </row>
    <row r="166" spans="1:8" ht="13">
      <c r="A166" s="11">
        <v>165</v>
      </c>
      <c r="B166" s="12">
        <v>45893</v>
      </c>
      <c r="C166" s="19" t="s">
        <v>135</v>
      </c>
      <c r="D166" s="19" t="s">
        <v>63</v>
      </c>
      <c r="E166" s="19" t="s">
        <v>136</v>
      </c>
      <c r="F166" s="20" t="s">
        <v>137</v>
      </c>
      <c r="G166" s="20">
        <v>1</v>
      </c>
      <c r="H166" s="20">
        <v>1</v>
      </c>
    </row>
    <row r="167" spans="1:8" ht="13">
      <c r="A167" s="11">
        <v>166</v>
      </c>
      <c r="B167" s="12">
        <v>45893</v>
      </c>
      <c r="C167" s="19" t="s">
        <v>135</v>
      </c>
      <c r="D167" s="19" t="s">
        <v>63</v>
      </c>
      <c r="E167" s="19" t="s">
        <v>136</v>
      </c>
      <c r="F167" s="20" t="s">
        <v>137</v>
      </c>
      <c r="G167" s="20">
        <v>1</v>
      </c>
      <c r="H167" s="20">
        <v>1</v>
      </c>
    </row>
    <row r="168" spans="1:8" ht="13">
      <c r="A168" s="11">
        <v>167</v>
      </c>
      <c r="B168" s="12">
        <v>45893</v>
      </c>
      <c r="C168" s="19" t="s">
        <v>135</v>
      </c>
      <c r="D168" s="19" t="s">
        <v>63</v>
      </c>
      <c r="E168" s="19" t="s">
        <v>136</v>
      </c>
      <c r="F168" s="20" t="s">
        <v>137</v>
      </c>
      <c r="G168" s="20">
        <v>1</v>
      </c>
      <c r="H168" s="20">
        <v>1</v>
      </c>
    </row>
    <row r="169" spans="1:8" ht="13">
      <c r="A169" s="11">
        <v>168</v>
      </c>
      <c r="B169" s="12">
        <v>45893</v>
      </c>
      <c r="C169" s="19" t="s">
        <v>135</v>
      </c>
      <c r="D169" s="19" t="s">
        <v>63</v>
      </c>
      <c r="E169" s="19" t="s">
        <v>136</v>
      </c>
      <c r="F169" s="20" t="s">
        <v>137</v>
      </c>
      <c r="G169" s="20">
        <v>1</v>
      </c>
      <c r="H169" s="20">
        <v>1</v>
      </c>
    </row>
    <row r="170" spans="1:8" ht="13">
      <c r="A170" s="11">
        <v>169</v>
      </c>
      <c r="B170" s="12">
        <v>45893</v>
      </c>
      <c r="C170" s="19" t="s">
        <v>135</v>
      </c>
      <c r="D170" s="19" t="s">
        <v>63</v>
      </c>
      <c r="E170" s="19" t="s">
        <v>136</v>
      </c>
      <c r="F170" s="20" t="s">
        <v>137</v>
      </c>
      <c r="G170" s="20">
        <v>1</v>
      </c>
      <c r="H170" s="20">
        <v>1</v>
      </c>
    </row>
    <row r="171" spans="1:8" ht="13">
      <c r="A171" s="11">
        <v>170</v>
      </c>
      <c r="B171" s="12">
        <v>45893</v>
      </c>
      <c r="C171" s="19" t="s">
        <v>135</v>
      </c>
      <c r="D171" s="19" t="s">
        <v>63</v>
      </c>
      <c r="E171" s="19" t="s">
        <v>136</v>
      </c>
      <c r="F171" s="20" t="s">
        <v>137</v>
      </c>
      <c r="G171" s="20">
        <v>1</v>
      </c>
      <c r="H171" s="20">
        <v>1</v>
      </c>
    </row>
    <row r="172" spans="1:8" ht="13">
      <c r="A172" s="11">
        <v>171</v>
      </c>
      <c r="B172" s="12">
        <v>45893</v>
      </c>
      <c r="C172" s="19" t="s">
        <v>135</v>
      </c>
      <c r="D172" s="19" t="s">
        <v>63</v>
      </c>
      <c r="E172" s="19" t="s">
        <v>136</v>
      </c>
      <c r="F172" s="20" t="s">
        <v>137</v>
      </c>
      <c r="G172" s="20">
        <v>1</v>
      </c>
      <c r="H172" s="20">
        <v>1</v>
      </c>
    </row>
    <row r="173" spans="1:8" ht="13">
      <c r="A173" s="11">
        <v>172</v>
      </c>
      <c r="B173" s="12">
        <v>45893</v>
      </c>
      <c r="C173" s="19" t="s">
        <v>135</v>
      </c>
      <c r="D173" s="19" t="s">
        <v>63</v>
      </c>
      <c r="E173" s="19" t="s">
        <v>136</v>
      </c>
      <c r="F173" s="20" t="s">
        <v>137</v>
      </c>
      <c r="G173" s="20">
        <v>1</v>
      </c>
      <c r="H173" s="20">
        <v>1</v>
      </c>
    </row>
    <row r="174" spans="1:8" ht="13">
      <c r="A174" s="11">
        <v>173</v>
      </c>
      <c r="B174" s="12">
        <v>45893</v>
      </c>
      <c r="C174" s="19" t="s">
        <v>135</v>
      </c>
      <c r="D174" s="19" t="s">
        <v>63</v>
      </c>
      <c r="E174" s="19" t="s">
        <v>136</v>
      </c>
      <c r="F174" s="20" t="s">
        <v>137</v>
      </c>
      <c r="G174" s="20">
        <v>1</v>
      </c>
      <c r="H174" s="20">
        <v>1</v>
      </c>
    </row>
    <row r="175" spans="1:8" ht="13">
      <c r="A175" s="11">
        <v>174</v>
      </c>
      <c r="B175" s="12">
        <v>45894</v>
      </c>
      <c r="C175" s="19" t="s">
        <v>135</v>
      </c>
      <c r="D175" s="19" t="s">
        <v>63</v>
      </c>
      <c r="E175" s="19" t="s">
        <v>136</v>
      </c>
      <c r="F175" s="20" t="s">
        <v>137</v>
      </c>
      <c r="G175" s="20">
        <v>1</v>
      </c>
      <c r="H175" s="20">
        <v>1</v>
      </c>
    </row>
    <row r="176" spans="1:8" ht="13">
      <c r="A176" s="11">
        <v>175</v>
      </c>
      <c r="B176" s="12">
        <v>45899</v>
      </c>
      <c r="C176" s="19" t="s">
        <v>135</v>
      </c>
      <c r="D176" s="19" t="s">
        <v>63</v>
      </c>
      <c r="E176" s="19" t="s">
        <v>136</v>
      </c>
      <c r="F176" s="20" t="s">
        <v>137</v>
      </c>
      <c r="G176" s="20">
        <v>1</v>
      </c>
      <c r="H176" s="20">
        <v>1</v>
      </c>
    </row>
    <row r="177" spans="1:8" ht="13">
      <c r="A177" s="11">
        <v>176</v>
      </c>
      <c r="B177" s="12">
        <v>45899</v>
      </c>
      <c r="C177" s="19" t="s">
        <v>135</v>
      </c>
      <c r="D177" s="19" t="s">
        <v>63</v>
      </c>
      <c r="E177" s="19" t="s">
        <v>136</v>
      </c>
      <c r="F177" s="20" t="s">
        <v>137</v>
      </c>
      <c r="G177" s="20">
        <v>1</v>
      </c>
      <c r="H177" s="20">
        <v>1</v>
      </c>
    </row>
    <row r="178" spans="1:8" ht="13">
      <c r="A178" s="11">
        <v>177</v>
      </c>
      <c r="B178" s="12">
        <v>45899</v>
      </c>
      <c r="C178" s="19" t="s">
        <v>135</v>
      </c>
      <c r="D178" s="19" t="s">
        <v>63</v>
      </c>
      <c r="E178" s="19" t="s">
        <v>136</v>
      </c>
      <c r="F178" s="20" t="s">
        <v>137</v>
      </c>
      <c r="G178" s="20">
        <v>1</v>
      </c>
      <c r="H178" s="20">
        <v>1</v>
      </c>
    </row>
    <row r="179" spans="1:8" ht="13">
      <c r="A179" s="11">
        <v>178</v>
      </c>
      <c r="B179" s="12">
        <v>45899</v>
      </c>
      <c r="C179" s="19" t="s">
        <v>135</v>
      </c>
      <c r="D179" s="19" t="s">
        <v>63</v>
      </c>
      <c r="E179" s="19" t="s">
        <v>136</v>
      </c>
      <c r="F179" s="20" t="s">
        <v>137</v>
      </c>
      <c r="G179" s="20">
        <v>1</v>
      </c>
      <c r="H179" s="20">
        <v>1</v>
      </c>
    </row>
    <row r="180" spans="1:8" ht="13">
      <c r="A180" s="11">
        <v>179</v>
      </c>
      <c r="B180" s="12">
        <v>45899</v>
      </c>
      <c r="C180" s="19" t="s">
        <v>135</v>
      </c>
      <c r="D180" s="19" t="s">
        <v>63</v>
      </c>
      <c r="E180" s="19" t="s">
        <v>136</v>
      </c>
      <c r="F180" s="20" t="s">
        <v>137</v>
      </c>
      <c r="G180" s="20">
        <v>1</v>
      </c>
      <c r="H180" s="20">
        <v>1</v>
      </c>
    </row>
    <row r="181" spans="1:8" ht="13">
      <c r="A181" s="11">
        <v>180</v>
      </c>
      <c r="B181" s="12">
        <v>45839</v>
      </c>
      <c r="C181" s="24" t="s">
        <v>135</v>
      </c>
      <c r="D181" s="24" t="s">
        <v>260</v>
      </c>
      <c r="E181" s="24" t="s">
        <v>261</v>
      </c>
      <c r="F181" s="15" t="s">
        <v>262</v>
      </c>
      <c r="G181" s="15">
        <v>1</v>
      </c>
      <c r="H181" s="15">
        <v>1</v>
      </c>
    </row>
    <row r="182" spans="1:8" ht="13">
      <c r="A182" s="11">
        <v>181</v>
      </c>
      <c r="B182" s="12">
        <v>45841</v>
      </c>
      <c r="C182" s="24" t="s">
        <v>135</v>
      </c>
      <c r="D182" s="24" t="s">
        <v>260</v>
      </c>
      <c r="E182" s="24" t="s">
        <v>261</v>
      </c>
      <c r="F182" s="15" t="s">
        <v>262</v>
      </c>
      <c r="G182" s="15">
        <v>1</v>
      </c>
      <c r="H182" s="15">
        <v>1</v>
      </c>
    </row>
    <row r="183" spans="1:8" ht="13">
      <c r="A183" s="11">
        <v>182</v>
      </c>
      <c r="B183" s="12">
        <v>45843</v>
      </c>
      <c r="C183" s="24" t="s">
        <v>135</v>
      </c>
      <c r="D183" s="24" t="s">
        <v>260</v>
      </c>
      <c r="E183" s="24" t="s">
        <v>261</v>
      </c>
      <c r="F183" s="15" t="s">
        <v>262</v>
      </c>
      <c r="G183" s="15">
        <v>1</v>
      </c>
      <c r="H183" s="15">
        <v>1</v>
      </c>
    </row>
    <row r="184" spans="1:8" ht="13">
      <c r="A184" s="11">
        <v>183</v>
      </c>
      <c r="B184" s="12">
        <v>45849</v>
      </c>
      <c r="C184" s="24" t="s">
        <v>135</v>
      </c>
      <c r="D184" s="24" t="s">
        <v>260</v>
      </c>
      <c r="E184" s="24" t="s">
        <v>261</v>
      </c>
      <c r="F184" s="15" t="s">
        <v>262</v>
      </c>
      <c r="G184" s="15">
        <v>1</v>
      </c>
      <c r="H184" s="15">
        <v>1</v>
      </c>
    </row>
    <row r="185" spans="1:8" ht="13">
      <c r="A185" s="11">
        <v>184</v>
      </c>
      <c r="B185" s="12">
        <v>45850</v>
      </c>
      <c r="C185" s="24" t="s">
        <v>135</v>
      </c>
      <c r="D185" s="24" t="s">
        <v>260</v>
      </c>
      <c r="E185" s="24" t="s">
        <v>261</v>
      </c>
      <c r="F185" s="15" t="s">
        <v>262</v>
      </c>
      <c r="G185" s="15">
        <v>1</v>
      </c>
      <c r="H185" s="15">
        <v>1</v>
      </c>
    </row>
    <row r="186" spans="1:8" ht="13">
      <c r="A186" s="11">
        <v>185</v>
      </c>
      <c r="B186" s="12">
        <v>45860</v>
      </c>
      <c r="C186" s="24" t="s">
        <v>135</v>
      </c>
      <c r="D186" s="24" t="s">
        <v>260</v>
      </c>
      <c r="E186" s="24" t="s">
        <v>261</v>
      </c>
      <c r="F186" s="15" t="s">
        <v>262</v>
      </c>
      <c r="G186" s="15">
        <v>1</v>
      </c>
      <c r="H186" s="15">
        <v>1</v>
      </c>
    </row>
    <row r="187" spans="1:8" ht="13">
      <c r="A187" s="11">
        <v>186</v>
      </c>
      <c r="B187" s="12">
        <v>45860</v>
      </c>
      <c r="C187" s="24" t="s">
        <v>135</v>
      </c>
      <c r="D187" s="24" t="s">
        <v>260</v>
      </c>
      <c r="E187" s="24" t="s">
        <v>261</v>
      </c>
      <c r="F187" s="15" t="s">
        <v>262</v>
      </c>
      <c r="G187" s="15">
        <v>1</v>
      </c>
      <c r="H187" s="15">
        <v>1</v>
      </c>
    </row>
    <row r="188" spans="1:8" ht="13">
      <c r="A188" s="11">
        <v>187</v>
      </c>
      <c r="B188" s="12">
        <v>45864</v>
      </c>
      <c r="C188" s="24" t="s">
        <v>135</v>
      </c>
      <c r="D188" s="24" t="s">
        <v>260</v>
      </c>
      <c r="E188" s="24" t="s">
        <v>261</v>
      </c>
      <c r="F188" s="15" t="s">
        <v>262</v>
      </c>
      <c r="G188" s="15">
        <v>1</v>
      </c>
      <c r="H188" s="15">
        <v>1</v>
      </c>
    </row>
    <row r="189" spans="1:8" ht="13">
      <c r="A189" s="11">
        <v>188</v>
      </c>
      <c r="B189" s="12">
        <v>45864</v>
      </c>
      <c r="C189" s="24" t="s">
        <v>135</v>
      </c>
      <c r="D189" s="24" t="s">
        <v>260</v>
      </c>
      <c r="E189" s="24" t="s">
        <v>261</v>
      </c>
      <c r="F189" s="15" t="s">
        <v>262</v>
      </c>
      <c r="G189" s="15">
        <v>1</v>
      </c>
      <c r="H189" s="15">
        <v>1</v>
      </c>
    </row>
    <row r="190" spans="1:8" ht="13">
      <c r="A190" s="11">
        <v>189</v>
      </c>
      <c r="B190" s="12">
        <v>45866</v>
      </c>
      <c r="C190" s="24" t="s">
        <v>135</v>
      </c>
      <c r="D190" s="24" t="s">
        <v>260</v>
      </c>
      <c r="E190" s="24" t="s">
        <v>261</v>
      </c>
      <c r="F190" s="15" t="s">
        <v>262</v>
      </c>
      <c r="G190" s="15">
        <v>1</v>
      </c>
      <c r="H190" s="15">
        <v>1</v>
      </c>
    </row>
    <row r="191" spans="1:8" ht="13">
      <c r="A191" s="11">
        <v>190</v>
      </c>
      <c r="B191" s="12">
        <v>45876</v>
      </c>
      <c r="C191" s="24" t="s">
        <v>135</v>
      </c>
      <c r="D191" s="24" t="s">
        <v>260</v>
      </c>
      <c r="E191" s="24" t="s">
        <v>261</v>
      </c>
      <c r="F191" s="15" t="s">
        <v>262</v>
      </c>
      <c r="G191" s="15">
        <v>1</v>
      </c>
      <c r="H191" s="15">
        <v>1</v>
      </c>
    </row>
    <row r="192" spans="1:8" ht="13">
      <c r="A192" s="11">
        <v>191</v>
      </c>
      <c r="B192" s="12">
        <v>45876</v>
      </c>
      <c r="C192" s="24" t="s">
        <v>135</v>
      </c>
      <c r="D192" s="24" t="s">
        <v>260</v>
      </c>
      <c r="E192" s="24" t="s">
        <v>261</v>
      </c>
      <c r="F192" s="15" t="s">
        <v>262</v>
      </c>
      <c r="G192" s="15">
        <v>1</v>
      </c>
      <c r="H192" s="15">
        <v>1</v>
      </c>
    </row>
    <row r="193" spans="1:8" ht="13">
      <c r="A193" s="11">
        <v>192</v>
      </c>
      <c r="B193" s="12">
        <v>45876</v>
      </c>
      <c r="C193" s="24" t="s">
        <v>135</v>
      </c>
      <c r="D193" s="24" t="s">
        <v>260</v>
      </c>
      <c r="E193" s="24" t="s">
        <v>261</v>
      </c>
      <c r="F193" s="15" t="s">
        <v>262</v>
      </c>
      <c r="G193" s="15">
        <v>1</v>
      </c>
      <c r="H193" s="15">
        <v>1</v>
      </c>
    </row>
    <row r="194" spans="1:8" ht="13">
      <c r="A194" s="11">
        <v>193</v>
      </c>
      <c r="B194" s="12">
        <v>45879</v>
      </c>
      <c r="C194" s="24" t="s">
        <v>135</v>
      </c>
      <c r="D194" s="24" t="s">
        <v>260</v>
      </c>
      <c r="E194" s="24" t="s">
        <v>261</v>
      </c>
      <c r="F194" s="15" t="s">
        <v>262</v>
      </c>
      <c r="G194" s="15">
        <v>1</v>
      </c>
      <c r="H194" s="15">
        <v>1</v>
      </c>
    </row>
    <row r="195" spans="1:8" ht="13">
      <c r="A195" s="11">
        <v>194</v>
      </c>
      <c r="B195" s="12">
        <v>45879</v>
      </c>
      <c r="C195" s="24" t="s">
        <v>135</v>
      </c>
      <c r="D195" s="24" t="s">
        <v>260</v>
      </c>
      <c r="E195" s="24" t="s">
        <v>261</v>
      </c>
      <c r="F195" s="15" t="s">
        <v>262</v>
      </c>
      <c r="G195" s="15">
        <v>1</v>
      </c>
      <c r="H195" s="15">
        <v>1</v>
      </c>
    </row>
    <row r="196" spans="1:8" ht="13">
      <c r="A196" s="11">
        <v>195</v>
      </c>
      <c r="B196" s="12">
        <v>45882</v>
      </c>
      <c r="C196" s="24" t="s">
        <v>135</v>
      </c>
      <c r="D196" s="24" t="s">
        <v>260</v>
      </c>
      <c r="E196" s="24" t="s">
        <v>261</v>
      </c>
      <c r="F196" s="15" t="s">
        <v>262</v>
      </c>
      <c r="G196" s="15">
        <v>1</v>
      </c>
      <c r="H196" s="15">
        <v>1</v>
      </c>
    </row>
    <row r="197" spans="1:8" ht="13">
      <c r="A197" s="11">
        <v>196</v>
      </c>
      <c r="B197" s="12">
        <v>45882</v>
      </c>
      <c r="C197" s="24" t="s">
        <v>135</v>
      </c>
      <c r="D197" s="24" t="s">
        <v>260</v>
      </c>
      <c r="E197" s="24" t="s">
        <v>261</v>
      </c>
      <c r="F197" s="15" t="s">
        <v>262</v>
      </c>
      <c r="G197" s="15">
        <v>1</v>
      </c>
      <c r="H197" s="15">
        <v>1</v>
      </c>
    </row>
    <row r="198" spans="1:8" ht="13">
      <c r="A198" s="11">
        <v>197</v>
      </c>
      <c r="B198" s="12">
        <v>45883</v>
      </c>
      <c r="C198" s="24" t="s">
        <v>135</v>
      </c>
      <c r="D198" s="24" t="s">
        <v>260</v>
      </c>
      <c r="E198" s="24" t="s">
        <v>261</v>
      </c>
      <c r="F198" s="15" t="s">
        <v>262</v>
      </c>
      <c r="G198" s="15">
        <v>1</v>
      </c>
      <c r="H198" s="15">
        <v>1</v>
      </c>
    </row>
    <row r="199" spans="1:8" ht="13">
      <c r="A199" s="11">
        <v>198</v>
      </c>
      <c r="B199" s="12">
        <v>45887</v>
      </c>
      <c r="C199" s="24" t="s">
        <v>135</v>
      </c>
      <c r="D199" s="24" t="s">
        <v>260</v>
      </c>
      <c r="E199" s="24" t="s">
        <v>261</v>
      </c>
      <c r="F199" s="15" t="s">
        <v>262</v>
      </c>
      <c r="G199" s="15">
        <v>1</v>
      </c>
      <c r="H199" s="15">
        <v>1</v>
      </c>
    </row>
    <row r="200" spans="1:8" ht="13">
      <c r="A200" s="11">
        <v>199</v>
      </c>
      <c r="B200" s="12">
        <v>45890</v>
      </c>
      <c r="C200" s="24" t="s">
        <v>135</v>
      </c>
      <c r="D200" s="24" t="s">
        <v>260</v>
      </c>
      <c r="E200" s="24" t="s">
        <v>261</v>
      </c>
      <c r="F200" s="15" t="s">
        <v>262</v>
      </c>
      <c r="G200" s="15">
        <v>1</v>
      </c>
      <c r="H200" s="15">
        <v>1</v>
      </c>
    </row>
    <row r="201" spans="1:8" ht="13">
      <c r="A201" s="11">
        <v>200</v>
      </c>
      <c r="B201" s="12">
        <v>45890</v>
      </c>
      <c r="C201" s="24" t="s">
        <v>135</v>
      </c>
      <c r="D201" s="24" t="s">
        <v>260</v>
      </c>
      <c r="E201" s="24" t="s">
        <v>261</v>
      </c>
      <c r="F201" s="15" t="s">
        <v>262</v>
      </c>
      <c r="G201" s="15">
        <v>1</v>
      </c>
      <c r="H201" s="15">
        <v>1</v>
      </c>
    </row>
    <row r="202" spans="1:8" ht="13">
      <c r="A202" s="11">
        <v>201</v>
      </c>
      <c r="B202" s="12">
        <v>45892</v>
      </c>
      <c r="C202" s="24" t="s">
        <v>135</v>
      </c>
      <c r="D202" s="24" t="s">
        <v>260</v>
      </c>
      <c r="E202" s="24" t="s">
        <v>261</v>
      </c>
      <c r="F202" s="15" t="s">
        <v>262</v>
      </c>
      <c r="G202" s="15">
        <v>1</v>
      </c>
      <c r="H202" s="15">
        <v>1</v>
      </c>
    </row>
    <row r="203" spans="1:8" ht="13">
      <c r="A203" s="11">
        <v>202</v>
      </c>
      <c r="B203" s="12">
        <v>45893</v>
      </c>
      <c r="C203" s="24" t="s">
        <v>135</v>
      </c>
      <c r="D203" s="24" t="s">
        <v>260</v>
      </c>
      <c r="E203" s="24" t="s">
        <v>261</v>
      </c>
      <c r="F203" s="15" t="s">
        <v>262</v>
      </c>
      <c r="G203" s="15">
        <v>1</v>
      </c>
      <c r="H203" s="15">
        <v>1</v>
      </c>
    </row>
    <row r="204" spans="1:8" ht="13">
      <c r="A204" s="11">
        <v>203</v>
      </c>
      <c r="B204" s="12">
        <v>45898</v>
      </c>
      <c r="C204" s="24" t="s">
        <v>135</v>
      </c>
      <c r="D204" s="24" t="s">
        <v>260</v>
      </c>
      <c r="E204" s="24" t="s">
        <v>261</v>
      </c>
      <c r="F204" s="15" t="s">
        <v>262</v>
      </c>
      <c r="G204" s="15">
        <v>1</v>
      </c>
      <c r="H204" s="15">
        <v>1</v>
      </c>
    </row>
    <row r="205" spans="1:8" ht="13">
      <c r="A205" s="11">
        <v>204</v>
      </c>
      <c r="B205" s="12">
        <v>45900</v>
      </c>
      <c r="C205" s="24" t="s">
        <v>135</v>
      </c>
      <c r="D205" s="24" t="s">
        <v>260</v>
      </c>
      <c r="E205" s="24" t="s">
        <v>261</v>
      </c>
      <c r="F205" s="15" t="s">
        <v>262</v>
      </c>
      <c r="G205" s="15">
        <v>1</v>
      </c>
      <c r="H205" s="15">
        <v>1</v>
      </c>
    </row>
    <row r="206" spans="1:8" ht="13">
      <c r="A206" s="11">
        <v>205</v>
      </c>
      <c r="B206" s="12">
        <v>45906</v>
      </c>
      <c r="C206" s="24" t="s">
        <v>135</v>
      </c>
      <c r="D206" s="24" t="s">
        <v>260</v>
      </c>
      <c r="E206" s="24" t="s">
        <v>261</v>
      </c>
      <c r="F206" s="15" t="s">
        <v>262</v>
      </c>
      <c r="G206" s="15">
        <v>1</v>
      </c>
      <c r="H206" s="15">
        <v>1</v>
      </c>
    </row>
    <row r="207" spans="1:8" ht="13">
      <c r="A207" s="11">
        <v>206</v>
      </c>
      <c r="B207" s="12">
        <v>45907</v>
      </c>
      <c r="C207" s="24" t="s">
        <v>135</v>
      </c>
      <c r="D207" s="24" t="s">
        <v>260</v>
      </c>
      <c r="E207" s="24" t="s">
        <v>261</v>
      </c>
      <c r="F207" s="15" t="s">
        <v>262</v>
      </c>
      <c r="G207" s="15">
        <v>1</v>
      </c>
      <c r="H207" s="15">
        <v>1</v>
      </c>
    </row>
    <row r="208" spans="1:8" ht="13">
      <c r="A208" s="11">
        <v>207</v>
      </c>
      <c r="B208" s="12">
        <v>45907</v>
      </c>
      <c r="C208" s="24" t="s">
        <v>135</v>
      </c>
      <c r="D208" s="24" t="s">
        <v>260</v>
      </c>
      <c r="E208" s="24" t="s">
        <v>261</v>
      </c>
      <c r="F208" s="15" t="s">
        <v>262</v>
      </c>
      <c r="G208" s="15">
        <v>1</v>
      </c>
      <c r="H208" s="15">
        <v>1</v>
      </c>
    </row>
    <row r="209" spans="1:8" ht="13">
      <c r="A209" s="11">
        <v>208</v>
      </c>
      <c r="B209" s="12">
        <v>45907</v>
      </c>
      <c r="C209" s="24" t="s">
        <v>135</v>
      </c>
      <c r="D209" s="24" t="s">
        <v>260</v>
      </c>
      <c r="E209" s="24" t="s">
        <v>261</v>
      </c>
      <c r="F209" s="15" t="s">
        <v>262</v>
      </c>
      <c r="G209" s="15">
        <v>1</v>
      </c>
      <c r="H209" s="15">
        <v>1</v>
      </c>
    </row>
    <row r="210" spans="1:8" ht="13">
      <c r="A210" s="11">
        <v>209</v>
      </c>
      <c r="B210" s="12">
        <v>45907</v>
      </c>
      <c r="C210" s="24" t="s">
        <v>135</v>
      </c>
      <c r="D210" s="24" t="s">
        <v>260</v>
      </c>
      <c r="E210" s="24" t="s">
        <v>261</v>
      </c>
      <c r="F210" s="15" t="s">
        <v>262</v>
      </c>
      <c r="G210" s="15">
        <v>1</v>
      </c>
      <c r="H210" s="15">
        <v>1</v>
      </c>
    </row>
    <row r="211" spans="1:8" ht="13">
      <c r="A211" s="11">
        <v>210</v>
      </c>
      <c r="B211" s="12">
        <v>45907</v>
      </c>
      <c r="C211" s="24" t="s">
        <v>135</v>
      </c>
      <c r="D211" s="24" t="s">
        <v>260</v>
      </c>
      <c r="E211" s="24" t="s">
        <v>261</v>
      </c>
      <c r="F211" s="15" t="s">
        <v>262</v>
      </c>
      <c r="G211" s="15">
        <v>1</v>
      </c>
      <c r="H211" s="15">
        <v>1</v>
      </c>
    </row>
    <row r="212" spans="1:8" ht="13">
      <c r="A212" s="11">
        <v>211</v>
      </c>
      <c r="B212" s="12">
        <v>45913</v>
      </c>
      <c r="C212" s="24" t="s">
        <v>135</v>
      </c>
      <c r="D212" s="24" t="s">
        <v>260</v>
      </c>
      <c r="E212" s="24" t="s">
        <v>261</v>
      </c>
      <c r="F212" s="15" t="s">
        <v>262</v>
      </c>
      <c r="G212" s="15">
        <v>1</v>
      </c>
      <c r="H212" s="15">
        <v>1</v>
      </c>
    </row>
    <row r="213" spans="1:8" ht="13">
      <c r="A213" s="11">
        <v>212</v>
      </c>
      <c r="B213" s="12">
        <v>45913</v>
      </c>
      <c r="C213" s="24" t="s">
        <v>135</v>
      </c>
      <c r="D213" s="24" t="s">
        <v>260</v>
      </c>
      <c r="E213" s="24" t="s">
        <v>261</v>
      </c>
      <c r="F213" s="15" t="s">
        <v>262</v>
      </c>
      <c r="G213" s="15">
        <v>1</v>
      </c>
      <c r="H213" s="15">
        <v>1</v>
      </c>
    </row>
    <row r="214" spans="1:8" ht="13">
      <c r="A214" s="11">
        <v>213</v>
      </c>
      <c r="B214" s="12">
        <v>45913</v>
      </c>
      <c r="C214" s="24" t="s">
        <v>135</v>
      </c>
      <c r="D214" s="24" t="s">
        <v>260</v>
      </c>
      <c r="E214" s="24" t="s">
        <v>261</v>
      </c>
      <c r="F214" s="15" t="s">
        <v>262</v>
      </c>
      <c r="G214" s="15">
        <v>1</v>
      </c>
      <c r="H214" s="15">
        <v>1</v>
      </c>
    </row>
    <row r="215" spans="1:8" ht="13">
      <c r="A215" s="11">
        <v>214</v>
      </c>
      <c r="B215" s="12">
        <v>45913</v>
      </c>
      <c r="C215" s="24" t="s">
        <v>135</v>
      </c>
      <c r="D215" s="24" t="s">
        <v>260</v>
      </c>
      <c r="E215" s="24" t="s">
        <v>261</v>
      </c>
      <c r="F215" s="15" t="s">
        <v>262</v>
      </c>
      <c r="G215" s="15">
        <v>1</v>
      </c>
      <c r="H215" s="15">
        <v>1</v>
      </c>
    </row>
    <row r="216" spans="1:8" ht="13">
      <c r="A216" s="11">
        <v>215</v>
      </c>
      <c r="B216" s="12">
        <v>45914</v>
      </c>
      <c r="C216" s="24" t="s">
        <v>135</v>
      </c>
      <c r="D216" s="24" t="s">
        <v>260</v>
      </c>
      <c r="E216" s="24" t="s">
        <v>261</v>
      </c>
      <c r="F216" s="15" t="s">
        <v>262</v>
      </c>
      <c r="G216" s="15">
        <v>1</v>
      </c>
      <c r="H216" s="15">
        <v>1</v>
      </c>
    </row>
    <row r="217" spans="1:8" ht="13">
      <c r="A217" s="11">
        <v>216</v>
      </c>
      <c r="B217" s="12">
        <v>45921</v>
      </c>
      <c r="C217" s="24" t="s">
        <v>135</v>
      </c>
      <c r="D217" s="24" t="s">
        <v>260</v>
      </c>
      <c r="E217" s="24" t="s">
        <v>261</v>
      </c>
      <c r="F217" s="15" t="s">
        <v>262</v>
      </c>
      <c r="G217" s="15">
        <v>1</v>
      </c>
      <c r="H217" s="15">
        <v>1</v>
      </c>
    </row>
    <row r="218" spans="1:8" ht="13">
      <c r="A218" s="11">
        <v>217</v>
      </c>
      <c r="B218" s="12">
        <v>45921</v>
      </c>
      <c r="C218" s="24" t="s">
        <v>135</v>
      </c>
      <c r="D218" s="24" t="s">
        <v>260</v>
      </c>
      <c r="E218" s="24" t="s">
        <v>261</v>
      </c>
      <c r="F218" s="15" t="s">
        <v>262</v>
      </c>
      <c r="G218" s="15">
        <v>1</v>
      </c>
      <c r="H218" s="15">
        <v>1</v>
      </c>
    </row>
    <row r="219" spans="1:8" ht="13">
      <c r="A219" s="11">
        <v>218</v>
      </c>
      <c r="B219" s="12">
        <v>45921</v>
      </c>
      <c r="C219" s="24" t="s">
        <v>135</v>
      </c>
      <c r="D219" s="24" t="s">
        <v>260</v>
      </c>
      <c r="E219" s="24" t="s">
        <v>261</v>
      </c>
      <c r="F219" s="15" t="s">
        <v>262</v>
      </c>
      <c r="G219" s="15">
        <v>1</v>
      </c>
      <c r="H219" s="15">
        <v>1</v>
      </c>
    </row>
    <row r="220" spans="1:8" ht="13">
      <c r="A220" s="11">
        <v>219</v>
      </c>
      <c r="B220" s="12">
        <v>45921</v>
      </c>
      <c r="C220" s="24" t="s">
        <v>135</v>
      </c>
      <c r="D220" s="24" t="s">
        <v>260</v>
      </c>
      <c r="E220" s="24" t="s">
        <v>261</v>
      </c>
      <c r="F220" s="15" t="s">
        <v>262</v>
      </c>
      <c r="G220" s="15">
        <v>1</v>
      </c>
      <c r="H220" s="15">
        <v>1</v>
      </c>
    </row>
    <row r="221" spans="1:8" ht="13">
      <c r="A221" s="11">
        <v>220</v>
      </c>
      <c r="B221" s="12">
        <v>45890</v>
      </c>
      <c r="C221" s="24" t="s">
        <v>135</v>
      </c>
      <c r="D221" s="24" t="s">
        <v>260</v>
      </c>
      <c r="E221" s="24" t="s">
        <v>261</v>
      </c>
      <c r="F221" s="15" t="s">
        <v>262</v>
      </c>
      <c r="G221" s="15">
        <v>1</v>
      </c>
      <c r="H221" s="15">
        <v>1</v>
      </c>
    </row>
    <row r="222" spans="1:8" ht="13">
      <c r="A222" s="11">
        <v>221</v>
      </c>
      <c r="B222" s="12">
        <v>45921</v>
      </c>
      <c r="C222" s="24" t="s">
        <v>135</v>
      </c>
      <c r="D222" s="24" t="s">
        <v>260</v>
      </c>
      <c r="E222" s="24" t="s">
        <v>261</v>
      </c>
      <c r="F222" s="15" t="s">
        <v>262</v>
      </c>
      <c r="G222" s="15">
        <v>1</v>
      </c>
      <c r="H222" s="15">
        <v>1</v>
      </c>
    </row>
    <row r="223" spans="1:8" ht="13">
      <c r="A223" s="11">
        <v>222</v>
      </c>
      <c r="B223" s="12">
        <v>45927</v>
      </c>
      <c r="C223" s="24" t="s">
        <v>135</v>
      </c>
      <c r="D223" s="24" t="s">
        <v>260</v>
      </c>
      <c r="E223" s="24" t="s">
        <v>261</v>
      </c>
      <c r="F223" s="15" t="s">
        <v>262</v>
      </c>
      <c r="G223" s="15">
        <v>1</v>
      </c>
      <c r="H223" s="15">
        <v>1</v>
      </c>
    </row>
    <row r="224" spans="1:8" ht="13">
      <c r="A224" s="11">
        <v>223</v>
      </c>
      <c r="B224" s="12">
        <v>45927</v>
      </c>
      <c r="C224" s="24" t="s">
        <v>135</v>
      </c>
      <c r="D224" s="24" t="s">
        <v>260</v>
      </c>
      <c r="E224" s="24" t="s">
        <v>261</v>
      </c>
      <c r="F224" s="15" t="s">
        <v>262</v>
      </c>
      <c r="G224" s="15">
        <v>1</v>
      </c>
      <c r="H224" s="15">
        <v>1</v>
      </c>
    </row>
    <row r="225" spans="1:8" ht="13">
      <c r="A225" s="11">
        <v>224</v>
      </c>
      <c r="B225" s="12">
        <v>45840</v>
      </c>
      <c r="C225" s="27" t="s">
        <v>135</v>
      </c>
      <c r="D225" s="27" t="s">
        <v>260</v>
      </c>
      <c r="E225" s="27" t="s">
        <v>309</v>
      </c>
      <c r="F225" s="15" t="s">
        <v>310</v>
      </c>
      <c r="G225" s="15">
        <v>9</v>
      </c>
      <c r="H225" s="15">
        <v>1</v>
      </c>
    </row>
    <row r="226" spans="1:8" ht="13">
      <c r="A226" s="11">
        <v>225</v>
      </c>
      <c r="B226" s="12">
        <v>45840</v>
      </c>
      <c r="C226" s="27" t="s">
        <v>135</v>
      </c>
      <c r="D226" s="27" t="s">
        <v>260</v>
      </c>
      <c r="E226" s="27" t="s">
        <v>309</v>
      </c>
      <c r="F226" s="15" t="s">
        <v>310</v>
      </c>
      <c r="G226" s="15">
        <v>9</v>
      </c>
      <c r="H226" s="15">
        <v>1</v>
      </c>
    </row>
    <row r="227" spans="1:8" ht="13">
      <c r="A227" s="11">
        <v>226</v>
      </c>
      <c r="B227" s="12">
        <v>45843</v>
      </c>
      <c r="C227" s="27" t="s">
        <v>135</v>
      </c>
      <c r="D227" s="27" t="s">
        <v>260</v>
      </c>
      <c r="E227" s="27" t="s">
        <v>309</v>
      </c>
      <c r="F227" s="15" t="s">
        <v>310</v>
      </c>
      <c r="G227" s="15">
        <v>9</v>
      </c>
      <c r="H227" s="15">
        <v>1</v>
      </c>
    </row>
    <row r="228" spans="1:8" ht="13">
      <c r="A228" s="11">
        <v>227</v>
      </c>
      <c r="B228" s="12">
        <v>45844</v>
      </c>
      <c r="C228" s="27" t="s">
        <v>135</v>
      </c>
      <c r="D228" s="27" t="s">
        <v>260</v>
      </c>
      <c r="E228" s="27" t="s">
        <v>309</v>
      </c>
      <c r="F228" s="15" t="s">
        <v>310</v>
      </c>
      <c r="G228" s="15">
        <v>9</v>
      </c>
      <c r="H228" s="15">
        <v>1</v>
      </c>
    </row>
    <row r="229" spans="1:8" ht="13">
      <c r="A229" s="11">
        <v>228</v>
      </c>
      <c r="B229" s="12">
        <v>45848</v>
      </c>
      <c r="C229" s="27" t="s">
        <v>135</v>
      </c>
      <c r="D229" s="27" t="s">
        <v>260</v>
      </c>
      <c r="E229" s="27" t="s">
        <v>309</v>
      </c>
      <c r="F229" s="15" t="s">
        <v>310</v>
      </c>
      <c r="G229" s="15">
        <v>9</v>
      </c>
      <c r="H229" s="15">
        <v>1</v>
      </c>
    </row>
    <row r="230" spans="1:8" ht="13">
      <c r="A230" s="11">
        <v>229</v>
      </c>
      <c r="B230" s="12">
        <v>45855</v>
      </c>
      <c r="C230" s="27" t="s">
        <v>135</v>
      </c>
      <c r="D230" s="27" t="s">
        <v>260</v>
      </c>
      <c r="E230" s="27" t="s">
        <v>309</v>
      </c>
      <c r="F230" s="15" t="s">
        <v>310</v>
      </c>
      <c r="G230" s="15">
        <v>9</v>
      </c>
      <c r="H230" s="15">
        <v>9</v>
      </c>
    </row>
    <row r="231" spans="1:8" ht="13">
      <c r="A231" s="11">
        <v>230</v>
      </c>
      <c r="B231" s="12">
        <v>45858</v>
      </c>
      <c r="C231" s="27" t="s">
        <v>135</v>
      </c>
      <c r="D231" s="27" t="s">
        <v>260</v>
      </c>
      <c r="E231" s="27" t="s">
        <v>309</v>
      </c>
      <c r="F231" s="15" t="s">
        <v>310</v>
      </c>
      <c r="G231" s="15">
        <v>9</v>
      </c>
      <c r="H231" s="15">
        <v>1</v>
      </c>
    </row>
    <row r="232" spans="1:8" ht="13">
      <c r="A232" s="11">
        <v>231</v>
      </c>
      <c r="B232" s="12">
        <v>45858</v>
      </c>
      <c r="C232" s="27" t="s">
        <v>135</v>
      </c>
      <c r="D232" s="27" t="s">
        <v>260</v>
      </c>
      <c r="E232" s="27" t="s">
        <v>309</v>
      </c>
      <c r="F232" s="15" t="s">
        <v>310</v>
      </c>
      <c r="G232" s="15">
        <v>9</v>
      </c>
      <c r="H232" s="15">
        <v>1</v>
      </c>
    </row>
    <row r="233" spans="1:8" ht="13">
      <c r="A233" s="11">
        <v>232</v>
      </c>
      <c r="B233" s="12">
        <v>45858</v>
      </c>
      <c r="C233" s="27" t="s">
        <v>135</v>
      </c>
      <c r="D233" s="27" t="s">
        <v>260</v>
      </c>
      <c r="E233" s="27" t="s">
        <v>309</v>
      </c>
      <c r="F233" s="15" t="s">
        <v>310</v>
      </c>
      <c r="G233" s="15">
        <v>9</v>
      </c>
      <c r="H233" s="15">
        <v>1</v>
      </c>
    </row>
    <row r="234" spans="1:8" ht="13">
      <c r="A234" s="11">
        <v>233</v>
      </c>
      <c r="B234" s="12">
        <v>45858</v>
      </c>
      <c r="C234" s="27" t="s">
        <v>135</v>
      </c>
      <c r="D234" s="27" t="s">
        <v>260</v>
      </c>
      <c r="E234" s="27" t="s">
        <v>309</v>
      </c>
      <c r="F234" s="15" t="s">
        <v>310</v>
      </c>
      <c r="G234" s="15">
        <v>9</v>
      </c>
      <c r="H234" s="15">
        <v>1</v>
      </c>
    </row>
    <row r="235" spans="1:8" ht="13">
      <c r="A235" s="11">
        <v>234</v>
      </c>
      <c r="B235" s="12">
        <v>45858</v>
      </c>
      <c r="C235" s="27" t="s">
        <v>135</v>
      </c>
      <c r="D235" s="27" t="s">
        <v>260</v>
      </c>
      <c r="E235" s="27" t="s">
        <v>309</v>
      </c>
      <c r="F235" s="15" t="s">
        <v>310</v>
      </c>
      <c r="G235" s="15">
        <v>9</v>
      </c>
      <c r="H235" s="15">
        <v>1</v>
      </c>
    </row>
    <row r="236" spans="1:8" ht="13">
      <c r="A236" s="11">
        <v>235</v>
      </c>
      <c r="B236" s="12">
        <v>45858</v>
      </c>
      <c r="C236" s="27" t="s">
        <v>135</v>
      </c>
      <c r="D236" s="27" t="s">
        <v>260</v>
      </c>
      <c r="E236" s="27" t="s">
        <v>309</v>
      </c>
      <c r="F236" s="15" t="s">
        <v>310</v>
      </c>
      <c r="G236" s="15">
        <v>9</v>
      </c>
      <c r="H236" s="15">
        <v>1</v>
      </c>
    </row>
    <row r="237" spans="1:8" ht="13">
      <c r="A237" s="11">
        <v>236</v>
      </c>
      <c r="B237" s="12">
        <v>45858</v>
      </c>
      <c r="C237" s="27" t="s">
        <v>135</v>
      </c>
      <c r="D237" s="27" t="s">
        <v>260</v>
      </c>
      <c r="E237" s="27" t="s">
        <v>309</v>
      </c>
      <c r="F237" s="15" t="s">
        <v>310</v>
      </c>
      <c r="G237" s="15">
        <v>9</v>
      </c>
      <c r="H237" s="15">
        <v>1</v>
      </c>
    </row>
    <row r="238" spans="1:8" ht="13">
      <c r="A238" s="11">
        <v>237</v>
      </c>
      <c r="B238" s="12">
        <v>45858</v>
      </c>
      <c r="C238" s="27" t="s">
        <v>135</v>
      </c>
      <c r="D238" s="27" t="s">
        <v>260</v>
      </c>
      <c r="E238" s="27" t="s">
        <v>309</v>
      </c>
      <c r="F238" s="15" t="s">
        <v>310</v>
      </c>
      <c r="G238" s="15">
        <v>9</v>
      </c>
      <c r="H238" s="15">
        <v>1</v>
      </c>
    </row>
    <row r="239" spans="1:8" ht="13">
      <c r="A239" s="11">
        <v>238</v>
      </c>
      <c r="B239" s="12">
        <v>45861</v>
      </c>
      <c r="C239" s="27" t="s">
        <v>135</v>
      </c>
      <c r="D239" s="27" t="s">
        <v>260</v>
      </c>
      <c r="E239" s="27" t="s">
        <v>309</v>
      </c>
      <c r="F239" s="15" t="s">
        <v>310</v>
      </c>
      <c r="G239" s="15">
        <v>9</v>
      </c>
      <c r="H239" s="15">
        <v>1</v>
      </c>
    </row>
    <row r="240" spans="1:8" ht="13">
      <c r="A240" s="11">
        <v>239</v>
      </c>
      <c r="B240" s="12">
        <v>45863</v>
      </c>
      <c r="C240" s="27" t="s">
        <v>135</v>
      </c>
      <c r="D240" s="27" t="s">
        <v>260</v>
      </c>
      <c r="E240" s="27" t="s">
        <v>309</v>
      </c>
      <c r="F240" s="15" t="s">
        <v>310</v>
      </c>
      <c r="G240" s="15">
        <v>9</v>
      </c>
      <c r="H240" s="15">
        <v>1</v>
      </c>
    </row>
    <row r="241" spans="1:8" ht="13">
      <c r="A241" s="11">
        <v>240</v>
      </c>
      <c r="B241" s="12">
        <v>45865</v>
      </c>
      <c r="C241" s="27" t="s">
        <v>135</v>
      </c>
      <c r="D241" s="27" t="s">
        <v>260</v>
      </c>
      <c r="E241" s="27" t="s">
        <v>309</v>
      </c>
      <c r="F241" s="15" t="s">
        <v>310</v>
      </c>
      <c r="G241" s="15">
        <v>9</v>
      </c>
      <c r="H241" s="15">
        <v>1</v>
      </c>
    </row>
    <row r="242" spans="1:8" ht="13">
      <c r="A242" s="11">
        <v>241</v>
      </c>
      <c r="B242" s="12">
        <v>45865</v>
      </c>
      <c r="C242" s="27" t="s">
        <v>135</v>
      </c>
      <c r="D242" s="27" t="s">
        <v>260</v>
      </c>
      <c r="E242" s="27" t="s">
        <v>309</v>
      </c>
      <c r="F242" s="15" t="s">
        <v>310</v>
      </c>
      <c r="G242" s="15">
        <v>9</v>
      </c>
      <c r="H242" s="15">
        <v>1</v>
      </c>
    </row>
    <row r="243" spans="1:8" ht="13">
      <c r="A243" s="11">
        <v>242</v>
      </c>
      <c r="B243" s="12">
        <v>45866</v>
      </c>
      <c r="C243" s="27" t="s">
        <v>135</v>
      </c>
      <c r="D243" s="27" t="s">
        <v>260</v>
      </c>
      <c r="E243" s="27" t="s">
        <v>309</v>
      </c>
      <c r="F243" s="15" t="s">
        <v>310</v>
      </c>
      <c r="G243" s="15">
        <v>9</v>
      </c>
      <c r="H243" s="15">
        <v>1</v>
      </c>
    </row>
    <row r="244" spans="1:8" ht="13">
      <c r="A244" s="11">
        <v>243</v>
      </c>
      <c r="B244" s="12">
        <v>45866</v>
      </c>
      <c r="C244" s="27" t="s">
        <v>135</v>
      </c>
      <c r="D244" s="27" t="s">
        <v>260</v>
      </c>
      <c r="E244" s="27" t="s">
        <v>309</v>
      </c>
      <c r="F244" s="15" t="s">
        <v>310</v>
      </c>
      <c r="G244" s="15">
        <v>9</v>
      </c>
      <c r="H244" s="15">
        <v>1</v>
      </c>
    </row>
    <row r="245" spans="1:8" ht="13">
      <c r="A245" s="11">
        <v>244</v>
      </c>
      <c r="B245" s="12">
        <v>45866</v>
      </c>
      <c r="C245" s="27" t="s">
        <v>135</v>
      </c>
      <c r="D245" s="27" t="s">
        <v>260</v>
      </c>
      <c r="E245" s="27" t="s">
        <v>309</v>
      </c>
      <c r="F245" s="15" t="s">
        <v>310</v>
      </c>
      <c r="G245" s="15">
        <v>9</v>
      </c>
      <c r="H245" s="15">
        <v>1</v>
      </c>
    </row>
    <row r="246" spans="1:8" ht="13">
      <c r="A246" s="11">
        <v>245</v>
      </c>
      <c r="B246" s="12">
        <v>45866</v>
      </c>
      <c r="C246" s="27" t="s">
        <v>135</v>
      </c>
      <c r="D246" s="27" t="s">
        <v>260</v>
      </c>
      <c r="E246" s="27" t="s">
        <v>309</v>
      </c>
      <c r="F246" s="15" t="s">
        <v>310</v>
      </c>
      <c r="G246" s="15">
        <v>9</v>
      </c>
      <c r="H246" s="15">
        <v>1</v>
      </c>
    </row>
    <row r="247" spans="1:8" ht="13">
      <c r="A247" s="11">
        <v>246</v>
      </c>
      <c r="B247" s="12">
        <v>45866</v>
      </c>
      <c r="C247" s="27" t="s">
        <v>135</v>
      </c>
      <c r="D247" s="27" t="s">
        <v>260</v>
      </c>
      <c r="E247" s="27" t="s">
        <v>309</v>
      </c>
      <c r="F247" s="15" t="s">
        <v>310</v>
      </c>
      <c r="G247" s="15">
        <v>9</v>
      </c>
      <c r="H247" s="15">
        <v>1</v>
      </c>
    </row>
    <row r="248" spans="1:8" ht="13">
      <c r="A248" s="11">
        <v>247</v>
      </c>
      <c r="B248" s="12">
        <v>45866</v>
      </c>
      <c r="C248" s="27" t="s">
        <v>135</v>
      </c>
      <c r="D248" s="27" t="s">
        <v>260</v>
      </c>
      <c r="E248" s="27" t="s">
        <v>309</v>
      </c>
      <c r="F248" s="15" t="s">
        <v>310</v>
      </c>
      <c r="G248" s="15">
        <v>9</v>
      </c>
      <c r="H248" s="15">
        <v>1</v>
      </c>
    </row>
    <row r="249" spans="1:8" ht="13">
      <c r="A249" s="11">
        <v>248</v>
      </c>
      <c r="B249" s="12">
        <v>45866</v>
      </c>
      <c r="C249" s="27" t="s">
        <v>135</v>
      </c>
      <c r="D249" s="27" t="s">
        <v>260</v>
      </c>
      <c r="E249" s="27" t="s">
        <v>309</v>
      </c>
      <c r="F249" s="15" t="s">
        <v>310</v>
      </c>
      <c r="G249" s="15">
        <v>9</v>
      </c>
      <c r="H249" s="15">
        <v>1</v>
      </c>
    </row>
    <row r="250" spans="1:8" ht="13">
      <c r="A250" s="11">
        <v>249</v>
      </c>
      <c r="B250" s="12">
        <v>45868</v>
      </c>
      <c r="C250" s="27" t="s">
        <v>135</v>
      </c>
      <c r="D250" s="27" t="s">
        <v>260</v>
      </c>
      <c r="E250" s="27" t="s">
        <v>309</v>
      </c>
      <c r="F250" s="15" t="s">
        <v>310</v>
      </c>
      <c r="G250" s="15">
        <v>9</v>
      </c>
      <c r="H250" s="15">
        <v>1</v>
      </c>
    </row>
    <row r="251" spans="1:8" ht="13">
      <c r="A251" s="11">
        <v>250</v>
      </c>
      <c r="B251" s="12">
        <v>45868</v>
      </c>
      <c r="C251" s="27" t="s">
        <v>135</v>
      </c>
      <c r="D251" s="27" t="s">
        <v>260</v>
      </c>
      <c r="E251" s="27" t="s">
        <v>309</v>
      </c>
      <c r="F251" s="15" t="s">
        <v>310</v>
      </c>
      <c r="G251" s="15">
        <v>9</v>
      </c>
      <c r="H251" s="15">
        <v>1</v>
      </c>
    </row>
    <row r="252" spans="1:8" ht="13">
      <c r="A252" s="11">
        <v>251</v>
      </c>
      <c r="B252" s="12">
        <v>45868</v>
      </c>
      <c r="C252" s="27" t="s">
        <v>135</v>
      </c>
      <c r="D252" s="27" t="s">
        <v>260</v>
      </c>
      <c r="E252" s="27" t="s">
        <v>309</v>
      </c>
      <c r="F252" s="15" t="s">
        <v>310</v>
      </c>
      <c r="G252" s="15">
        <v>9</v>
      </c>
      <c r="H252" s="15">
        <v>0</v>
      </c>
    </row>
    <row r="253" spans="1:8" ht="13">
      <c r="A253" s="11">
        <v>252</v>
      </c>
      <c r="B253" s="12">
        <v>45871</v>
      </c>
      <c r="C253" s="27" t="s">
        <v>135</v>
      </c>
      <c r="D253" s="27" t="s">
        <v>260</v>
      </c>
      <c r="E253" s="27" t="s">
        <v>309</v>
      </c>
      <c r="F253" s="15" t="s">
        <v>310</v>
      </c>
      <c r="G253" s="15">
        <v>9</v>
      </c>
      <c r="H253" s="15">
        <v>1</v>
      </c>
    </row>
    <row r="254" spans="1:8" ht="13">
      <c r="A254" s="11">
        <v>253</v>
      </c>
      <c r="B254" s="12">
        <v>45871</v>
      </c>
      <c r="C254" s="27" t="s">
        <v>135</v>
      </c>
      <c r="D254" s="27" t="s">
        <v>260</v>
      </c>
      <c r="E254" s="27" t="s">
        <v>309</v>
      </c>
      <c r="F254" s="15" t="s">
        <v>310</v>
      </c>
      <c r="G254" s="15">
        <v>9</v>
      </c>
      <c r="H254" s="15">
        <v>1</v>
      </c>
    </row>
    <row r="255" spans="1:8" ht="13">
      <c r="A255" s="11">
        <v>254</v>
      </c>
      <c r="B255" s="12">
        <v>45871</v>
      </c>
      <c r="C255" s="27" t="s">
        <v>135</v>
      </c>
      <c r="D255" s="27" t="s">
        <v>260</v>
      </c>
      <c r="E255" s="27" t="s">
        <v>309</v>
      </c>
      <c r="F255" s="15" t="s">
        <v>310</v>
      </c>
      <c r="G255" s="15">
        <v>9</v>
      </c>
      <c r="H255" s="15">
        <v>1</v>
      </c>
    </row>
    <row r="256" spans="1:8" ht="13">
      <c r="A256" s="11">
        <v>255</v>
      </c>
      <c r="B256" s="12">
        <v>45872</v>
      </c>
      <c r="C256" s="27" t="s">
        <v>135</v>
      </c>
      <c r="D256" s="27" t="s">
        <v>260</v>
      </c>
      <c r="E256" s="27" t="s">
        <v>309</v>
      </c>
      <c r="F256" s="15" t="s">
        <v>310</v>
      </c>
      <c r="G256" s="15">
        <v>9</v>
      </c>
      <c r="H256" s="15">
        <v>1</v>
      </c>
    </row>
    <row r="257" spans="1:8" ht="13">
      <c r="A257" s="11">
        <v>256</v>
      </c>
      <c r="B257" s="12">
        <v>45872</v>
      </c>
      <c r="C257" s="27" t="s">
        <v>135</v>
      </c>
      <c r="D257" s="27" t="s">
        <v>260</v>
      </c>
      <c r="E257" s="27" t="s">
        <v>309</v>
      </c>
      <c r="F257" s="15" t="s">
        <v>310</v>
      </c>
      <c r="G257" s="15">
        <v>9</v>
      </c>
      <c r="H257" s="15">
        <v>1</v>
      </c>
    </row>
    <row r="258" spans="1:8" ht="13">
      <c r="A258" s="11">
        <v>257</v>
      </c>
      <c r="B258" s="12">
        <v>45872</v>
      </c>
      <c r="C258" s="27" t="s">
        <v>135</v>
      </c>
      <c r="D258" s="27" t="s">
        <v>260</v>
      </c>
      <c r="E258" s="27" t="s">
        <v>309</v>
      </c>
      <c r="F258" s="15" t="s">
        <v>310</v>
      </c>
      <c r="G258" s="15">
        <v>9</v>
      </c>
      <c r="H258" s="15">
        <v>1</v>
      </c>
    </row>
    <row r="259" spans="1:8" ht="13">
      <c r="A259" s="11">
        <v>258</v>
      </c>
      <c r="B259" s="12">
        <v>45872</v>
      </c>
      <c r="C259" s="27" t="s">
        <v>135</v>
      </c>
      <c r="D259" s="27" t="s">
        <v>260</v>
      </c>
      <c r="E259" s="27" t="s">
        <v>309</v>
      </c>
      <c r="F259" s="15" t="s">
        <v>310</v>
      </c>
      <c r="G259" s="15">
        <v>9</v>
      </c>
      <c r="H259" s="15">
        <v>1</v>
      </c>
    </row>
    <row r="260" spans="1:8" ht="13">
      <c r="A260" s="11">
        <v>259</v>
      </c>
      <c r="B260" s="12">
        <v>45872</v>
      </c>
      <c r="C260" s="27" t="s">
        <v>135</v>
      </c>
      <c r="D260" s="27" t="s">
        <v>260</v>
      </c>
      <c r="E260" s="27" t="s">
        <v>309</v>
      </c>
      <c r="F260" s="15" t="s">
        <v>310</v>
      </c>
      <c r="G260" s="15">
        <v>9</v>
      </c>
      <c r="H260" s="15">
        <v>1</v>
      </c>
    </row>
    <row r="261" spans="1:8" ht="13">
      <c r="A261" s="11">
        <v>260</v>
      </c>
      <c r="B261" s="12">
        <v>45875</v>
      </c>
      <c r="C261" s="27" t="s">
        <v>135</v>
      </c>
      <c r="D261" s="27" t="s">
        <v>260</v>
      </c>
      <c r="E261" s="27" t="s">
        <v>309</v>
      </c>
      <c r="F261" s="15" t="s">
        <v>310</v>
      </c>
      <c r="G261" s="15">
        <v>9</v>
      </c>
      <c r="H261" s="15">
        <v>1</v>
      </c>
    </row>
    <row r="262" spans="1:8" ht="13">
      <c r="A262" s="11">
        <v>261</v>
      </c>
      <c r="B262" s="12">
        <v>45882</v>
      </c>
      <c r="C262" s="27" t="s">
        <v>135</v>
      </c>
      <c r="D262" s="27" t="s">
        <v>260</v>
      </c>
      <c r="E262" s="27" t="s">
        <v>309</v>
      </c>
      <c r="F262" s="15" t="s">
        <v>310</v>
      </c>
      <c r="G262" s="15">
        <v>9</v>
      </c>
      <c r="H262" s="15">
        <v>1</v>
      </c>
    </row>
    <row r="263" spans="1:8" ht="13">
      <c r="A263" s="11">
        <v>262</v>
      </c>
      <c r="B263" s="12">
        <v>45883</v>
      </c>
      <c r="C263" s="27" t="s">
        <v>135</v>
      </c>
      <c r="D263" s="27" t="s">
        <v>260</v>
      </c>
      <c r="E263" s="27" t="s">
        <v>309</v>
      </c>
      <c r="F263" s="15" t="s">
        <v>310</v>
      </c>
      <c r="G263" s="15">
        <v>9</v>
      </c>
      <c r="H263" s="15">
        <v>1</v>
      </c>
    </row>
    <row r="264" spans="1:8" ht="13">
      <c r="A264" s="11">
        <v>263</v>
      </c>
      <c r="B264" s="12">
        <v>45884</v>
      </c>
      <c r="C264" s="27" t="s">
        <v>135</v>
      </c>
      <c r="D264" s="27" t="s">
        <v>260</v>
      </c>
      <c r="E264" s="27" t="s">
        <v>309</v>
      </c>
      <c r="F264" s="15" t="s">
        <v>310</v>
      </c>
      <c r="G264" s="15">
        <v>9</v>
      </c>
      <c r="H264" s="15">
        <v>1</v>
      </c>
    </row>
    <row r="265" spans="1:8" ht="13">
      <c r="A265" s="11">
        <v>264</v>
      </c>
      <c r="B265" s="12">
        <v>45886</v>
      </c>
      <c r="C265" s="27" t="s">
        <v>135</v>
      </c>
      <c r="D265" s="27" t="s">
        <v>260</v>
      </c>
      <c r="E265" s="27" t="s">
        <v>309</v>
      </c>
      <c r="F265" s="15" t="s">
        <v>310</v>
      </c>
      <c r="G265" s="15">
        <v>9</v>
      </c>
      <c r="H265" s="15">
        <v>1</v>
      </c>
    </row>
    <row r="266" spans="1:8" ht="13">
      <c r="A266" s="11">
        <v>265</v>
      </c>
      <c r="B266" s="12">
        <v>45886</v>
      </c>
      <c r="C266" s="27" t="s">
        <v>135</v>
      </c>
      <c r="D266" s="27" t="s">
        <v>260</v>
      </c>
      <c r="E266" s="27" t="s">
        <v>309</v>
      </c>
      <c r="F266" s="15" t="s">
        <v>310</v>
      </c>
      <c r="G266" s="15">
        <v>9</v>
      </c>
      <c r="H266" s="15">
        <v>1</v>
      </c>
    </row>
    <row r="267" spans="1:8" ht="13">
      <c r="A267" s="11">
        <v>266</v>
      </c>
      <c r="B267" s="12">
        <v>45886</v>
      </c>
      <c r="C267" s="27" t="s">
        <v>135</v>
      </c>
      <c r="D267" s="27" t="s">
        <v>260</v>
      </c>
      <c r="E267" s="27" t="s">
        <v>309</v>
      </c>
      <c r="F267" s="15" t="s">
        <v>310</v>
      </c>
      <c r="G267" s="15">
        <v>9</v>
      </c>
      <c r="H267" s="15">
        <v>1</v>
      </c>
    </row>
    <row r="268" spans="1:8" ht="13">
      <c r="A268" s="11">
        <v>267</v>
      </c>
      <c r="B268" s="12">
        <v>45886</v>
      </c>
      <c r="C268" s="27" t="s">
        <v>135</v>
      </c>
      <c r="D268" s="27" t="s">
        <v>260</v>
      </c>
      <c r="E268" s="27" t="s">
        <v>309</v>
      </c>
      <c r="F268" s="15" t="s">
        <v>310</v>
      </c>
      <c r="G268" s="15">
        <v>9</v>
      </c>
      <c r="H268" s="15">
        <v>1</v>
      </c>
    </row>
    <row r="269" spans="1:8" ht="13">
      <c r="A269" s="11">
        <v>268</v>
      </c>
      <c r="B269" s="12">
        <v>45886</v>
      </c>
      <c r="C269" s="27" t="s">
        <v>135</v>
      </c>
      <c r="D269" s="27" t="s">
        <v>260</v>
      </c>
      <c r="E269" s="27" t="s">
        <v>309</v>
      </c>
      <c r="F269" s="15" t="s">
        <v>310</v>
      </c>
      <c r="G269" s="15">
        <v>9</v>
      </c>
      <c r="H269" s="15">
        <v>1</v>
      </c>
    </row>
    <row r="270" spans="1:8" ht="13">
      <c r="A270" s="11">
        <v>269</v>
      </c>
      <c r="B270" s="12">
        <v>45886</v>
      </c>
      <c r="C270" s="27" t="s">
        <v>135</v>
      </c>
      <c r="D270" s="27" t="s">
        <v>260</v>
      </c>
      <c r="E270" s="27" t="s">
        <v>309</v>
      </c>
      <c r="F270" s="15" t="s">
        <v>310</v>
      </c>
      <c r="G270" s="15">
        <v>9</v>
      </c>
      <c r="H270" s="15">
        <v>1</v>
      </c>
    </row>
    <row r="271" spans="1:8" ht="13">
      <c r="A271" s="11">
        <v>270</v>
      </c>
      <c r="B271" s="12">
        <v>45887</v>
      </c>
      <c r="C271" s="27" t="s">
        <v>135</v>
      </c>
      <c r="D271" s="27" t="s">
        <v>260</v>
      </c>
      <c r="E271" s="27" t="s">
        <v>309</v>
      </c>
      <c r="F271" s="15" t="s">
        <v>310</v>
      </c>
      <c r="G271" s="15">
        <v>9</v>
      </c>
      <c r="H271" s="15">
        <v>1</v>
      </c>
    </row>
    <row r="272" spans="1:8" ht="13">
      <c r="A272" s="11">
        <v>271</v>
      </c>
      <c r="B272" s="12">
        <v>45887</v>
      </c>
      <c r="C272" s="27" t="s">
        <v>135</v>
      </c>
      <c r="D272" s="27" t="s">
        <v>260</v>
      </c>
      <c r="E272" s="27" t="s">
        <v>309</v>
      </c>
      <c r="F272" s="15" t="s">
        <v>310</v>
      </c>
      <c r="G272" s="15">
        <v>9</v>
      </c>
      <c r="H272" s="15">
        <v>1</v>
      </c>
    </row>
    <row r="273" spans="1:8" ht="13">
      <c r="A273" s="11">
        <v>272</v>
      </c>
      <c r="B273" s="12">
        <v>45888</v>
      </c>
      <c r="C273" s="27" t="s">
        <v>135</v>
      </c>
      <c r="D273" s="27" t="s">
        <v>260</v>
      </c>
      <c r="E273" s="27" t="s">
        <v>309</v>
      </c>
      <c r="F273" s="15" t="s">
        <v>310</v>
      </c>
      <c r="G273" s="15">
        <v>9</v>
      </c>
      <c r="H273" s="15">
        <v>1</v>
      </c>
    </row>
    <row r="274" spans="1:8" ht="13">
      <c r="A274" s="11">
        <v>273</v>
      </c>
      <c r="B274" s="12">
        <v>45891</v>
      </c>
      <c r="C274" s="27" t="s">
        <v>135</v>
      </c>
      <c r="D274" s="27" t="s">
        <v>260</v>
      </c>
      <c r="E274" s="27" t="s">
        <v>309</v>
      </c>
      <c r="F274" s="15" t="s">
        <v>310</v>
      </c>
      <c r="G274" s="15">
        <v>9</v>
      </c>
      <c r="H274" s="15">
        <v>1</v>
      </c>
    </row>
    <row r="275" spans="1:8" ht="13">
      <c r="A275" s="11">
        <v>274</v>
      </c>
      <c r="B275" s="12">
        <v>45891</v>
      </c>
      <c r="C275" s="27" t="s">
        <v>135</v>
      </c>
      <c r="D275" s="27" t="s">
        <v>260</v>
      </c>
      <c r="E275" s="27" t="s">
        <v>309</v>
      </c>
      <c r="F275" s="15" t="s">
        <v>310</v>
      </c>
      <c r="G275" s="15">
        <v>9</v>
      </c>
      <c r="H275" s="15">
        <v>1</v>
      </c>
    </row>
    <row r="276" spans="1:8" ht="13">
      <c r="A276" s="11">
        <v>275</v>
      </c>
      <c r="B276" s="12">
        <v>45891</v>
      </c>
      <c r="C276" s="27" t="s">
        <v>135</v>
      </c>
      <c r="D276" s="27" t="s">
        <v>260</v>
      </c>
      <c r="E276" s="27" t="s">
        <v>309</v>
      </c>
      <c r="F276" s="15" t="s">
        <v>310</v>
      </c>
      <c r="G276" s="15">
        <v>9</v>
      </c>
      <c r="H276" s="15">
        <v>1</v>
      </c>
    </row>
    <row r="277" spans="1:8" ht="13">
      <c r="A277" s="11">
        <v>276</v>
      </c>
      <c r="B277" s="12">
        <v>45891</v>
      </c>
      <c r="C277" s="27" t="s">
        <v>135</v>
      </c>
      <c r="D277" s="27" t="s">
        <v>260</v>
      </c>
      <c r="E277" s="27" t="s">
        <v>309</v>
      </c>
      <c r="F277" s="15" t="s">
        <v>310</v>
      </c>
      <c r="G277" s="15">
        <v>9</v>
      </c>
      <c r="H277" s="15">
        <v>1</v>
      </c>
    </row>
    <row r="278" spans="1:8" ht="13">
      <c r="A278" s="11">
        <v>277</v>
      </c>
      <c r="B278" s="12">
        <v>45891</v>
      </c>
      <c r="C278" s="27" t="s">
        <v>135</v>
      </c>
      <c r="D278" s="27" t="s">
        <v>260</v>
      </c>
      <c r="E278" s="27" t="s">
        <v>309</v>
      </c>
      <c r="F278" s="15" t="s">
        <v>310</v>
      </c>
      <c r="G278" s="15">
        <v>9</v>
      </c>
      <c r="H278" s="15">
        <v>1</v>
      </c>
    </row>
    <row r="279" spans="1:8" ht="13">
      <c r="A279" s="11">
        <v>278</v>
      </c>
      <c r="B279" s="12">
        <v>45892</v>
      </c>
      <c r="C279" s="27" t="s">
        <v>135</v>
      </c>
      <c r="D279" s="27" t="s">
        <v>260</v>
      </c>
      <c r="E279" s="27" t="s">
        <v>309</v>
      </c>
      <c r="F279" s="15" t="s">
        <v>310</v>
      </c>
      <c r="G279" s="15">
        <v>9</v>
      </c>
      <c r="H279" s="15">
        <v>1</v>
      </c>
    </row>
    <row r="280" spans="1:8" ht="13">
      <c r="A280" s="11">
        <v>279</v>
      </c>
      <c r="B280" s="12">
        <v>45892</v>
      </c>
      <c r="C280" s="27" t="s">
        <v>135</v>
      </c>
      <c r="D280" s="27" t="s">
        <v>260</v>
      </c>
      <c r="E280" s="27" t="s">
        <v>309</v>
      </c>
      <c r="F280" s="15" t="s">
        <v>310</v>
      </c>
      <c r="G280" s="15">
        <v>9</v>
      </c>
      <c r="H280" s="15">
        <v>1</v>
      </c>
    </row>
    <row r="281" spans="1:8" ht="13">
      <c r="A281" s="11">
        <v>280</v>
      </c>
      <c r="B281" s="12">
        <v>45894</v>
      </c>
      <c r="C281" s="27" t="s">
        <v>135</v>
      </c>
      <c r="D281" s="27" t="s">
        <v>260</v>
      </c>
      <c r="E281" s="27" t="s">
        <v>309</v>
      </c>
      <c r="F281" s="15" t="s">
        <v>310</v>
      </c>
      <c r="G281" s="15">
        <v>9</v>
      </c>
      <c r="H281" s="15">
        <v>1</v>
      </c>
    </row>
    <row r="282" spans="1:8" ht="13">
      <c r="A282" s="11">
        <v>281</v>
      </c>
      <c r="B282" s="12">
        <v>45899</v>
      </c>
      <c r="C282" s="27" t="s">
        <v>135</v>
      </c>
      <c r="D282" s="27" t="s">
        <v>260</v>
      </c>
      <c r="E282" s="27" t="s">
        <v>309</v>
      </c>
      <c r="F282" s="15" t="s">
        <v>310</v>
      </c>
      <c r="G282" s="15">
        <v>9</v>
      </c>
      <c r="H282" s="15">
        <v>1</v>
      </c>
    </row>
    <row r="283" spans="1:8" ht="13">
      <c r="A283" s="11">
        <v>282</v>
      </c>
      <c r="B283" s="12">
        <v>45899</v>
      </c>
      <c r="C283" s="27" t="s">
        <v>135</v>
      </c>
      <c r="D283" s="27" t="s">
        <v>260</v>
      </c>
      <c r="E283" s="27" t="s">
        <v>309</v>
      </c>
      <c r="F283" s="15" t="s">
        <v>310</v>
      </c>
      <c r="G283" s="15">
        <v>9</v>
      </c>
      <c r="H283" s="15">
        <v>1</v>
      </c>
    </row>
    <row r="284" spans="1:8" ht="13">
      <c r="A284" s="11">
        <v>283</v>
      </c>
      <c r="B284" s="12">
        <v>45899</v>
      </c>
      <c r="C284" s="27" t="s">
        <v>135</v>
      </c>
      <c r="D284" s="27" t="s">
        <v>260</v>
      </c>
      <c r="E284" s="27" t="s">
        <v>309</v>
      </c>
      <c r="F284" s="15" t="s">
        <v>310</v>
      </c>
      <c r="G284" s="15">
        <v>9</v>
      </c>
      <c r="H284" s="15">
        <v>1</v>
      </c>
    </row>
    <row r="285" spans="1:8" ht="13">
      <c r="A285" s="11">
        <v>284</v>
      </c>
      <c r="B285" s="12">
        <v>45901</v>
      </c>
      <c r="C285" s="27" t="s">
        <v>135</v>
      </c>
      <c r="D285" s="27" t="s">
        <v>260</v>
      </c>
      <c r="E285" s="27" t="s">
        <v>309</v>
      </c>
      <c r="F285" s="15" t="s">
        <v>310</v>
      </c>
      <c r="G285" s="15">
        <v>9</v>
      </c>
      <c r="H285" s="15">
        <v>1</v>
      </c>
    </row>
    <row r="286" spans="1:8" ht="13">
      <c r="A286" s="11">
        <v>285</v>
      </c>
      <c r="B286" s="12">
        <v>45901</v>
      </c>
      <c r="C286" s="27" t="s">
        <v>135</v>
      </c>
      <c r="D286" s="27" t="s">
        <v>260</v>
      </c>
      <c r="E286" s="27" t="s">
        <v>309</v>
      </c>
      <c r="F286" s="15" t="s">
        <v>310</v>
      </c>
      <c r="G286" s="15">
        <v>9</v>
      </c>
      <c r="H286" s="15">
        <v>1</v>
      </c>
    </row>
    <row r="287" spans="1:8" ht="13">
      <c r="A287" s="11">
        <v>286</v>
      </c>
      <c r="B287" s="12">
        <v>45901</v>
      </c>
      <c r="C287" s="27" t="s">
        <v>135</v>
      </c>
      <c r="D287" s="27" t="s">
        <v>260</v>
      </c>
      <c r="E287" s="27" t="s">
        <v>309</v>
      </c>
      <c r="F287" s="15" t="s">
        <v>310</v>
      </c>
      <c r="G287" s="15">
        <v>9</v>
      </c>
      <c r="H287" s="15">
        <v>1</v>
      </c>
    </row>
    <row r="288" spans="1:8" ht="13">
      <c r="A288" s="11">
        <v>287</v>
      </c>
      <c r="B288" s="12">
        <v>45901</v>
      </c>
      <c r="C288" s="27" t="s">
        <v>135</v>
      </c>
      <c r="D288" s="27" t="s">
        <v>260</v>
      </c>
      <c r="E288" s="27" t="s">
        <v>309</v>
      </c>
      <c r="F288" s="15" t="s">
        <v>310</v>
      </c>
      <c r="G288" s="15">
        <v>9</v>
      </c>
      <c r="H288" s="15">
        <v>1</v>
      </c>
    </row>
    <row r="289" spans="1:8" ht="13">
      <c r="A289" s="11">
        <v>288</v>
      </c>
      <c r="B289" s="12">
        <v>45901</v>
      </c>
      <c r="C289" s="27" t="s">
        <v>135</v>
      </c>
      <c r="D289" s="27" t="s">
        <v>260</v>
      </c>
      <c r="E289" s="27" t="s">
        <v>309</v>
      </c>
      <c r="F289" s="15" t="s">
        <v>310</v>
      </c>
      <c r="G289" s="15">
        <v>9</v>
      </c>
      <c r="H289" s="15">
        <v>1</v>
      </c>
    </row>
    <row r="290" spans="1:8" ht="13">
      <c r="A290" s="11">
        <v>289</v>
      </c>
      <c r="B290" s="12">
        <v>45903</v>
      </c>
      <c r="C290" s="27" t="s">
        <v>135</v>
      </c>
      <c r="D290" s="27" t="s">
        <v>260</v>
      </c>
      <c r="E290" s="27" t="s">
        <v>309</v>
      </c>
      <c r="F290" s="15" t="s">
        <v>310</v>
      </c>
      <c r="G290" s="15">
        <v>9</v>
      </c>
      <c r="H290" s="15">
        <v>1</v>
      </c>
    </row>
    <row r="291" spans="1:8" ht="13">
      <c r="A291" s="11">
        <v>290</v>
      </c>
      <c r="B291" s="12">
        <v>45906</v>
      </c>
      <c r="C291" s="27" t="s">
        <v>135</v>
      </c>
      <c r="D291" s="27" t="s">
        <v>260</v>
      </c>
      <c r="E291" s="27" t="s">
        <v>309</v>
      </c>
      <c r="F291" s="15" t="s">
        <v>310</v>
      </c>
      <c r="G291" s="15">
        <v>9</v>
      </c>
      <c r="H291" s="15">
        <v>1</v>
      </c>
    </row>
    <row r="292" spans="1:8" ht="13">
      <c r="A292" s="11">
        <v>291</v>
      </c>
      <c r="B292" s="12">
        <v>45913</v>
      </c>
      <c r="C292" s="27" t="s">
        <v>135</v>
      </c>
      <c r="D292" s="27" t="s">
        <v>260</v>
      </c>
      <c r="E292" s="27" t="s">
        <v>309</v>
      </c>
      <c r="F292" s="15" t="s">
        <v>310</v>
      </c>
      <c r="G292" s="15">
        <v>9</v>
      </c>
      <c r="H292" s="15">
        <v>1</v>
      </c>
    </row>
    <row r="293" spans="1:8" ht="13">
      <c r="A293" s="11">
        <v>292</v>
      </c>
      <c r="B293" s="12">
        <v>45913</v>
      </c>
      <c r="C293" s="27" t="s">
        <v>135</v>
      </c>
      <c r="D293" s="27" t="s">
        <v>260</v>
      </c>
      <c r="E293" s="27" t="s">
        <v>309</v>
      </c>
      <c r="F293" s="15" t="s">
        <v>310</v>
      </c>
      <c r="G293" s="15">
        <v>9</v>
      </c>
      <c r="H293" s="15">
        <v>1</v>
      </c>
    </row>
    <row r="294" spans="1:8" ht="13">
      <c r="A294" s="11">
        <v>293</v>
      </c>
      <c r="B294" s="12">
        <v>45914</v>
      </c>
      <c r="C294" s="27" t="s">
        <v>135</v>
      </c>
      <c r="D294" s="27" t="s">
        <v>260</v>
      </c>
      <c r="E294" s="27" t="s">
        <v>309</v>
      </c>
      <c r="F294" s="15" t="s">
        <v>310</v>
      </c>
      <c r="G294" s="15">
        <v>9</v>
      </c>
      <c r="H294" s="15">
        <v>1</v>
      </c>
    </row>
    <row r="295" spans="1:8" ht="13">
      <c r="A295" s="11">
        <v>294</v>
      </c>
      <c r="B295" s="12">
        <v>45914</v>
      </c>
      <c r="C295" s="27" t="s">
        <v>135</v>
      </c>
      <c r="D295" s="27" t="s">
        <v>260</v>
      </c>
      <c r="E295" s="27" t="s">
        <v>309</v>
      </c>
      <c r="F295" s="15" t="s">
        <v>310</v>
      </c>
      <c r="G295" s="15">
        <v>9</v>
      </c>
      <c r="H295" s="15">
        <v>1</v>
      </c>
    </row>
    <row r="296" spans="1:8" ht="13">
      <c r="A296" s="11">
        <v>295</v>
      </c>
      <c r="B296" s="12">
        <v>45917</v>
      </c>
      <c r="C296" s="27" t="s">
        <v>135</v>
      </c>
      <c r="D296" s="27" t="s">
        <v>260</v>
      </c>
      <c r="E296" s="27" t="s">
        <v>309</v>
      </c>
      <c r="F296" s="15" t="s">
        <v>310</v>
      </c>
      <c r="G296" s="15">
        <v>9</v>
      </c>
      <c r="H296" s="15">
        <v>1</v>
      </c>
    </row>
    <row r="297" spans="1:8" ht="13">
      <c r="A297" s="11">
        <v>296</v>
      </c>
      <c r="B297" s="12">
        <v>45919</v>
      </c>
      <c r="C297" s="27" t="s">
        <v>135</v>
      </c>
      <c r="D297" s="27" t="s">
        <v>260</v>
      </c>
      <c r="E297" s="27" t="s">
        <v>309</v>
      </c>
      <c r="F297" s="15" t="s">
        <v>310</v>
      </c>
      <c r="G297" s="15">
        <v>9</v>
      </c>
      <c r="H297" s="15">
        <v>1</v>
      </c>
    </row>
    <row r="298" spans="1:8" ht="13">
      <c r="A298" s="11">
        <v>297</v>
      </c>
      <c r="B298" s="12">
        <v>45919</v>
      </c>
      <c r="C298" s="27" t="s">
        <v>135</v>
      </c>
      <c r="D298" s="27" t="s">
        <v>260</v>
      </c>
      <c r="E298" s="27" t="s">
        <v>309</v>
      </c>
      <c r="F298" s="15" t="s">
        <v>310</v>
      </c>
      <c r="G298" s="15">
        <v>9</v>
      </c>
      <c r="H298" s="15">
        <v>1</v>
      </c>
    </row>
    <row r="299" spans="1:8" ht="13">
      <c r="A299" s="11">
        <v>298</v>
      </c>
      <c r="B299" s="12">
        <v>45919</v>
      </c>
      <c r="C299" s="27" t="s">
        <v>135</v>
      </c>
      <c r="D299" s="27" t="s">
        <v>260</v>
      </c>
      <c r="E299" s="27" t="s">
        <v>309</v>
      </c>
      <c r="F299" s="15" t="s">
        <v>310</v>
      </c>
      <c r="G299" s="15">
        <v>9</v>
      </c>
      <c r="H299" s="15">
        <v>1</v>
      </c>
    </row>
    <row r="300" spans="1:8" ht="13">
      <c r="A300" s="11">
        <v>299</v>
      </c>
      <c r="B300" s="12">
        <v>45919</v>
      </c>
      <c r="C300" s="27" t="s">
        <v>135</v>
      </c>
      <c r="D300" s="27" t="s">
        <v>260</v>
      </c>
      <c r="E300" s="27" t="s">
        <v>309</v>
      </c>
      <c r="F300" s="15" t="s">
        <v>310</v>
      </c>
      <c r="G300" s="15">
        <v>9</v>
      </c>
      <c r="H300" s="15">
        <v>1</v>
      </c>
    </row>
    <row r="301" spans="1:8" ht="13">
      <c r="A301" s="11">
        <v>300</v>
      </c>
      <c r="B301" s="12">
        <v>45919</v>
      </c>
      <c r="C301" s="27" t="s">
        <v>135</v>
      </c>
      <c r="D301" s="27" t="s">
        <v>260</v>
      </c>
      <c r="E301" s="27" t="s">
        <v>309</v>
      </c>
      <c r="F301" s="15" t="s">
        <v>310</v>
      </c>
      <c r="G301" s="15">
        <v>9</v>
      </c>
      <c r="H301" s="15">
        <v>1</v>
      </c>
    </row>
    <row r="302" spans="1:8" ht="13">
      <c r="A302" s="11">
        <v>301</v>
      </c>
      <c r="B302" s="12">
        <v>45919</v>
      </c>
      <c r="C302" s="27" t="s">
        <v>135</v>
      </c>
      <c r="D302" s="27" t="s">
        <v>260</v>
      </c>
      <c r="E302" s="27" t="s">
        <v>309</v>
      </c>
      <c r="F302" s="15" t="s">
        <v>310</v>
      </c>
      <c r="G302" s="15">
        <v>9</v>
      </c>
      <c r="H302" s="15">
        <v>1</v>
      </c>
    </row>
    <row r="303" spans="1:8" ht="13">
      <c r="A303" s="11">
        <v>302</v>
      </c>
      <c r="B303" s="12">
        <v>45919</v>
      </c>
      <c r="C303" s="27" t="s">
        <v>135</v>
      </c>
      <c r="D303" s="27" t="s">
        <v>260</v>
      </c>
      <c r="E303" s="27" t="s">
        <v>309</v>
      </c>
      <c r="F303" s="15" t="s">
        <v>310</v>
      </c>
      <c r="G303" s="15">
        <v>9</v>
      </c>
      <c r="H303" s="15">
        <v>1</v>
      </c>
    </row>
    <row r="304" spans="1:8" ht="13">
      <c r="A304" s="11">
        <v>303</v>
      </c>
      <c r="B304" s="12">
        <v>45919</v>
      </c>
      <c r="C304" s="27" t="s">
        <v>135</v>
      </c>
      <c r="D304" s="27" t="s">
        <v>260</v>
      </c>
      <c r="E304" s="27" t="s">
        <v>309</v>
      </c>
      <c r="F304" s="15" t="s">
        <v>310</v>
      </c>
      <c r="G304" s="15">
        <v>9</v>
      </c>
      <c r="H304" s="15">
        <v>1</v>
      </c>
    </row>
    <row r="305" spans="1:8" ht="13">
      <c r="A305" s="11">
        <v>304</v>
      </c>
      <c r="B305" s="12">
        <v>45921</v>
      </c>
      <c r="C305" s="27" t="s">
        <v>135</v>
      </c>
      <c r="D305" s="27" t="s">
        <v>260</v>
      </c>
      <c r="E305" s="27" t="s">
        <v>309</v>
      </c>
      <c r="F305" s="15" t="s">
        <v>310</v>
      </c>
      <c r="G305" s="15">
        <v>9</v>
      </c>
      <c r="H305" s="15">
        <v>1</v>
      </c>
    </row>
    <row r="306" spans="1:8" ht="13">
      <c r="A306" s="11">
        <v>305</v>
      </c>
      <c r="B306" s="12">
        <v>45924</v>
      </c>
      <c r="C306" s="27" t="s">
        <v>135</v>
      </c>
      <c r="D306" s="27" t="s">
        <v>260</v>
      </c>
      <c r="E306" s="27" t="s">
        <v>309</v>
      </c>
      <c r="F306" s="15" t="s">
        <v>310</v>
      </c>
      <c r="G306" s="15">
        <v>9</v>
      </c>
      <c r="H306" s="15">
        <v>1</v>
      </c>
    </row>
    <row r="307" spans="1:8" ht="13">
      <c r="A307" s="11">
        <v>306</v>
      </c>
      <c r="B307" s="12">
        <v>45927</v>
      </c>
      <c r="C307" s="27" t="s">
        <v>135</v>
      </c>
      <c r="D307" s="27" t="s">
        <v>260</v>
      </c>
      <c r="E307" s="27" t="s">
        <v>309</v>
      </c>
      <c r="F307" s="15" t="s">
        <v>310</v>
      </c>
      <c r="G307" s="15">
        <v>9</v>
      </c>
      <c r="H307" s="15">
        <v>1</v>
      </c>
    </row>
    <row r="308" spans="1:8" ht="13">
      <c r="A308" s="11">
        <v>307</v>
      </c>
      <c r="B308" s="12">
        <v>45927</v>
      </c>
      <c r="C308" s="27" t="s">
        <v>135</v>
      </c>
      <c r="D308" s="27" t="s">
        <v>260</v>
      </c>
      <c r="E308" s="27" t="s">
        <v>309</v>
      </c>
      <c r="F308" s="15" t="s">
        <v>310</v>
      </c>
      <c r="G308" s="15">
        <v>9</v>
      </c>
      <c r="H308" s="15">
        <v>1</v>
      </c>
    </row>
    <row r="309" spans="1:8" ht="13">
      <c r="A309" s="11">
        <v>308</v>
      </c>
      <c r="B309" s="12">
        <v>45927</v>
      </c>
      <c r="C309" s="27" t="s">
        <v>135</v>
      </c>
      <c r="D309" s="27" t="s">
        <v>260</v>
      </c>
      <c r="E309" s="27" t="s">
        <v>309</v>
      </c>
      <c r="F309" s="15" t="s">
        <v>310</v>
      </c>
      <c r="G309" s="15">
        <v>9</v>
      </c>
      <c r="H309" s="15">
        <v>1</v>
      </c>
    </row>
    <row r="310" spans="1:8" ht="13">
      <c r="A310" s="11">
        <v>309</v>
      </c>
      <c r="B310" s="12">
        <v>45927</v>
      </c>
      <c r="C310" s="27" t="s">
        <v>135</v>
      </c>
      <c r="D310" s="27" t="s">
        <v>260</v>
      </c>
      <c r="E310" s="27" t="s">
        <v>309</v>
      </c>
      <c r="F310" s="15" t="s">
        <v>310</v>
      </c>
      <c r="G310" s="15">
        <v>9</v>
      </c>
      <c r="H310" s="15">
        <v>1</v>
      </c>
    </row>
    <row r="311" spans="1:8" ht="13">
      <c r="A311" s="11">
        <v>310</v>
      </c>
      <c r="B311" s="12">
        <v>45927</v>
      </c>
      <c r="C311" s="27" t="s">
        <v>135</v>
      </c>
      <c r="D311" s="27" t="s">
        <v>260</v>
      </c>
      <c r="E311" s="27" t="s">
        <v>309</v>
      </c>
      <c r="F311" s="15" t="s">
        <v>310</v>
      </c>
      <c r="G311" s="15">
        <v>9</v>
      </c>
      <c r="H311" s="15">
        <v>1</v>
      </c>
    </row>
    <row r="312" spans="1:8" ht="13">
      <c r="A312" s="11">
        <v>311</v>
      </c>
      <c r="B312" s="12">
        <v>45927</v>
      </c>
      <c r="C312" s="27" t="s">
        <v>135</v>
      </c>
      <c r="D312" s="27" t="s">
        <v>260</v>
      </c>
      <c r="E312" s="27" t="s">
        <v>309</v>
      </c>
      <c r="F312" s="15" t="s">
        <v>310</v>
      </c>
      <c r="G312" s="15">
        <v>9</v>
      </c>
      <c r="H312" s="15">
        <v>1</v>
      </c>
    </row>
    <row r="313" spans="1:8" ht="13">
      <c r="A313" s="11">
        <v>312</v>
      </c>
      <c r="B313" s="12">
        <v>45927</v>
      </c>
      <c r="C313" s="27" t="s">
        <v>135</v>
      </c>
      <c r="D313" s="27" t="s">
        <v>260</v>
      </c>
      <c r="E313" s="27" t="s">
        <v>309</v>
      </c>
      <c r="F313" s="15" t="s">
        <v>310</v>
      </c>
      <c r="G313" s="15">
        <v>9</v>
      </c>
      <c r="H313" s="15">
        <v>1</v>
      </c>
    </row>
    <row r="314" spans="1:8" ht="13">
      <c r="A314" s="11">
        <v>313</v>
      </c>
      <c r="B314" s="12">
        <v>45927</v>
      </c>
      <c r="C314" s="27" t="s">
        <v>135</v>
      </c>
      <c r="D314" s="27" t="s">
        <v>260</v>
      </c>
      <c r="E314" s="27" t="s">
        <v>309</v>
      </c>
      <c r="F314" s="15" t="s">
        <v>310</v>
      </c>
      <c r="G314" s="15">
        <v>9</v>
      </c>
      <c r="H314" s="15">
        <v>1</v>
      </c>
    </row>
    <row r="315" spans="1:8" ht="13">
      <c r="A315" s="11">
        <v>314</v>
      </c>
      <c r="B315" s="12">
        <v>45927</v>
      </c>
      <c r="C315" s="27" t="s">
        <v>135</v>
      </c>
      <c r="D315" s="27" t="s">
        <v>260</v>
      </c>
      <c r="E315" s="27" t="s">
        <v>309</v>
      </c>
      <c r="F315" s="15" t="s">
        <v>310</v>
      </c>
      <c r="G315" s="15">
        <v>9</v>
      </c>
      <c r="H315" s="15">
        <v>1</v>
      </c>
    </row>
    <row r="316" spans="1:8" ht="13">
      <c r="A316" s="11">
        <v>315</v>
      </c>
      <c r="B316" s="12">
        <v>45927</v>
      </c>
      <c r="C316" s="27" t="s">
        <v>135</v>
      </c>
      <c r="D316" s="27" t="s">
        <v>260</v>
      </c>
      <c r="E316" s="27" t="s">
        <v>309</v>
      </c>
      <c r="F316" s="15" t="s">
        <v>310</v>
      </c>
      <c r="G316" s="15">
        <v>9</v>
      </c>
      <c r="H316" s="15">
        <v>1</v>
      </c>
    </row>
    <row r="317" spans="1:8" ht="13">
      <c r="A317" s="11">
        <v>316</v>
      </c>
      <c r="B317" s="12">
        <v>45927</v>
      </c>
      <c r="C317" s="27" t="s">
        <v>135</v>
      </c>
      <c r="D317" s="27" t="s">
        <v>260</v>
      </c>
      <c r="E317" s="27" t="s">
        <v>309</v>
      </c>
      <c r="F317" s="15" t="s">
        <v>310</v>
      </c>
      <c r="G317" s="15">
        <v>9</v>
      </c>
      <c r="H317" s="15">
        <v>1</v>
      </c>
    </row>
    <row r="318" spans="1:8" ht="13">
      <c r="A318" s="11">
        <v>317</v>
      </c>
      <c r="B318" s="12">
        <v>45927</v>
      </c>
      <c r="C318" s="27" t="s">
        <v>135</v>
      </c>
      <c r="D318" s="27" t="s">
        <v>260</v>
      </c>
      <c r="E318" s="27" t="s">
        <v>309</v>
      </c>
      <c r="F318" s="15" t="s">
        <v>310</v>
      </c>
      <c r="G318" s="15">
        <v>9</v>
      </c>
      <c r="H318" s="15">
        <v>1</v>
      </c>
    </row>
    <row r="319" spans="1:8" ht="13">
      <c r="A319" s="11">
        <v>318</v>
      </c>
      <c r="B319" s="12">
        <v>45927</v>
      </c>
      <c r="C319" s="27" t="s">
        <v>135</v>
      </c>
      <c r="D319" s="27" t="s">
        <v>260</v>
      </c>
      <c r="E319" s="27" t="s">
        <v>309</v>
      </c>
      <c r="F319" s="15" t="s">
        <v>310</v>
      </c>
      <c r="G319" s="15">
        <v>9</v>
      </c>
      <c r="H319" s="15">
        <v>1</v>
      </c>
    </row>
    <row r="320" spans="1:8" ht="13">
      <c r="A320" s="11">
        <v>319</v>
      </c>
      <c r="B320" s="12">
        <v>45927</v>
      </c>
      <c r="C320" s="27" t="s">
        <v>135</v>
      </c>
      <c r="D320" s="27" t="s">
        <v>260</v>
      </c>
      <c r="E320" s="27" t="s">
        <v>309</v>
      </c>
      <c r="F320" s="15" t="s">
        <v>310</v>
      </c>
      <c r="G320" s="15">
        <v>9</v>
      </c>
      <c r="H320" s="15">
        <v>1</v>
      </c>
    </row>
    <row r="321" spans="1:8" ht="13">
      <c r="A321" s="11">
        <v>320</v>
      </c>
      <c r="B321" s="12">
        <v>45927</v>
      </c>
      <c r="C321" s="27" t="s">
        <v>135</v>
      </c>
      <c r="D321" s="27" t="s">
        <v>260</v>
      </c>
      <c r="E321" s="27" t="s">
        <v>309</v>
      </c>
      <c r="F321" s="15" t="s">
        <v>310</v>
      </c>
      <c r="G321" s="15">
        <v>9</v>
      </c>
      <c r="H321" s="15">
        <v>1</v>
      </c>
    </row>
    <row r="322" spans="1:8" ht="13">
      <c r="A322" s="11">
        <v>321</v>
      </c>
      <c r="B322" s="12">
        <v>45928</v>
      </c>
      <c r="C322" s="27" t="s">
        <v>135</v>
      </c>
      <c r="D322" s="27" t="s">
        <v>260</v>
      </c>
      <c r="E322" s="27" t="s">
        <v>309</v>
      </c>
      <c r="F322" s="15" t="s">
        <v>310</v>
      </c>
      <c r="G322" s="15">
        <v>9</v>
      </c>
      <c r="H322" s="15">
        <v>1</v>
      </c>
    </row>
    <row r="323" spans="1:8" ht="13">
      <c r="A323" s="11">
        <v>322</v>
      </c>
      <c r="B323" s="12">
        <v>45928</v>
      </c>
      <c r="C323" s="27" t="s">
        <v>135</v>
      </c>
      <c r="D323" s="27" t="s">
        <v>260</v>
      </c>
      <c r="E323" s="27" t="s">
        <v>309</v>
      </c>
      <c r="F323" s="15" t="s">
        <v>310</v>
      </c>
      <c r="G323" s="15">
        <v>9</v>
      </c>
      <c r="H323" s="15">
        <v>1</v>
      </c>
    </row>
    <row r="324" spans="1:8" ht="14">
      <c r="G324" s="32">
        <f>COUNTIF(G2:G323,1)/COUNTIF(G2:G323,"&lt;&gt;-9")</f>
        <v>0.4751552795031056</v>
      </c>
      <c r="H324" s="32">
        <f>COUNTIF(H2:H323,1)/COUNTIF(H2:H323,"&lt;&gt;-9")</f>
        <v>0.98136645962732916</v>
      </c>
    </row>
  </sheetData>
  <autoFilter ref="A1:H324" xr:uid="{07CC714E-6729-43B3-9C87-A97BFE3AF148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2C1D7-DF7C-4E43-8EFF-E857C69FA998}">
  <dimension ref="A3:H33"/>
  <sheetViews>
    <sheetView topLeftCell="A25" workbookViewId="0">
      <selection activeCell="B39" sqref="B39"/>
    </sheetView>
  </sheetViews>
  <sheetFormatPr baseColWidth="10" defaultRowHeight="14"/>
  <cols>
    <col min="1" max="1" width="20.83203125" bestFit="1" customWidth="1"/>
    <col min="2" max="2" width="32.6640625" bestFit="1" customWidth="1"/>
    <col min="3" max="3" width="17.83203125" bestFit="1" customWidth="1"/>
    <col min="4" max="4" width="18.9140625" bestFit="1" customWidth="1"/>
    <col min="5" max="5" width="29.6640625" bestFit="1" customWidth="1"/>
    <col min="6" max="6" width="16.1640625" bestFit="1" customWidth="1"/>
    <col min="7" max="7" width="14" bestFit="1" customWidth="1"/>
    <col min="8" max="8" width="24.4140625" bestFit="1" customWidth="1"/>
  </cols>
  <sheetData>
    <row r="3" spans="1:8">
      <c r="A3" s="33" t="s">
        <v>425</v>
      </c>
      <c r="B3" t="s">
        <v>427</v>
      </c>
      <c r="C3" t="s">
        <v>428</v>
      </c>
      <c r="D3" t="s">
        <v>429</v>
      </c>
      <c r="E3" t="s">
        <v>430</v>
      </c>
      <c r="F3" t="s">
        <v>431</v>
      </c>
      <c r="G3" t="s">
        <v>432</v>
      </c>
      <c r="H3" t="s">
        <v>433</v>
      </c>
    </row>
    <row r="4" spans="1:8">
      <c r="A4" s="34" t="s">
        <v>64</v>
      </c>
      <c r="B4">
        <v>43</v>
      </c>
      <c r="C4">
        <v>13</v>
      </c>
      <c r="D4">
        <v>44</v>
      </c>
      <c r="E4">
        <v>2</v>
      </c>
      <c r="F4">
        <v>10</v>
      </c>
      <c r="G4">
        <v>12</v>
      </c>
      <c r="H4">
        <v>19</v>
      </c>
    </row>
    <row r="5" spans="1:8">
      <c r="A5" s="34" t="s">
        <v>261</v>
      </c>
      <c r="B5">
        <v>42</v>
      </c>
      <c r="C5">
        <v>5</v>
      </c>
      <c r="D5">
        <v>3</v>
      </c>
      <c r="E5">
        <v>9</v>
      </c>
      <c r="F5">
        <v>13</v>
      </c>
      <c r="G5">
        <v>11</v>
      </c>
      <c r="H5">
        <v>14</v>
      </c>
    </row>
    <row r="6" spans="1:8">
      <c r="A6" s="34" t="s">
        <v>424</v>
      </c>
      <c r="B6">
        <v>10</v>
      </c>
      <c r="C6">
        <v>4</v>
      </c>
      <c r="D6">
        <v>20</v>
      </c>
      <c r="E6">
        <v>1</v>
      </c>
      <c r="F6">
        <v>5</v>
      </c>
      <c r="G6">
        <v>2</v>
      </c>
      <c r="H6">
        <v>5</v>
      </c>
    </row>
    <row r="7" spans="1:8">
      <c r="A7" s="34" t="s">
        <v>136</v>
      </c>
      <c r="B7">
        <v>86</v>
      </c>
      <c r="C7">
        <v>33</v>
      </c>
      <c r="D7">
        <v>7</v>
      </c>
      <c r="E7">
        <v>1</v>
      </c>
      <c r="F7">
        <v>2</v>
      </c>
      <c r="G7">
        <v>12</v>
      </c>
      <c r="H7">
        <v>39</v>
      </c>
    </row>
    <row r="8" spans="1:8">
      <c r="A8" s="34" t="s">
        <v>309</v>
      </c>
      <c r="B8">
        <v>72</v>
      </c>
      <c r="C8">
        <v>20</v>
      </c>
      <c r="D8">
        <v>29</v>
      </c>
      <c r="E8">
        <v>2</v>
      </c>
      <c r="F8">
        <v>4</v>
      </c>
      <c r="G8">
        <v>14</v>
      </c>
      <c r="H8">
        <v>17</v>
      </c>
    </row>
    <row r="9" spans="1:8">
      <c r="A9" s="34" t="s">
        <v>426</v>
      </c>
      <c r="B9">
        <v>253</v>
      </c>
      <c r="C9">
        <v>75</v>
      </c>
      <c r="D9">
        <v>103</v>
      </c>
      <c r="E9">
        <v>15</v>
      </c>
      <c r="F9">
        <v>34</v>
      </c>
      <c r="G9">
        <v>51</v>
      </c>
      <c r="H9">
        <v>94</v>
      </c>
    </row>
    <row r="11" spans="1:8">
      <c r="A11" s="39" t="s">
        <v>64</v>
      </c>
      <c r="B11">
        <v>70</v>
      </c>
    </row>
    <row r="12" spans="1:8">
      <c r="A12" s="39" t="s">
        <v>261</v>
      </c>
      <c r="B12">
        <v>44</v>
      </c>
    </row>
    <row r="13" spans="1:8">
      <c r="A13" s="39" t="s">
        <v>424</v>
      </c>
      <c r="B13">
        <v>32</v>
      </c>
    </row>
    <row r="14" spans="1:8">
      <c r="A14" s="39" t="s">
        <v>136</v>
      </c>
      <c r="B14">
        <v>109</v>
      </c>
      <c r="C14" t="s">
        <v>442</v>
      </c>
    </row>
    <row r="15" spans="1:8">
      <c r="A15" s="39" t="s">
        <v>309</v>
      </c>
      <c r="B15">
        <v>99</v>
      </c>
    </row>
    <row r="16" spans="1:8">
      <c r="B16" s="46">
        <f>SUM(B11:B15)</f>
        <v>354</v>
      </c>
    </row>
    <row r="18" spans="1:8">
      <c r="A18" s="39" t="s">
        <v>425</v>
      </c>
      <c r="B18" s="39" t="s">
        <v>427</v>
      </c>
      <c r="C18" s="39" t="s">
        <v>428</v>
      </c>
      <c r="D18" s="39" t="s">
        <v>429</v>
      </c>
      <c r="E18" s="39" t="s">
        <v>430</v>
      </c>
      <c r="F18" s="39" t="s">
        <v>431</v>
      </c>
      <c r="G18" s="39" t="s">
        <v>432</v>
      </c>
      <c r="H18" s="39" t="s">
        <v>433</v>
      </c>
    </row>
    <row r="19" spans="1:8">
      <c r="A19" s="39" t="s">
        <v>64</v>
      </c>
      <c r="B19" s="39">
        <v>43</v>
      </c>
      <c r="C19" s="39">
        <v>13</v>
      </c>
      <c r="D19" s="39">
        <v>44</v>
      </c>
      <c r="E19" s="39">
        <v>2</v>
      </c>
      <c r="F19" s="39">
        <v>10</v>
      </c>
      <c r="G19" s="39">
        <v>12</v>
      </c>
      <c r="H19" s="39">
        <v>19</v>
      </c>
    </row>
    <row r="20" spans="1:8">
      <c r="A20" s="39" t="s">
        <v>261</v>
      </c>
      <c r="B20" s="39">
        <v>42</v>
      </c>
      <c r="C20" s="39">
        <v>5</v>
      </c>
      <c r="D20" s="39">
        <v>3</v>
      </c>
      <c r="E20" s="39">
        <v>9</v>
      </c>
      <c r="F20" s="39">
        <v>13</v>
      </c>
      <c r="G20" s="39">
        <v>11</v>
      </c>
      <c r="H20" s="39">
        <v>14</v>
      </c>
    </row>
    <row r="21" spans="1:8">
      <c r="A21" s="39" t="s">
        <v>424</v>
      </c>
      <c r="B21" s="39">
        <v>10</v>
      </c>
      <c r="C21" s="39">
        <v>4</v>
      </c>
      <c r="D21" s="39">
        <v>20</v>
      </c>
      <c r="E21" s="39">
        <v>1</v>
      </c>
      <c r="F21" s="39">
        <v>5</v>
      </c>
      <c r="G21" s="39">
        <v>2</v>
      </c>
      <c r="H21" s="39">
        <v>5</v>
      </c>
    </row>
    <row r="22" spans="1:8">
      <c r="A22" s="39" t="s">
        <v>136</v>
      </c>
      <c r="B22" s="39">
        <v>86</v>
      </c>
      <c r="C22" s="39">
        <v>33</v>
      </c>
      <c r="D22" s="39">
        <v>7</v>
      </c>
      <c r="E22" s="39">
        <v>1</v>
      </c>
      <c r="F22" s="39">
        <v>2</v>
      </c>
      <c r="G22" s="39">
        <v>12</v>
      </c>
      <c r="H22" s="39">
        <v>39</v>
      </c>
    </row>
    <row r="23" spans="1:8">
      <c r="A23" s="39" t="s">
        <v>309</v>
      </c>
      <c r="B23" s="39">
        <v>72</v>
      </c>
      <c r="C23" s="39">
        <v>20</v>
      </c>
      <c r="D23" s="39">
        <v>29</v>
      </c>
      <c r="E23" s="39">
        <v>2</v>
      </c>
      <c r="F23" s="39">
        <v>4</v>
      </c>
      <c r="G23" s="39">
        <v>14</v>
      </c>
      <c r="H23" s="39">
        <v>17</v>
      </c>
    </row>
    <row r="24" spans="1:8">
      <c r="A24" s="39" t="s">
        <v>426</v>
      </c>
      <c r="B24" s="39">
        <v>253</v>
      </c>
      <c r="C24" s="39">
        <v>75</v>
      </c>
      <c r="D24" s="39">
        <v>103</v>
      </c>
      <c r="E24" s="39">
        <v>15</v>
      </c>
      <c r="F24" s="39">
        <v>34</v>
      </c>
      <c r="G24" s="39">
        <v>51</v>
      </c>
      <c r="H24" s="39">
        <v>94</v>
      </c>
    </row>
    <row r="27" spans="1:8">
      <c r="A27" s="38" t="s">
        <v>443</v>
      </c>
      <c r="B27" s="38"/>
      <c r="C27" s="38"/>
      <c r="D27" s="38"/>
      <c r="E27" s="38"/>
      <c r="F27" s="38"/>
      <c r="G27" s="38"/>
      <c r="H27" s="38"/>
    </row>
    <row r="28" spans="1:8" ht="23">
      <c r="A28" s="38" t="s">
        <v>444</v>
      </c>
      <c r="B28" s="42" t="s">
        <v>434</v>
      </c>
      <c r="C28" s="42" t="s">
        <v>435</v>
      </c>
      <c r="D28" s="42" t="s">
        <v>436</v>
      </c>
      <c r="E28" s="42" t="s">
        <v>437</v>
      </c>
      <c r="F28" s="42" t="s">
        <v>438</v>
      </c>
      <c r="G28" s="42" t="s">
        <v>439</v>
      </c>
      <c r="H28" s="42" t="s">
        <v>440</v>
      </c>
    </row>
    <row r="29" spans="1:8">
      <c r="A29" s="38" t="s">
        <v>64</v>
      </c>
      <c r="B29" s="43">
        <f>+B19/$B$11</f>
        <v>0.61428571428571432</v>
      </c>
      <c r="C29" s="43">
        <f t="shared" ref="C29:H29" si="0">+C19/$B$11</f>
        <v>0.18571428571428572</v>
      </c>
      <c r="D29" s="43">
        <f t="shared" si="0"/>
        <v>0.62857142857142856</v>
      </c>
      <c r="E29" s="43">
        <f t="shared" si="0"/>
        <v>2.8571428571428571E-2</v>
      </c>
      <c r="F29" s="43">
        <f t="shared" si="0"/>
        <v>0.14285714285714285</v>
      </c>
      <c r="G29" s="43">
        <f t="shared" si="0"/>
        <v>0.17142857142857143</v>
      </c>
      <c r="H29" s="43">
        <f t="shared" si="0"/>
        <v>0.27142857142857141</v>
      </c>
    </row>
    <row r="30" spans="1:8">
      <c r="A30" s="38" t="s">
        <v>261</v>
      </c>
      <c r="B30" s="43">
        <f>+B20/$B$12</f>
        <v>0.95454545454545459</v>
      </c>
      <c r="C30" s="43">
        <f>+C20/$B$12</f>
        <v>0.11363636363636363</v>
      </c>
      <c r="D30" s="43">
        <f t="shared" ref="D30:H30" si="1">+D20/$B$12</f>
        <v>6.8181818181818177E-2</v>
      </c>
      <c r="E30" s="43">
        <f t="shared" si="1"/>
        <v>0.20454545454545456</v>
      </c>
      <c r="F30" s="43">
        <f t="shared" si="1"/>
        <v>0.29545454545454547</v>
      </c>
      <c r="G30" s="43">
        <f t="shared" si="1"/>
        <v>0.25</v>
      </c>
      <c r="H30" s="43">
        <f t="shared" si="1"/>
        <v>0.31818181818181818</v>
      </c>
    </row>
    <row r="31" spans="1:8">
      <c r="A31" s="38" t="s">
        <v>424</v>
      </c>
      <c r="B31" s="43">
        <f>+B21/$B$13</f>
        <v>0.3125</v>
      </c>
      <c r="C31" s="43">
        <f t="shared" ref="C31:H31" si="2">+C21/$B$13</f>
        <v>0.125</v>
      </c>
      <c r="D31" s="43">
        <f t="shared" si="2"/>
        <v>0.625</v>
      </c>
      <c r="E31" s="43">
        <f t="shared" si="2"/>
        <v>3.125E-2</v>
      </c>
      <c r="F31" s="43">
        <f t="shared" si="2"/>
        <v>0.15625</v>
      </c>
      <c r="G31" s="43">
        <f t="shared" si="2"/>
        <v>6.25E-2</v>
      </c>
      <c r="H31" s="43">
        <f t="shared" si="2"/>
        <v>0.15625</v>
      </c>
    </row>
    <row r="32" spans="1:8">
      <c r="A32" s="38" t="s">
        <v>136</v>
      </c>
      <c r="B32" s="43">
        <f>+B22/$B$14</f>
        <v>0.78899082568807344</v>
      </c>
      <c r="C32" s="43">
        <f t="shared" ref="C32:H32" si="3">+C22/$B$14</f>
        <v>0.30275229357798167</v>
      </c>
      <c r="D32" s="43">
        <f t="shared" si="3"/>
        <v>6.4220183486238536E-2</v>
      </c>
      <c r="E32" s="43">
        <f t="shared" si="3"/>
        <v>9.1743119266055051E-3</v>
      </c>
      <c r="F32" s="43">
        <f t="shared" si="3"/>
        <v>1.834862385321101E-2</v>
      </c>
      <c r="G32" s="43">
        <f t="shared" si="3"/>
        <v>0.11009174311926606</v>
      </c>
      <c r="H32" s="43">
        <f t="shared" si="3"/>
        <v>0.3577981651376147</v>
      </c>
    </row>
    <row r="33" spans="1:8">
      <c r="A33" s="38" t="s">
        <v>309</v>
      </c>
      <c r="B33" s="43">
        <f>+B23/$B$15</f>
        <v>0.72727272727272729</v>
      </c>
      <c r="C33" s="43">
        <f t="shared" ref="C33:H33" si="4">+C23/$B$15</f>
        <v>0.20202020202020202</v>
      </c>
      <c r="D33" s="43">
        <f t="shared" si="4"/>
        <v>0.29292929292929293</v>
      </c>
      <c r="E33" s="43">
        <f t="shared" si="4"/>
        <v>2.0202020202020204E-2</v>
      </c>
      <c r="F33" s="43">
        <f t="shared" si="4"/>
        <v>4.0404040404040407E-2</v>
      </c>
      <c r="G33" s="43">
        <f t="shared" si="4"/>
        <v>0.14141414141414141</v>
      </c>
      <c r="H33" s="43">
        <f t="shared" si="4"/>
        <v>0.17171717171717171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F6E47-58A7-4C50-9F39-13DF95CEFA82}">
  <dimension ref="A1:O859"/>
  <sheetViews>
    <sheetView topLeftCell="B745" zoomScale="85" zoomScaleNormal="85" workbookViewId="0">
      <selection activeCell="E423" sqref="E423"/>
    </sheetView>
  </sheetViews>
  <sheetFormatPr baseColWidth="10" defaultColWidth="11.1640625" defaultRowHeight="12.5"/>
  <cols>
    <col min="1" max="1" width="11.1640625" style="40"/>
    <col min="2" max="2" width="68.75" style="31" bestFit="1" customWidth="1"/>
    <col min="3" max="4" width="11.1640625" style="31"/>
    <col min="5" max="5" width="19.4140625" style="31" customWidth="1"/>
    <col min="6" max="13" width="11.1640625" style="31"/>
    <col min="14" max="14" width="10.6640625" style="31" bestFit="1" customWidth="1"/>
    <col min="15" max="15" width="11.1640625" style="31"/>
    <col min="16" max="16" width="16.5" style="31" bestFit="1" customWidth="1"/>
    <col min="17" max="17" width="37.1640625" style="31" bestFit="1" customWidth="1"/>
    <col min="18" max="18" width="22.83203125" style="31" bestFit="1" customWidth="1"/>
    <col min="19" max="19" width="23.58203125" style="31" bestFit="1" customWidth="1"/>
    <col min="20" max="20" width="34" style="31" bestFit="1" customWidth="1"/>
    <col min="21" max="21" width="22.83203125" style="31" bestFit="1" customWidth="1"/>
    <col min="22" max="22" width="20.6640625" style="31" bestFit="1" customWidth="1"/>
    <col min="23" max="23" width="30.9140625" style="31" bestFit="1" customWidth="1"/>
    <col min="24" max="16384" width="11.1640625" style="31"/>
  </cols>
  <sheetData>
    <row r="1" spans="1:15" ht="26">
      <c r="A1" s="5" t="s">
        <v>0</v>
      </c>
      <c r="B1" s="6" t="s">
        <v>1</v>
      </c>
      <c r="C1" s="6" t="s">
        <v>2</v>
      </c>
      <c r="D1" s="6" t="s">
        <v>3</v>
      </c>
      <c r="E1" s="7" t="s">
        <v>4</v>
      </c>
      <c r="F1" s="6" t="s">
        <v>5</v>
      </c>
      <c r="G1" s="8" t="s">
        <v>8</v>
      </c>
      <c r="H1" s="5" t="s">
        <v>9</v>
      </c>
      <c r="I1" s="5" t="s">
        <v>10</v>
      </c>
      <c r="J1" s="5" t="s">
        <v>11</v>
      </c>
      <c r="K1" s="5" t="s">
        <v>12</v>
      </c>
      <c r="L1" s="5" t="s">
        <v>13</v>
      </c>
      <c r="M1" s="5" t="s">
        <v>14</v>
      </c>
      <c r="N1" s="35" t="s">
        <v>441</v>
      </c>
    </row>
    <row r="2" spans="1:15" ht="13">
      <c r="A2" s="15">
        <v>1</v>
      </c>
      <c r="B2" s="12">
        <v>45849</v>
      </c>
      <c r="C2" s="13" t="s">
        <v>62</v>
      </c>
      <c r="D2" s="13" t="s">
        <v>63</v>
      </c>
      <c r="E2" s="13" t="s">
        <v>64</v>
      </c>
      <c r="F2" s="14" t="s">
        <v>65</v>
      </c>
      <c r="G2" s="15">
        <v>1</v>
      </c>
      <c r="H2" s="15">
        <v>0</v>
      </c>
      <c r="I2" s="15">
        <v>0</v>
      </c>
      <c r="J2" s="15">
        <v>0</v>
      </c>
      <c r="K2" s="15">
        <v>0</v>
      </c>
      <c r="L2" s="15">
        <v>0</v>
      </c>
      <c r="M2" s="15">
        <v>0</v>
      </c>
      <c r="N2" s="31">
        <f>SUM(G2:M2)</f>
        <v>1</v>
      </c>
      <c r="O2" s="31">
        <f>IF(N2&gt;1,1,0)</f>
        <v>0</v>
      </c>
    </row>
    <row r="3" spans="1:15" ht="13">
      <c r="A3" s="15">
        <v>2</v>
      </c>
      <c r="B3" s="12">
        <v>45849</v>
      </c>
      <c r="C3" s="13" t="s">
        <v>62</v>
      </c>
      <c r="D3" s="13" t="s">
        <v>63</v>
      </c>
      <c r="E3" s="13" t="s">
        <v>64</v>
      </c>
      <c r="F3" s="14" t="s">
        <v>65</v>
      </c>
      <c r="G3" s="15">
        <v>1</v>
      </c>
      <c r="H3" s="15">
        <v>0</v>
      </c>
      <c r="I3" s="15">
        <v>0</v>
      </c>
      <c r="J3" s="15">
        <v>0</v>
      </c>
      <c r="K3" s="15">
        <v>0</v>
      </c>
      <c r="L3" s="15">
        <v>0</v>
      </c>
      <c r="M3" s="15">
        <v>0</v>
      </c>
      <c r="N3" s="31">
        <f t="shared" ref="N3:N66" si="0">SUM(G3:M3)</f>
        <v>1</v>
      </c>
      <c r="O3" s="31">
        <f t="shared" ref="O3:O66" si="1">IF(N3&gt;1,1,0)</f>
        <v>0</v>
      </c>
    </row>
    <row r="4" spans="1:15" ht="13">
      <c r="A4" s="15">
        <v>3</v>
      </c>
      <c r="B4" s="12">
        <v>45849</v>
      </c>
      <c r="C4" s="13" t="s">
        <v>62</v>
      </c>
      <c r="D4" s="13" t="s">
        <v>63</v>
      </c>
      <c r="E4" s="13" t="s">
        <v>64</v>
      </c>
      <c r="F4" s="14" t="s">
        <v>65</v>
      </c>
      <c r="G4" s="15">
        <v>1</v>
      </c>
      <c r="H4" s="15">
        <v>1</v>
      </c>
      <c r="I4" s="15">
        <v>0</v>
      </c>
      <c r="J4" s="15">
        <v>0</v>
      </c>
      <c r="K4" s="15">
        <v>0</v>
      </c>
      <c r="L4" s="15">
        <v>0</v>
      </c>
      <c r="M4" s="15">
        <v>0</v>
      </c>
      <c r="N4" s="31">
        <f t="shared" si="0"/>
        <v>2</v>
      </c>
      <c r="O4" s="31">
        <f t="shared" si="1"/>
        <v>1</v>
      </c>
    </row>
    <row r="5" spans="1:15" ht="13">
      <c r="A5" s="15">
        <v>4</v>
      </c>
      <c r="B5" s="12">
        <v>45849</v>
      </c>
      <c r="C5" s="13" t="s">
        <v>62</v>
      </c>
      <c r="D5" s="13" t="s">
        <v>63</v>
      </c>
      <c r="E5" s="13" t="s">
        <v>64</v>
      </c>
      <c r="F5" s="14" t="s">
        <v>65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31">
        <f t="shared" si="0"/>
        <v>0</v>
      </c>
      <c r="O5" s="31">
        <f t="shared" si="1"/>
        <v>0</v>
      </c>
    </row>
    <row r="6" spans="1:15" ht="13">
      <c r="A6" s="15">
        <v>5</v>
      </c>
      <c r="B6" s="12">
        <v>45849</v>
      </c>
      <c r="C6" s="13" t="s">
        <v>62</v>
      </c>
      <c r="D6" s="13" t="s">
        <v>63</v>
      </c>
      <c r="E6" s="13" t="s">
        <v>64</v>
      </c>
      <c r="F6" s="14" t="s">
        <v>65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31">
        <f t="shared" si="0"/>
        <v>0</v>
      </c>
      <c r="O6" s="31">
        <f t="shared" si="1"/>
        <v>0</v>
      </c>
    </row>
    <row r="7" spans="1:15" ht="13">
      <c r="A7" s="15">
        <v>6</v>
      </c>
      <c r="B7" s="12">
        <v>45849</v>
      </c>
      <c r="C7" s="13" t="s">
        <v>62</v>
      </c>
      <c r="D7" s="13" t="s">
        <v>63</v>
      </c>
      <c r="E7" s="13" t="s">
        <v>64</v>
      </c>
      <c r="F7" s="14" t="s">
        <v>65</v>
      </c>
      <c r="G7" s="15">
        <v>1</v>
      </c>
      <c r="H7" s="15">
        <v>0</v>
      </c>
      <c r="I7" s="15">
        <v>1</v>
      </c>
      <c r="J7" s="15">
        <v>0</v>
      </c>
      <c r="K7" s="15">
        <v>0</v>
      </c>
      <c r="L7" s="15">
        <v>1</v>
      </c>
      <c r="M7" s="15">
        <v>0</v>
      </c>
      <c r="N7" s="31">
        <f t="shared" si="0"/>
        <v>3</v>
      </c>
      <c r="O7" s="31">
        <f t="shared" si="1"/>
        <v>1</v>
      </c>
    </row>
    <row r="8" spans="1:15" ht="13">
      <c r="A8" s="15">
        <v>7</v>
      </c>
      <c r="B8" s="12">
        <v>45886</v>
      </c>
      <c r="C8" s="13" t="s">
        <v>62</v>
      </c>
      <c r="D8" s="13" t="s">
        <v>63</v>
      </c>
      <c r="E8" s="13" t="s">
        <v>64</v>
      </c>
      <c r="F8" s="14" t="s">
        <v>65</v>
      </c>
      <c r="G8" s="15">
        <v>1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31">
        <f t="shared" si="0"/>
        <v>1</v>
      </c>
      <c r="O8" s="31">
        <f t="shared" si="1"/>
        <v>0</v>
      </c>
    </row>
    <row r="9" spans="1:15" ht="13">
      <c r="A9" s="15">
        <v>8</v>
      </c>
      <c r="B9" s="12">
        <v>45886</v>
      </c>
      <c r="C9" s="13" t="s">
        <v>62</v>
      </c>
      <c r="D9" s="13" t="s">
        <v>63</v>
      </c>
      <c r="E9" s="13" t="s">
        <v>64</v>
      </c>
      <c r="F9" s="14" t="s">
        <v>65</v>
      </c>
      <c r="G9" s="15">
        <v>1</v>
      </c>
      <c r="H9" s="15">
        <v>1</v>
      </c>
      <c r="I9" s="15">
        <v>0</v>
      </c>
      <c r="J9" s="15">
        <v>0</v>
      </c>
      <c r="K9" s="15">
        <v>1</v>
      </c>
      <c r="L9" s="15">
        <v>0</v>
      </c>
      <c r="M9" s="15">
        <v>1</v>
      </c>
      <c r="N9" s="31">
        <f t="shared" si="0"/>
        <v>4</v>
      </c>
      <c r="O9" s="31">
        <f t="shared" si="1"/>
        <v>1</v>
      </c>
    </row>
    <row r="10" spans="1:15" ht="13">
      <c r="A10" s="15">
        <v>9</v>
      </c>
      <c r="B10" s="12">
        <v>45889</v>
      </c>
      <c r="C10" s="13" t="s">
        <v>62</v>
      </c>
      <c r="D10" s="13" t="s">
        <v>63</v>
      </c>
      <c r="E10" s="13" t="s">
        <v>64</v>
      </c>
      <c r="F10" s="14" t="s">
        <v>65</v>
      </c>
      <c r="G10" s="15">
        <v>1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31">
        <f t="shared" si="0"/>
        <v>1</v>
      </c>
      <c r="O10" s="31">
        <f t="shared" si="1"/>
        <v>0</v>
      </c>
    </row>
    <row r="11" spans="1:15" ht="13">
      <c r="A11" s="15">
        <v>10</v>
      </c>
      <c r="B11" s="12">
        <v>45889</v>
      </c>
      <c r="C11" s="13" t="s">
        <v>62</v>
      </c>
      <c r="D11" s="13" t="s">
        <v>63</v>
      </c>
      <c r="E11" s="13" t="s">
        <v>64</v>
      </c>
      <c r="F11" s="14" t="s">
        <v>65</v>
      </c>
      <c r="G11" s="15">
        <v>0</v>
      </c>
      <c r="H11" s="15">
        <v>0</v>
      </c>
      <c r="I11" s="15">
        <v>1</v>
      </c>
      <c r="J11" s="15">
        <v>0</v>
      </c>
      <c r="K11" s="15">
        <v>0</v>
      </c>
      <c r="L11" s="15">
        <v>0</v>
      </c>
      <c r="M11" s="15">
        <v>0</v>
      </c>
      <c r="N11" s="31">
        <f t="shared" si="0"/>
        <v>1</v>
      </c>
      <c r="O11" s="31">
        <f t="shared" si="1"/>
        <v>0</v>
      </c>
    </row>
    <row r="12" spans="1:15" ht="13">
      <c r="A12" s="15">
        <v>11</v>
      </c>
      <c r="B12" s="12">
        <v>45889</v>
      </c>
      <c r="C12" s="13" t="s">
        <v>62</v>
      </c>
      <c r="D12" s="13" t="s">
        <v>63</v>
      </c>
      <c r="E12" s="13" t="s">
        <v>64</v>
      </c>
      <c r="F12" s="14" t="s">
        <v>65</v>
      </c>
      <c r="G12" s="15">
        <v>0</v>
      </c>
      <c r="H12" s="15">
        <v>0</v>
      </c>
      <c r="I12" s="15">
        <v>1</v>
      </c>
      <c r="J12" s="15">
        <v>0</v>
      </c>
      <c r="K12" s="15">
        <v>0</v>
      </c>
      <c r="L12" s="15">
        <v>0</v>
      </c>
      <c r="M12" s="15">
        <v>0</v>
      </c>
      <c r="N12" s="31">
        <f t="shared" si="0"/>
        <v>1</v>
      </c>
      <c r="O12" s="31">
        <f t="shared" si="1"/>
        <v>0</v>
      </c>
    </row>
    <row r="13" spans="1:15" ht="13">
      <c r="A13" s="15">
        <v>12</v>
      </c>
      <c r="B13" s="12">
        <v>45889</v>
      </c>
      <c r="C13" s="13" t="s">
        <v>62</v>
      </c>
      <c r="D13" s="13" t="s">
        <v>63</v>
      </c>
      <c r="E13" s="13" t="s">
        <v>64</v>
      </c>
      <c r="F13" s="14" t="s">
        <v>65</v>
      </c>
      <c r="G13" s="15">
        <v>1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31">
        <f t="shared" si="0"/>
        <v>1</v>
      </c>
      <c r="O13" s="31">
        <f t="shared" si="1"/>
        <v>0</v>
      </c>
    </row>
    <row r="14" spans="1:15" ht="13">
      <c r="A14" s="15">
        <v>13</v>
      </c>
      <c r="B14" s="12">
        <v>45894</v>
      </c>
      <c r="C14" s="13" t="s">
        <v>62</v>
      </c>
      <c r="D14" s="13" t="s">
        <v>63</v>
      </c>
      <c r="E14" s="13" t="s">
        <v>64</v>
      </c>
      <c r="F14" s="14" t="s">
        <v>65</v>
      </c>
      <c r="G14" s="15">
        <v>1</v>
      </c>
      <c r="H14" s="15">
        <v>1</v>
      </c>
      <c r="I14" s="15">
        <v>0</v>
      </c>
      <c r="J14" s="15">
        <v>0</v>
      </c>
      <c r="K14" s="15">
        <v>0</v>
      </c>
      <c r="L14" s="15">
        <v>1</v>
      </c>
      <c r="M14" s="15">
        <v>1</v>
      </c>
      <c r="N14" s="31">
        <f t="shared" si="0"/>
        <v>4</v>
      </c>
      <c r="O14" s="31">
        <f t="shared" si="1"/>
        <v>1</v>
      </c>
    </row>
    <row r="15" spans="1:15" ht="13.75" customHeight="1">
      <c r="A15" s="15">
        <v>14</v>
      </c>
      <c r="B15" s="12">
        <v>45894</v>
      </c>
      <c r="C15" s="13" t="s">
        <v>62</v>
      </c>
      <c r="D15" s="13" t="s">
        <v>63</v>
      </c>
      <c r="E15" s="13" t="s">
        <v>64</v>
      </c>
      <c r="F15" s="14" t="s">
        <v>65</v>
      </c>
      <c r="G15" s="15">
        <v>1</v>
      </c>
      <c r="H15" s="15">
        <v>0</v>
      </c>
      <c r="I15" s="15">
        <v>0</v>
      </c>
      <c r="J15" s="15">
        <v>0</v>
      </c>
      <c r="K15" s="15">
        <v>0</v>
      </c>
      <c r="L15" s="15">
        <v>1</v>
      </c>
      <c r="M15" s="15">
        <v>0</v>
      </c>
      <c r="N15" s="31">
        <f t="shared" si="0"/>
        <v>2</v>
      </c>
      <c r="O15" s="31">
        <f t="shared" si="1"/>
        <v>1</v>
      </c>
    </row>
    <row r="16" spans="1:15" ht="13">
      <c r="A16" s="15">
        <v>15</v>
      </c>
      <c r="B16" s="12">
        <v>45894</v>
      </c>
      <c r="C16" s="13" t="s">
        <v>62</v>
      </c>
      <c r="D16" s="13" t="s">
        <v>63</v>
      </c>
      <c r="E16" s="13" t="s">
        <v>64</v>
      </c>
      <c r="F16" s="14" t="s">
        <v>65</v>
      </c>
      <c r="G16" s="15">
        <v>1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31">
        <f t="shared" si="0"/>
        <v>1</v>
      </c>
      <c r="O16" s="31">
        <f t="shared" si="1"/>
        <v>0</v>
      </c>
    </row>
    <row r="17" spans="1:15" ht="13">
      <c r="A17" s="15">
        <v>16</v>
      </c>
      <c r="B17" s="12">
        <v>45894</v>
      </c>
      <c r="C17" s="13" t="s">
        <v>62</v>
      </c>
      <c r="D17" s="13" t="s">
        <v>63</v>
      </c>
      <c r="E17" s="13" t="s">
        <v>64</v>
      </c>
      <c r="F17" s="14" t="s">
        <v>65</v>
      </c>
      <c r="G17" s="15">
        <v>1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1</v>
      </c>
      <c r="N17" s="31">
        <f>SUM(G17:M17)</f>
        <v>2</v>
      </c>
      <c r="O17" s="31">
        <f t="shared" si="1"/>
        <v>1</v>
      </c>
    </row>
    <row r="18" spans="1:15" ht="13">
      <c r="A18" s="15">
        <v>17</v>
      </c>
      <c r="B18" s="12">
        <v>45894</v>
      </c>
      <c r="C18" s="13" t="s">
        <v>62</v>
      </c>
      <c r="D18" s="13" t="s">
        <v>63</v>
      </c>
      <c r="E18" s="13" t="s">
        <v>64</v>
      </c>
      <c r="F18" s="14" t="s">
        <v>65</v>
      </c>
      <c r="G18" s="15">
        <v>1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31">
        <f t="shared" si="0"/>
        <v>1</v>
      </c>
      <c r="O18" s="31">
        <f t="shared" si="1"/>
        <v>0</v>
      </c>
    </row>
    <row r="19" spans="1:15" ht="13">
      <c r="A19" s="15">
        <v>18</v>
      </c>
      <c r="B19" s="12">
        <v>45894</v>
      </c>
      <c r="C19" s="13" t="s">
        <v>62</v>
      </c>
      <c r="D19" s="13" t="s">
        <v>63</v>
      </c>
      <c r="E19" s="13" t="s">
        <v>64</v>
      </c>
      <c r="F19" s="14" t="s">
        <v>65</v>
      </c>
      <c r="G19" s="15">
        <v>1</v>
      </c>
      <c r="H19" s="15">
        <v>0</v>
      </c>
      <c r="I19" s="15">
        <v>1</v>
      </c>
      <c r="J19" s="15">
        <v>0</v>
      </c>
      <c r="K19" s="15">
        <v>0</v>
      </c>
      <c r="L19" s="15">
        <v>0</v>
      </c>
      <c r="M19" s="15">
        <v>1</v>
      </c>
      <c r="N19" s="31">
        <f t="shared" si="0"/>
        <v>3</v>
      </c>
      <c r="O19" s="31">
        <f t="shared" si="1"/>
        <v>1</v>
      </c>
    </row>
    <row r="20" spans="1:15" ht="13.75" customHeight="1">
      <c r="A20" s="15">
        <v>19</v>
      </c>
      <c r="B20" s="12">
        <v>45894</v>
      </c>
      <c r="C20" s="13" t="s">
        <v>62</v>
      </c>
      <c r="D20" s="13" t="s">
        <v>63</v>
      </c>
      <c r="E20" s="13" t="s">
        <v>64</v>
      </c>
      <c r="F20" s="14" t="s">
        <v>65</v>
      </c>
      <c r="G20" s="15">
        <v>1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31">
        <f t="shared" si="0"/>
        <v>1</v>
      </c>
      <c r="O20" s="31">
        <f t="shared" si="1"/>
        <v>0</v>
      </c>
    </row>
    <row r="21" spans="1:15" ht="13">
      <c r="A21" s="15">
        <v>20</v>
      </c>
      <c r="B21" s="12">
        <v>45894</v>
      </c>
      <c r="C21" s="13" t="s">
        <v>62</v>
      </c>
      <c r="D21" s="13" t="s">
        <v>63</v>
      </c>
      <c r="E21" s="13" t="s">
        <v>64</v>
      </c>
      <c r="F21" s="14" t="s">
        <v>65</v>
      </c>
      <c r="G21" s="15">
        <v>1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1</v>
      </c>
      <c r="N21" s="31">
        <f t="shared" si="0"/>
        <v>2</v>
      </c>
      <c r="O21" s="31">
        <f t="shared" si="1"/>
        <v>1</v>
      </c>
    </row>
    <row r="22" spans="1:15" ht="13">
      <c r="A22" s="15">
        <v>21</v>
      </c>
      <c r="B22" s="12">
        <v>45894</v>
      </c>
      <c r="C22" s="13" t="s">
        <v>62</v>
      </c>
      <c r="D22" s="13" t="s">
        <v>63</v>
      </c>
      <c r="E22" s="13" t="s">
        <v>64</v>
      </c>
      <c r="F22" s="14" t="s">
        <v>65</v>
      </c>
      <c r="G22" s="15">
        <v>1</v>
      </c>
      <c r="H22" s="15">
        <v>1</v>
      </c>
      <c r="I22" s="15">
        <v>0</v>
      </c>
      <c r="J22" s="15">
        <v>0</v>
      </c>
      <c r="K22" s="15">
        <v>1</v>
      </c>
      <c r="L22" s="15">
        <v>1</v>
      </c>
      <c r="M22" s="15">
        <v>1</v>
      </c>
      <c r="N22" s="31">
        <f t="shared" si="0"/>
        <v>5</v>
      </c>
      <c r="O22" s="31">
        <f t="shared" si="1"/>
        <v>1</v>
      </c>
    </row>
    <row r="23" spans="1:15" ht="13">
      <c r="A23" s="15">
        <v>22</v>
      </c>
      <c r="B23" s="12">
        <v>45894</v>
      </c>
      <c r="C23" s="13" t="s">
        <v>62</v>
      </c>
      <c r="D23" s="13" t="s">
        <v>63</v>
      </c>
      <c r="E23" s="13" t="s">
        <v>64</v>
      </c>
      <c r="F23" s="14" t="s">
        <v>65</v>
      </c>
      <c r="G23" s="15">
        <v>1</v>
      </c>
      <c r="H23" s="15">
        <v>1</v>
      </c>
      <c r="I23" s="15">
        <v>0</v>
      </c>
      <c r="J23" s="15">
        <v>0</v>
      </c>
      <c r="K23" s="15">
        <v>0</v>
      </c>
      <c r="L23" s="15">
        <v>1</v>
      </c>
      <c r="M23" s="15">
        <v>1</v>
      </c>
      <c r="N23" s="31">
        <f t="shared" si="0"/>
        <v>4</v>
      </c>
      <c r="O23" s="31">
        <f t="shared" si="1"/>
        <v>1</v>
      </c>
    </row>
    <row r="24" spans="1:15" ht="13">
      <c r="A24" s="15">
        <v>23</v>
      </c>
      <c r="B24" s="12">
        <v>45907</v>
      </c>
      <c r="C24" s="13" t="s">
        <v>62</v>
      </c>
      <c r="D24" s="13" t="s">
        <v>63</v>
      </c>
      <c r="E24" s="13" t="s">
        <v>64</v>
      </c>
      <c r="F24" s="14" t="s">
        <v>65</v>
      </c>
      <c r="G24" s="15">
        <v>0</v>
      </c>
      <c r="H24" s="15">
        <v>0</v>
      </c>
      <c r="I24" s="15">
        <v>1</v>
      </c>
      <c r="J24" s="15">
        <v>0</v>
      </c>
      <c r="K24" s="15">
        <v>0</v>
      </c>
      <c r="L24" s="15">
        <v>0</v>
      </c>
      <c r="M24" s="15">
        <v>0</v>
      </c>
      <c r="N24" s="31">
        <f t="shared" si="0"/>
        <v>1</v>
      </c>
      <c r="O24" s="31">
        <f t="shared" si="1"/>
        <v>0</v>
      </c>
    </row>
    <row r="25" spans="1:15" ht="13">
      <c r="A25" s="15">
        <v>24</v>
      </c>
      <c r="B25" s="12">
        <v>45907</v>
      </c>
      <c r="C25" s="13" t="s">
        <v>62</v>
      </c>
      <c r="D25" s="13" t="s">
        <v>63</v>
      </c>
      <c r="E25" s="13" t="s">
        <v>64</v>
      </c>
      <c r="F25" s="14" t="s">
        <v>65</v>
      </c>
      <c r="G25" s="15">
        <v>1</v>
      </c>
      <c r="H25" s="15">
        <v>1</v>
      </c>
      <c r="I25" s="15">
        <v>0</v>
      </c>
      <c r="J25" s="15">
        <v>0</v>
      </c>
      <c r="K25" s="15">
        <v>0</v>
      </c>
      <c r="L25" s="15">
        <v>1</v>
      </c>
      <c r="M25" s="15">
        <v>1</v>
      </c>
      <c r="N25" s="31">
        <f t="shared" si="0"/>
        <v>4</v>
      </c>
      <c r="O25" s="31">
        <f t="shared" si="1"/>
        <v>1</v>
      </c>
    </row>
    <row r="26" spans="1:15" ht="13">
      <c r="A26" s="15">
        <v>25</v>
      </c>
      <c r="B26" s="12">
        <v>45907</v>
      </c>
      <c r="C26" s="13" t="s">
        <v>62</v>
      </c>
      <c r="D26" s="13" t="s">
        <v>63</v>
      </c>
      <c r="E26" s="13" t="s">
        <v>64</v>
      </c>
      <c r="F26" s="14" t="s">
        <v>65</v>
      </c>
      <c r="G26" s="15">
        <v>0</v>
      </c>
      <c r="H26" s="15">
        <v>0</v>
      </c>
      <c r="I26" s="15">
        <v>1</v>
      </c>
      <c r="J26" s="15">
        <v>0</v>
      </c>
      <c r="K26" s="15">
        <v>0</v>
      </c>
      <c r="L26" s="15">
        <v>0</v>
      </c>
      <c r="M26" s="15">
        <v>0</v>
      </c>
      <c r="N26" s="31">
        <f t="shared" si="0"/>
        <v>1</v>
      </c>
      <c r="O26" s="31">
        <f t="shared" si="1"/>
        <v>0</v>
      </c>
    </row>
    <row r="27" spans="1:15" ht="13">
      <c r="A27" s="15">
        <v>26</v>
      </c>
      <c r="B27" s="12">
        <v>45907</v>
      </c>
      <c r="C27" s="13" t="s">
        <v>62</v>
      </c>
      <c r="D27" s="13" t="s">
        <v>63</v>
      </c>
      <c r="E27" s="13" t="s">
        <v>64</v>
      </c>
      <c r="F27" s="14" t="s">
        <v>65</v>
      </c>
      <c r="G27" s="15">
        <v>0</v>
      </c>
      <c r="H27" s="15">
        <v>0</v>
      </c>
      <c r="I27" s="15">
        <v>1</v>
      </c>
      <c r="J27" s="15">
        <v>0</v>
      </c>
      <c r="K27" s="15">
        <v>0</v>
      </c>
      <c r="L27" s="15">
        <v>0</v>
      </c>
      <c r="M27" s="15">
        <v>0</v>
      </c>
      <c r="N27" s="31">
        <f t="shared" si="0"/>
        <v>1</v>
      </c>
      <c r="O27" s="31">
        <f t="shared" si="1"/>
        <v>0</v>
      </c>
    </row>
    <row r="28" spans="1:15" ht="13">
      <c r="A28" s="15">
        <v>27</v>
      </c>
      <c r="B28" s="12">
        <v>45907</v>
      </c>
      <c r="C28" s="13" t="s">
        <v>62</v>
      </c>
      <c r="D28" s="13" t="s">
        <v>63</v>
      </c>
      <c r="E28" s="13" t="s">
        <v>64</v>
      </c>
      <c r="F28" s="14" t="s">
        <v>65</v>
      </c>
      <c r="G28" s="15">
        <v>0</v>
      </c>
      <c r="H28" s="15">
        <v>0</v>
      </c>
      <c r="I28" s="15">
        <v>1</v>
      </c>
      <c r="J28" s="15">
        <v>0</v>
      </c>
      <c r="K28" s="15">
        <v>0</v>
      </c>
      <c r="L28" s="15">
        <v>0</v>
      </c>
      <c r="M28" s="15">
        <v>0</v>
      </c>
      <c r="N28" s="31">
        <f t="shared" si="0"/>
        <v>1</v>
      </c>
      <c r="O28" s="31">
        <f t="shared" si="1"/>
        <v>0</v>
      </c>
    </row>
    <row r="29" spans="1:15" ht="13">
      <c r="A29" s="15">
        <v>28</v>
      </c>
      <c r="B29" s="12">
        <v>45907</v>
      </c>
      <c r="C29" s="13" t="s">
        <v>62</v>
      </c>
      <c r="D29" s="13" t="s">
        <v>63</v>
      </c>
      <c r="E29" s="13" t="s">
        <v>64</v>
      </c>
      <c r="F29" s="14" t="s">
        <v>65</v>
      </c>
      <c r="G29" s="15">
        <v>1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1</v>
      </c>
      <c r="N29" s="31">
        <f t="shared" si="0"/>
        <v>2</v>
      </c>
      <c r="O29" s="31">
        <f t="shared" si="1"/>
        <v>1</v>
      </c>
    </row>
    <row r="30" spans="1:15" ht="13">
      <c r="A30" s="15">
        <v>29</v>
      </c>
      <c r="B30" s="12">
        <v>45907</v>
      </c>
      <c r="C30" s="13" t="s">
        <v>62</v>
      </c>
      <c r="D30" s="13" t="s">
        <v>63</v>
      </c>
      <c r="E30" s="13" t="s">
        <v>64</v>
      </c>
      <c r="F30" s="14" t="s">
        <v>65</v>
      </c>
      <c r="G30" s="15">
        <v>0</v>
      </c>
      <c r="H30" s="15">
        <v>0</v>
      </c>
      <c r="I30" s="15">
        <v>1</v>
      </c>
      <c r="J30" s="15">
        <v>0</v>
      </c>
      <c r="K30" s="15">
        <v>0</v>
      </c>
      <c r="L30" s="15">
        <v>0</v>
      </c>
      <c r="M30" s="15">
        <v>0</v>
      </c>
      <c r="N30" s="31">
        <f t="shared" si="0"/>
        <v>1</v>
      </c>
      <c r="O30" s="31">
        <f t="shared" si="1"/>
        <v>0</v>
      </c>
    </row>
    <row r="31" spans="1:15" ht="13">
      <c r="A31" s="15">
        <v>30</v>
      </c>
      <c r="B31" s="12">
        <v>45907</v>
      </c>
      <c r="C31" s="13" t="s">
        <v>62</v>
      </c>
      <c r="D31" s="13" t="s">
        <v>63</v>
      </c>
      <c r="E31" s="13" t="s">
        <v>64</v>
      </c>
      <c r="F31" s="14" t="s">
        <v>65</v>
      </c>
      <c r="G31" s="15">
        <v>1</v>
      </c>
      <c r="H31" s="15">
        <v>0</v>
      </c>
      <c r="I31" s="15">
        <v>1</v>
      </c>
      <c r="J31" s="15">
        <v>0</v>
      </c>
      <c r="K31" s="15">
        <v>0</v>
      </c>
      <c r="L31" s="15">
        <v>0</v>
      </c>
      <c r="M31" s="15">
        <v>0</v>
      </c>
      <c r="N31" s="31">
        <f t="shared" si="0"/>
        <v>2</v>
      </c>
      <c r="O31" s="31">
        <f t="shared" si="1"/>
        <v>1</v>
      </c>
    </row>
    <row r="32" spans="1:15" ht="13">
      <c r="A32" s="15">
        <v>31</v>
      </c>
      <c r="B32" s="12">
        <v>45907</v>
      </c>
      <c r="C32" s="13" t="s">
        <v>62</v>
      </c>
      <c r="D32" s="13" t="s">
        <v>63</v>
      </c>
      <c r="E32" s="13" t="s">
        <v>64</v>
      </c>
      <c r="F32" s="14" t="s">
        <v>65</v>
      </c>
      <c r="G32" s="15">
        <v>0</v>
      </c>
      <c r="H32" s="15">
        <v>0</v>
      </c>
      <c r="I32" s="15">
        <v>1</v>
      </c>
      <c r="J32" s="15">
        <v>0</v>
      </c>
      <c r="K32" s="15">
        <v>0</v>
      </c>
      <c r="L32" s="15">
        <v>0</v>
      </c>
      <c r="M32" s="15">
        <v>0</v>
      </c>
      <c r="N32" s="31">
        <f t="shared" si="0"/>
        <v>1</v>
      </c>
      <c r="O32" s="31">
        <f t="shared" si="1"/>
        <v>0</v>
      </c>
    </row>
    <row r="33" spans="1:15" ht="13">
      <c r="A33" s="15">
        <v>32</v>
      </c>
      <c r="B33" s="12">
        <v>45907</v>
      </c>
      <c r="C33" s="13" t="s">
        <v>62</v>
      </c>
      <c r="D33" s="13" t="s">
        <v>63</v>
      </c>
      <c r="E33" s="13" t="s">
        <v>64</v>
      </c>
      <c r="F33" s="14" t="s">
        <v>65</v>
      </c>
      <c r="G33" s="15">
        <v>1</v>
      </c>
      <c r="H33" s="15">
        <v>1</v>
      </c>
      <c r="I33" s="15">
        <v>1</v>
      </c>
      <c r="J33" s="15">
        <v>0</v>
      </c>
      <c r="K33" s="15">
        <v>1</v>
      </c>
      <c r="L33" s="15">
        <v>1</v>
      </c>
      <c r="M33" s="15">
        <v>1</v>
      </c>
      <c r="N33" s="31">
        <f t="shared" si="0"/>
        <v>6</v>
      </c>
      <c r="O33" s="31">
        <f t="shared" si="1"/>
        <v>1</v>
      </c>
    </row>
    <row r="34" spans="1:15" ht="13">
      <c r="A34" s="15">
        <v>33</v>
      </c>
      <c r="B34" s="12">
        <v>45907</v>
      </c>
      <c r="C34" s="13" t="s">
        <v>62</v>
      </c>
      <c r="D34" s="13" t="s">
        <v>63</v>
      </c>
      <c r="E34" s="13" t="s">
        <v>64</v>
      </c>
      <c r="F34" s="14" t="s">
        <v>65</v>
      </c>
      <c r="G34" s="15">
        <v>1</v>
      </c>
      <c r="H34" s="15">
        <v>0</v>
      </c>
      <c r="I34" s="15">
        <v>1</v>
      </c>
      <c r="J34" s="15">
        <v>0</v>
      </c>
      <c r="K34" s="15">
        <v>0</v>
      </c>
      <c r="L34" s="15">
        <v>1</v>
      </c>
      <c r="M34" s="15">
        <v>1</v>
      </c>
      <c r="N34" s="31">
        <f t="shared" si="0"/>
        <v>4</v>
      </c>
      <c r="O34" s="31">
        <f t="shared" si="1"/>
        <v>1</v>
      </c>
    </row>
    <row r="35" spans="1:15" ht="13">
      <c r="A35" s="15">
        <v>34</v>
      </c>
      <c r="B35" s="12">
        <v>45907</v>
      </c>
      <c r="C35" s="13" t="s">
        <v>62</v>
      </c>
      <c r="D35" s="13" t="s">
        <v>63</v>
      </c>
      <c r="E35" s="13" t="s">
        <v>64</v>
      </c>
      <c r="F35" s="14" t="s">
        <v>65</v>
      </c>
      <c r="G35" s="15">
        <v>1</v>
      </c>
      <c r="H35" s="15">
        <v>0</v>
      </c>
      <c r="I35" s="15">
        <v>1</v>
      </c>
      <c r="J35" s="15">
        <v>0</v>
      </c>
      <c r="K35" s="15">
        <v>1</v>
      </c>
      <c r="L35" s="15">
        <v>0</v>
      </c>
      <c r="M35" s="15">
        <v>0</v>
      </c>
      <c r="N35" s="31">
        <f t="shared" si="0"/>
        <v>3</v>
      </c>
      <c r="O35" s="31">
        <f t="shared" si="1"/>
        <v>1</v>
      </c>
    </row>
    <row r="36" spans="1:15" ht="13">
      <c r="A36" s="15">
        <v>35</v>
      </c>
      <c r="B36" s="12">
        <v>45907</v>
      </c>
      <c r="C36" s="13" t="s">
        <v>62</v>
      </c>
      <c r="D36" s="13" t="s">
        <v>63</v>
      </c>
      <c r="E36" s="13" t="s">
        <v>64</v>
      </c>
      <c r="F36" s="14" t="s">
        <v>65</v>
      </c>
      <c r="G36" s="15">
        <v>1</v>
      </c>
      <c r="H36" s="15">
        <v>0</v>
      </c>
      <c r="I36" s="15">
        <v>1</v>
      </c>
      <c r="J36" s="15">
        <v>0</v>
      </c>
      <c r="K36" s="15">
        <v>1</v>
      </c>
      <c r="L36" s="15">
        <v>1</v>
      </c>
      <c r="M36" s="15">
        <v>0</v>
      </c>
      <c r="N36" s="31">
        <f t="shared" si="0"/>
        <v>4</v>
      </c>
      <c r="O36" s="31">
        <f t="shared" si="1"/>
        <v>1</v>
      </c>
    </row>
    <row r="37" spans="1:15" ht="13">
      <c r="A37" s="15">
        <v>36</v>
      </c>
      <c r="B37" s="12">
        <v>45907</v>
      </c>
      <c r="C37" s="13" t="s">
        <v>62</v>
      </c>
      <c r="D37" s="13" t="s">
        <v>63</v>
      </c>
      <c r="E37" s="13" t="s">
        <v>64</v>
      </c>
      <c r="F37" s="14" t="s">
        <v>65</v>
      </c>
      <c r="G37" s="15">
        <v>1</v>
      </c>
      <c r="H37" s="15">
        <v>0</v>
      </c>
      <c r="I37" s="15">
        <v>1</v>
      </c>
      <c r="J37" s="15">
        <v>0</v>
      </c>
      <c r="K37" s="15">
        <v>1</v>
      </c>
      <c r="L37" s="15">
        <v>0</v>
      </c>
      <c r="M37" s="15">
        <v>1</v>
      </c>
      <c r="N37" s="31">
        <f t="shared" si="0"/>
        <v>4</v>
      </c>
      <c r="O37" s="31">
        <f t="shared" si="1"/>
        <v>1</v>
      </c>
    </row>
    <row r="38" spans="1:15" ht="13">
      <c r="A38" s="15">
        <v>37</v>
      </c>
      <c r="B38" s="12">
        <v>45907</v>
      </c>
      <c r="C38" s="13" t="s">
        <v>62</v>
      </c>
      <c r="D38" s="13" t="s">
        <v>63</v>
      </c>
      <c r="E38" s="13" t="s">
        <v>64</v>
      </c>
      <c r="F38" s="14" t="s">
        <v>65</v>
      </c>
      <c r="G38" s="15">
        <v>1</v>
      </c>
      <c r="H38" s="15">
        <v>0</v>
      </c>
      <c r="I38" s="15">
        <v>1</v>
      </c>
      <c r="J38" s="15">
        <v>0</v>
      </c>
      <c r="K38" s="15">
        <v>1</v>
      </c>
      <c r="L38" s="15">
        <v>0</v>
      </c>
      <c r="M38" s="15">
        <v>0</v>
      </c>
      <c r="N38" s="31">
        <f t="shared" si="0"/>
        <v>3</v>
      </c>
      <c r="O38" s="31">
        <f t="shared" si="1"/>
        <v>1</v>
      </c>
    </row>
    <row r="39" spans="1:15" ht="13">
      <c r="A39" s="15">
        <v>38</v>
      </c>
      <c r="B39" s="12">
        <v>45907</v>
      </c>
      <c r="C39" s="13" t="s">
        <v>62</v>
      </c>
      <c r="D39" s="13" t="s">
        <v>63</v>
      </c>
      <c r="E39" s="13" t="s">
        <v>64</v>
      </c>
      <c r="F39" s="14" t="s">
        <v>65</v>
      </c>
      <c r="G39" s="15">
        <v>0</v>
      </c>
      <c r="H39" s="15">
        <v>0</v>
      </c>
      <c r="I39" s="15">
        <v>1</v>
      </c>
      <c r="J39" s="15">
        <v>0</v>
      </c>
      <c r="K39" s="15">
        <v>0</v>
      </c>
      <c r="L39" s="15">
        <v>0</v>
      </c>
      <c r="M39" s="15">
        <v>0</v>
      </c>
      <c r="N39" s="31">
        <f t="shared" si="0"/>
        <v>1</v>
      </c>
      <c r="O39" s="31">
        <f t="shared" si="1"/>
        <v>0</v>
      </c>
    </row>
    <row r="40" spans="1:15" ht="13">
      <c r="A40" s="15">
        <v>39</v>
      </c>
      <c r="B40" s="12">
        <v>45907</v>
      </c>
      <c r="C40" s="13" t="s">
        <v>62</v>
      </c>
      <c r="D40" s="13" t="s">
        <v>63</v>
      </c>
      <c r="E40" s="13" t="s">
        <v>64</v>
      </c>
      <c r="F40" s="14" t="s">
        <v>65</v>
      </c>
      <c r="G40" s="15">
        <v>0</v>
      </c>
      <c r="H40" s="15">
        <v>0</v>
      </c>
      <c r="I40" s="15">
        <v>1</v>
      </c>
      <c r="J40" s="15">
        <v>0</v>
      </c>
      <c r="K40" s="15">
        <v>1</v>
      </c>
      <c r="L40" s="15">
        <v>0</v>
      </c>
      <c r="M40" s="15">
        <v>1</v>
      </c>
      <c r="N40" s="31">
        <f t="shared" si="0"/>
        <v>3</v>
      </c>
      <c r="O40" s="31">
        <f t="shared" si="1"/>
        <v>1</v>
      </c>
    </row>
    <row r="41" spans="1:15" ht="13">
      <c r="A41" s="15">
        <v>40</v>
      </c>
      <c r="B41" s="12">
        <v>45907</v>
      </c>
      <c r="C41" s="13" t="s">
        <v>62</v>
      </c>
      <c r="D41" s="13" t="s">
        <v>63</v>
      </c>
      <c r="E41" s="13" t="s">
        <v>64</v>
      </c>
      <c r="F41" s="14" t="s">
        <v>65</v>
      </c>
      <c r="G41" s="15">
        <v>0</v>
      </c>
      <c r="H41" s="15">
        <v>0</v>
      </c>
      <c r="I41" s="15">
        <v>1</v>
      </c>
      <c r="J41" s="15">
        <v>0</v>
      </c>
      <c r="K41" s="15">
        <v>0</v>
      </c>
      <c r="L41" s="15">
        <v>0</v>
      </c>
      <c r="M41" s="15">
        <v>0</v>
      </c>
      <c r="N41" s="31">
        <f t="shared" si="0"/>
        <v>1</v>
      </c>
      <c r="O41" s="31">
        <f t="shared" si="1"/>
        <v>0</v>
      </c>
    </row>
    <row r="42" spans="1:15" ht="13">
      <c r="A42" s="15">
        <v>41</v>
      </c>
      <c r="B42" s="12">
        <v>45907</v>
      </c>
      <c r="C42" s="13" t="s">
        <v>62</v>
      </c>
      <c r="D42" s="13" t="s">
        <v>63</v>
      </c>
      <c r="E42" s="13" t="s">
        <v>64</v>
      </c>
      <c r="F42" s="14" t="s">
        <v>65</v>
      </c>
      <c r="G42" s="15">
        <v>0</v>
      </c>
      <c r="H42" s="15">
        <v>0</v>
      </c>
      <c r="I42" s="15">
        <v>1</v>
      </c>
      <c r="J42" s="15">
        <v>0</v>
      </c>
      <c r="K42" s="15">
        <v>0</v>
      </c>
      <c r="L42" s="15">
        <v>0</v>
      </c>
      <c r="M42" s="15">
        <v>0</v>
      </c>
      <c r="N42" s="31">
        <f t="shared" si="0"/>
        <v>1</v>
      </c>
      <c r="O42" s="31">
        <f t="shared" si="1"/>
        <v>0</v>
      </c>
    </row>
    <row r="43" spans="1:15" ht="13">
      <c r="A43" s="15">
        <v>42</v>
      </c>
      <c r="B43" s="12">
        <v>45907</v>
      </c>
      <c r="C43" s="13" t="s">
        <v>62</v>
      </c>
      <c r="D43" s="13" t="s">
        <v>63</v>
      </c>
      <c r="E43" s="13" t="s">
        <v>64</v>
      </c>
      <c r="F43" s="14" t="s">
        <v>65</v>
      </c>
      <c r="G43" s="15">
        <v>0</v>
      </c>
      <c r="H43" s="15">
        <v>0</v>
      </c>
      <c r="I43" s="15">
        <v>1</v>
      </c>
      <c r="J43" s="15">
        <v>0</v>
      </c>
      <c r="K43" s="15">
        <v>0</v>
      </c>
      <c r="L43" s="15">
        <v>0</v>
      </c>
      <c r="M43" s="15">
        <v>0</v>
      </c>
      <c r="N43" s="31">
        <f t="shared" si="0"/>
        <v>1</v>
      </c>
      <c r="O43" s="31">
        <f t="shared" si="1"/>
        <v>0</v>
      </c>
    </row>
    <row r="44" spans="1:15" ht="13">
      <c r="A44" s="15">
        <v>43</v>
      </c>
      <c r="B44" s="12">
        <v>45908</v>
      </c>
      <c r="C44" s="13" t="s">
        <v>62</v>
      </c>
      <c r="D44" s="13" t="s">
        <v>63</v>
      </c>
      <c r="E44" s="13" t="s">
        <v>64</v>
      </c>
      <c r="F44" s="14" t="s">
        <v>65</v>
      </c>
      <c r="G44" s="15">
        <v>1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31">
        <f t="shared" si="0"/>
        <v>1</v>
      </c>
      <c r="O44" s="31">
        <f t="shared" si="1"/>
        <v>0</v>
      </c>
    </row>
    <row r="45" spans="1:15" ht="13">
      <c r="A45" s="15">
        <v>44</v>
      </c>
      <c r="B45" s="12">
        <v>45908</v>
      </c>
      <c r="C45" s="13" t="s">
        <v>62</v>
      </c>
      <c r="D45" s="13" t="s">
        <v>63</v>
      </c>
      <c r="E45" s="13" t="s">
        <v>64</v>
      </c>
      <c r="F45" s="14" t="s">
        <v>65</v>
      </c>
      <c r="G45" s="15">
        <v>1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31">
        <f t="shared" si="0"/>
        <v>1</v>
      </c>
      <c r="O45" s="31">
        <f t="shared" si="1"/>
        <v>0</v>
      </c>
    </row>
    <row r="46" spans="1:15" ht="13">
      <c r="A46" s="15">
        <v>45</v>
      </c>
      <c r="B46" s="12">
        <v>45908</v>
      </c>
      <c r="C46" s="13" t="s">
        <v>62</v>
      </c>
      <c r="D46" s="13" t="s">
        <v>63</v>
      </c>
      <c r="E46" s="13" t="s">
        <v>64</v>
      </c>
      <c r="F46" s="14" t="s">
        <v>65</v>
      </c>
      <c r="G46" s="15">
        <v>0</v>
      </c>
      <c r="H46" s="15">
        <v>0</v>
      </c>
      <c r="I46" s="15">
        <v>0</v>
      </c>
      <c r="J46" s="15">
        <v>1</v>
      </c>
      <c r="K46" s="15">
        <v>0</v>
      </c>
      <c r="L46" s="15">
        <v>0</v>
      </c>
      <c r="M46" s="15">
        <v>0</v>
      </c>
      <c r="N46" s="31">
        <f t="shared" si="0"/>
        <v>1</v>
      </c>
      <c r="O46" s="31">
        <f t="shared" si="1"/>
        <v>0</v>
      </c>
    </row>
    <row r="47" spans="1:15" ht="13">
      <c r="A47" s="15">
        <v>46</v>
      </c>
      <c r="B47" s="12">
        <v>45908</v>
      </c>
      <c r="C47" s="13" t="s">
        <v>62</v>
      </c>
      <c r="D47" s="13" t="s">
        <v>63</v>
      </c>
      <c r="E47" s="13" t="s">
        <v>64</v>
      </c>
      <c r="F47" s="14" t="s">
        <v>65</v>
      </c>
      <c r="G47" s="15">
        <v>1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31">
        <f t="shared" si="0"/>
        <v>1</v>
      </c>
      <c r="O47" s="31">
        <f t="shared" si="1"/>
        <v>0</v>
      </c>
    </row>
    <row r="48" spans="1:15" ht="13">
      <c r="A48" s="15">
        <v>47</v>
      </c>
      <c r="B48" s="12">
        <v>45921</v>
      </c>
      <c r="C48" s="13" t="s">
        <v>62</v>
      </c>
      <c r="D48" s="13" t="s">
        <v>63</v>
      </c>
      <c r="E48" s="13" t="s">
        <v>64</v>
      </c>
      <c r="F48" s="14" t="s">
        <v>65</v>
      </c>
      <c r="G48" s="15">
        <v>1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31">
        <f t="shared" si="0"/>
        <v>1</v>
      </c>
      <c r="O48" s="31">
        <f t="shared" si="1"/>
        <v>0</v>
      </c>
    </row>
    <row r="49" spans="1:15" ht="13">
      <c r="A49" s="15">
        <v>48</v>
      </c>
      <c r="B49" s="12">
        <v>45921</v>
      </c>
      <c r="C49" s="13" t="s">
        <v>62</v>
      </c>
      <c r="D49" s="13" t="s">
        <v>63</v>
      </c>
      <c r="E49" s="13" t="s">
        <v>64</v>
      </c>
      <c r="F49" s="14" t="s">
        <v>65</v>
      </c>
      <c r="G49" s="15">
        <v>1</v>
      </c>
      <c r="H49" s="15">
        <v>1</v>
      </c>
      <c r="I49" s="15">
        <v>1</v>
      </c>
      <c r="J49" s="15">
        <v>1</v>
      </c>
      <c r="K49" s="15">
        <v>1</v>
      </c>
      <c r="L49" s="15">
        <v>1</v>
      </c>
      <c r="M49" s="15">
        <v>1</v>
      </c>
      <c r="N49" s="31">
        <f t="shared" si="0"/>
        <v>7</v>
      </c>
      <c r="O49" s="31">
        <f t="shared" si="1"/>
        <v>1</v>
      </c>
    </row>
    <row r="50" spans="1:15" ht="13">
      <c r="A50" s="15">
        <v>49</v>
      </c>
      <c r="B50" s="12">
        <v>45921</v>
      </c>
      <c r="C50" s="13" t="s">
        <v>62</v>
      </c>
      <c r="D50" s="13" t="s">
        <v>63</v>
      </c>
      <c r="E50" s="13" t="s">
        <v>64</v>
      </c>
      <c r="F50" s="14" t="s">
        <v>65</v>
      </c>
      <c r="G50" s="15">
        <v>1</v>
      </c>
      <c r="H50" s="15">
        <v>1</v>
      </c>
      <c r="I50" s="15">
        <v>0</v>
      </c>
      <c r="J50" s="15">
        <v>0</v>
      </c>
      <c r="K50" s="15">
        <v>1</v>
      </c>
      <c r="L50" s="15">
        <v>1</v>
      </c>
      <c r="M50" s="15">
        <v>1</v>
      </c>
      <c r="N50" s="31">
        <f t="shared" si="0"/>
        <v>5</v>
      </c>
      <c r="O50" s="31">
        <f t="shared" si="1"/>
        <v>1</v>
      </c>
    </row>
    <row r="51" spans="1:15" ht="13">
      <c r="A51" s="15">
        <v>50</v>
      </c>
      <c r="B51" s="12">
        <v>45929</v>
      </c>
      <c r="C51" s="13" t="s">
        <v>62</v>
      </c>
      <c r="D51" s="13" t="s">
        <v>63</v>
      </c>
      <c r="E51" s="13" t="s">
        <v>64</v>
      </c>
      <c r="F51" s="14" t="s">
        <v>65</v>
      </c>
      <c r="G51" s="15">
        <v>1</v>
      </c>
      <c r="H51" s="15">
        <v>0</v>
      </c>
      <c r="I51" s="15">
        <v>1</v>
      </c>
      <c r="J51" s="15">
        <v>0</v>
      </c>
      <c r="K51" s="15">
        <v>0</v>
      </c>
      <c r="L51" s="15">
        <v>0</v>
      </c>
      <c r="M51" s="15">
        <v>1</v>
      </c>
      <c r="N51" s="31">
        <f t="shared" si="0"/>
        <v>3</v>
      </c>
      <c r="O51" s="31">
        <f t="shared" si="1"/>
        <v>1</v>
      </c>
    </row>
    <row r="52" spans="1:15" ht="13">
      <c r="A52" s="15">
        <v>51</v>
      </c>
      <c r="B52" s="12">
        <v>45929</v>
      </c>
      <c r="C52" s="13" t="s">
        <v>62</v>
      </c>
      <c r="D52" s="13" t="s">
        <v>63</v>
      </c>
      <c r="E52" s="13" t="s">
        <v>64</v>
      </c>
      <c r="F52" s="14" t="s">
        <v>65</v>
      </c>
      <c r="G52" s="15">
        <v>0</v>
      </c>
      <c r="H52" s="15">
        <v>1</v>
      </c>
      <c r="I52" s="15">
        <v>1</v>
      </c>
      <c r="J52" s="15">
        <v>0</v>
      </c>
      <c r="K52" s="15">
        <v>0</v>
      </c>
      <c r="L52" s="15">
        <v>0</v>
      </c>
      <c r="M52" s="15">
        <v>1</v>
      </c>
      <c r="N52" s="31">
        <f t="shared" si="0"/>
        <v>3</v>
      </c>
      <c r="O52" s="31">
        <f t="shared" si="1"/>
        <v>1</v>
      </c>
    </row>
    <row r="53" spans="1:15" ht="13">
      <c r="A53" s="15">
        <v>52</v>
      </c>
      <c r="B53" s="12">
        <v>45929</v>
      </c>
      <c r="C53" s="13" t="s">
        <v>62</v>
      </c>
      <c r="D53" s="13" t="s">
        <v>63</v>
      </c>
      <c r="E53" s="13" t="s">
        <v>64</v>
      </c>
      <c r="F53" s="14" t="s">
        <v>65</v>
      </c>
      <c r="G53" s="15">
        <v>0</v>
      </c>
      <c r="H53" s="15">
        <v>0</v>
      </c>
      <c r="I53" s="15">
        <v>1</v>
      </c>
      <c r="J53" s="15">
        <v>0</v>
      </c>
      <c r="K53" s="15">
        <v>0</v>
      </c>
      <c r="L53" s="15">
        <v>0</v>
      </c>
      <c r="M53" s="15">
        <v>0</v>
      </c>
      <c r="N53" s="31">
        <f t="shared" si="0"/>
        <v>1</v>
      </c>
      <c r="O53" s="31">
        <f t="shared" si="1"/>
        <v>0</v>
      </c>
    </row>
    <row r="54" spans="1:15" ht="13">
      <c r="A54" s="15">
        <v>53</v>
      </c>
      <c r="B54" s="12">
        <v>45929</v>
      </c>
      <c r="C54" s="13" t="s">
        <v>62</v>
      </c>
      <c r="D54" s="13" t="s">
        <v>63</v>
      </c>
      <c r="E54" s="13" t="s">
        <v>64</v>
      </c>
      <c r="F54" s="14" t="s">
        <v>65</v>
      </c>
      <c r="G54" s="15">
        <v>0</v>
      </c>
      <c r="H54" s="15">
        <v>0</v>
      </c>
      <c r="I54" s="15">
        <v>1</v>
      </c>
      <c r="J54" s="15">
        <v>0</v>
      </c>
      <c r="K54" s="15">
        <v>0</v>
      </c>
      <c r="L54" s="15">
        <v>0</v>
      </c>
      <c r="M54" s="15">
        <v>0</v>
      </c>
      <c r="N54" s="31">
        <f t="shared" si="0"/>
        <v>1</v>
      </c>
      <c r="O54" s="31">
        <f t="shared" si="1"/>
        <v>0</v>
      </c>
    </row>
    <row r="55" spans="1:15" ht="13">
      <c r="A55" s="15">
        <v>54</v>
      </c>
      <c r="B55" s="12">
        <v>45929</v>
      </c>
      <c r="C55" s="13" t="s">
        <v>62</v>
      </c>
      <c r="D55" s="13" t="s">
        <v>63</v>
      </c>
      <c r="E55" s="13" t="s">
        <v>64</v>
      </c>
      <c r="F55" s="14" t="s">
        <v>65</v>
      </c>
      <c r="G55" s="15">
        <v>0</v>
      </c>
      <c r="H55" s="15">
        <v>0</v>
      </c>
      <c r="I55" s="15">
        <v>1</v>
      </c>
      <c r="J55" s="15">
        <v>0</v>
      </c>
      <c r="K55" s="15">
        <v>0</v>
      </c>
      <c r="L55" s="15">
        <v>0</v>
      </c>
      <c r="M55" s="15">
        <v>0</v>
      </c>
      <c r="N55" s="31">
        <f t="shared" si="0"/>
        <v>1</v>
      </c>
      <c r="O55" s="31">
        <f t="shared" si="1"/>
        <v>0</v>
      </c>
    </row>
    <row r="56" spans="1:15" ht="13">
      <c r="A56" s="15">
        <v>55</v>
      </c>
      <c r="B56" s="12">
        <v>45929</v>
      </c>
      <c r="C56" s="13" t="s">
        <v>62</v>
      </c>
      <c r="D56" s="13" t="s">
        <v>63</v>
      </c>
      <c r="E56" s="13" t="s">
        <v>64</v>
      </c>
      <c r="F56" s="14" t="s">
        <v>65</v>
      </c>
      <c r="G56" s="15">
        <v>0</v>
      </c>
      <c r="H56" s="15">
        <v>0</v>
      </c>
      <c r="I56" s="15">
        <v>1</v>
      </c>
      <c r="J56" s="15">
        <v>0</v>
      </c>
      <c r="K56" s="15">
        <v>0</v>
      </c>
      <c r="L56" s="15">
        <v>0</v>
      </c>
      <c r="M56" s="15">
        <v>0</v>
      </c>
      <c r="N56" s="31">
        <f t="shared" si="0"/>
        <v>1</v>
      </c>
      <c r="O56" s="31">
        <f t="shared" si="1"/>
        <v>0</v>
      </c>
    </row>
    <row r="57" spans="1:15" ht="13">
      <c r="A57" s="15">
        <v>56</v>
      </c>
      <c r="B57" s="12">
        <v>45929</v>
      </c>
      <c r="C57" s="13" t="s">
        <v>62</v>
      </c>
      <c r="D57" s="13" t="s">
        <v>63</v>
      </c>
      <c r="E57" s="13" t="s">
        <v>64</v>
      </c>
      <c r="F57" s="14" t="s">
        <v>65</v>
      </c>
      <c r="G57" s="15">
        <v>1</v>
      </c>
      <c r="H57" s="15">
        <v>1</v>
      </c>
      <c r="I57" s="15">
        <v>1</v>
      </c>
      <c r="J57" s="15">
        <v>0</v>
      </c>
      <c r="K57" s="15">
        <v>0</v>
      </c>
      <c r="L57" s="15">
        <v>0</v>
      </c>
      <c r="M57" s="15">
        <v>1</v>
      </c>
      <c r="N57" s="31">
        <f t="shared" si="0"/>
        <v>4</v>
      </c>
      <c r="O57" s="31">
        <f t="shared" si="1"/>
        <v>1</v>
      </c>
    </row>
    <row r="58" spans="1:15" ht="13">
      <c r="A58" s="15">
        <v>57</v>
      </c>
      <c r="B58" s="12">
        <v>45929</v>
      </c>
      <c r="C58" s="13" t="s">
        <v>62</v>
      </c>
      <c r="D58" s="13" t="s">
        <v>63</v>
      </c>
      <c r="E58" s="13" t="s">
        <v>64</v>
      </c>
      <c r="F58" s="14" t="s">
        <v>65</v>
      </c>
      <c r="G58" s="15">
        <v>1</v>
      </c>
      <c r="H58" s="15">
        <v>0</v>
      </c>
      <c r="I58" s="15">
        <v>1</v>
      </c>
      <c r="J58" s="15">
        <v>0</v>
      </c>
      <c r="K58" s="15">
        <v>0</v>
      </c>
      <c r="L58" s="15">
        <v>0</v>
      </c>
      <c r="M58" s="15">
        <v>0</v>
      </c>
      <c r="N58" s="31">
        <f t="shared" si="0"/>
        <v>2</v>
      </c>
      <c r="O58" s="31">
        <f t="shared" si="1"/>
        <v>1</v>
      </c>
    </row>
    <row r="59" spans="1:15" ht="13">
      <c r="A59" s="15">
        <v>58</v>
      </c>
      <c r="B59" s="12">
        <v>45929</v>
      </c>
      <c r="C59" s="13" t="s">
        <v>62</v>
      </c>
      <c r="D59" s="13" t="s">
        <v>63</v>
      </c>
      <c r="E59" s="13" t="s">
        <v>64</v>
      </c>
      <c r="F59" s="14" t="s">
        <v>65</v>
      </c>
      <c r="G59" s="15">
        <v>1</v>
      </c>
      <c r="H59" s="15">
        <v>0</v>
      </c>
      <c r="I59" s="15">
        <v>1</v>
      </c>
      <c r="J59" s="15">
        <v>0</v>
      </c>
      <c r="K59" s="15">
        <v>0</v>
      </c>
      <c r="L59" s="15">
        <v>0</v>
      </c>
      <c r="M59" s="15">
        <v>0</v>
      </c>
      <c r="N59" s="31">
        <f t="shared" si="0"/>
        <v>2</v>
      </c>
      <c r="O59" s="31">
        <f t="shared" si="1"/>
        <v>1</v>
      </c>
    </row>
    <row r="60" spans="1:15" ht="13">
      <c r="A60" s="15">
        <v>59</v>
      </c>
      <c r="B60" s="12">
        <v>45929</v>
      </c>
      <c r="C60" s="13" t="s">
        <v>62</v>
      </c>
      <c r="D60" s="13" t="s">
        <v>63</v>
      </c>
      <c r="E60" s="13" t="s">
        <v>64</v>
      </c>
      <c r="F60" s="14" t="s">
        <v>65</v>
      </c>
      <c r="G60" s="15">
        <v>0</v>
      </c>
      <c r="H60" s="15">
        <v>0</v>
      </c>
      <c r="I60" s="15">
        <v>1</v>
      </c>
      <c r="J60" s="15">
        <v>0</v>
      </c>
      <c r="K60" s="15">
        <v>0</v>
      </c>
      <c r="L60" s="15">
        <v>0</v>
      </c>
      <c r="M60" s="15">
        <v>0</v>
      </c>
      <c r="N60" s="31">
        <f t="shared" si="0"/>
        <v>1</v>
      </c>
      <c r="O60" s="31">
        <f t="shared" si="1"/>
        <v>0</v>
      </c>
    </row>
    <row r="61" spans="1:15" ht="13">
      <c r="A61" s="15">
        <v>60</v>
      </c>
      <c r="B61" s="12">
        <v>45929</v>
      </c>
      <c r="C61" s="13" t="s">
        <v>62</v>
      </c>
      <c r="D61" s="13" t="s">
        <v>63</v>
      </c>
      <c r="E61" s="13" t="s">
        <v>64</v>
      </c>
      <c r="F61" s="14" t="s">
        <v>65</v>
      </c>
      <c r="G61" s="15">
        <v>0</v>
      </c>
      <c r="H61" s="15">
        <v>0</v>
      </c>
      <c r="I61" s="15">
        <v>1</v>
      </c>
      <c r="J61" s="15">
        <v>0</v>
      </c>
      <c r="K61" s="15">
        <v>0</v>
      </c>
      <c r="L61" s="15">
        <v>0</v>
      </c>
      <c r="M61" s="15">
        <v>0</v>
      </c>
      <c r="N61" s="31">
        <f t="shared" si="0"/>
        <v>1</v>
      </c>
      <c r="O61" s="31">
        <f t="shared" si="1"/>
        <v>0</v>
      </c>
    </row>
    <row r="62" spans="1:15" ht="13">
      <c r="A62" s="15">
        <v>61</v>
      </c>
      <c r="B62" s="12">
        <v>45929</v>
      </c>
      <c r="C62" s="13" t="s">
        <v>62</v>
      </c>
      <c r="D62" s="13" t="s">
        <v>63</v>
      </c>
      <c r="E62" s="13" t="s">
        <v>64</v>
      </c>
      <c r="F62" s="14" t="s">
        <v>65</v>
      </c>
      <c r="G62" s="15">
        <v>1</v>
      </c>
      <c r="H62" s="15">
        <v>0</v>
      </c>
      <c r="I62" s="15">
        <v>1</v>
      </c>
      <c r="J62" s="15">
        <v>0</v>
      </c>
      <c r="K62" s="15">
        <v>0</v>
      </c>
      <c r="L62" s="15">
        <v>0</v>
      </c>
      <c r="M62" s="15">
        <v>0</v>
      </c>
      <c r="N62" s="31">
        <f t="shared" si="0"/>
        <v>2</v>
      </c>
      <c r="O62" s="31">
        <f t="shared" si="1"/>
        <v>1</v>
      </c>
    </row>
    <row r="63" spans="1:15" ht="13">
      <c r="A63" s="15">
        <v>62</v>
      </c>
      <c r="B63" s="12">
        <v>45929</v>
      </c>
      <c r="C63" s="13" t="s">
        <v>62</v>
      </c>
      <c r="D63" s="13" t="s">
        <v>63</v>
      </c>
      <c r="E63" s="13" t="s">
        <v>64</v>
      </c>
      <c r="F63" s="14" t="s">
        <v>65</v>
      </c>
      <c r="G63" s="15">
        <v>0</v>
      </c>
      <c r="H63" s="15">
        <v>0</v>
      </c>
      <c r="I63" s="15">
        <v>1</v>
      </c>
      <c r="J63" s="15">
        <v>0</v>
      </c>
      <c r="K63" s="15">
        <v>0</v>
      </c>
      <c r="L63" s="15">
        <v>0</v>
      </c>
      <c r="M63" s="15">
        <v>0</v>
      </c>
      <c r="N63" s="31">
        <f t="shared" si="0"/>
        <v>1</v>
      </c>
      <c r="O63" s="31">
        <f t="shared" si="1"/>
        <v>0</v>
      </c>
    </row>
    <row r="64" spans="1:15" ht="13">
      <c r="A64" s="15">
        <v>63</v>
      </c>
      <c r="B64" s="12">
        <v>45929</v>
      </c>
      <c r="C64" s="13" t="s">
        <v>62</v>
      </c>
      <c r="D64" s="13" t="s">
        <v>63</v>
      </c>
      <c r="E64" s="13" t="s">
        <v>64</v>
      </c>
      <c r="F64" s="14" t="s">
        <v>65</v>
      </c>
      <c r="G64" s="15">
        <v>0</v>
      </c>
      <c r="H64" s="15">
        <v>0</v>
      </c>
      <c r="I64" s="15">
        <v>1</v>
      </c>
      <c r="J64" s="15">
        <v>0</v>
      </c>
      <c r="K64" s="15">
        <v>0</v>
      </c>
      <c r="L64" s="15">
        <v>0</v>
      </c>
      <c r="M64" s="15">
        <v>0</v>
      </c>
      <c r="N64" s="31">
        <f t="shared" si="0"/>
        <v>1</v>
      </c>
      <c r="O64" s="31">
        <f t="shared" si="1"/>
        <v>0</v>
      </c>
    </row>
    <row r="65" spans="1:15" ht="13">
      <c r="A65" s="15">
        <v>64</v>
      </c>
      <c r="B65" s="12">
        <v>45929</v>
      </c>
      <c r="C65" s="13" t="s">
        <v>62</v>
      </c>
      <c r="D65" s="13" t="s">
        <v>63</v>
      </c>
      <c r="E65" s="13" t="s">
        <v>64</v>
      </c>
      <c r="F65" s="14" t="s">
        <v>65</v>
      </c>
      <c r="G65" s="15">
        <v>0</v>
      </c>
      <c r="H65" s="15">
        <v>0</v>
      </c>
      <c r="I65" s="15">
        <v>1</v>
      </c>
      <c r="J65" s="15">
        <v>0</v>
      </c>
      <c r="K65" s="15">
        <v>0</v>
      </c>
      <c r="L65" s="15">
        <v>0</v>
      </c>
      <c r="M65" s="15">
        <v>0</v>
      </c>
      <c r="N65" s="31">
        <f t="shared" si="0"/>
        <v>1</v>
      </c>
      <c r="O65" s="31">
        <f t="shared" si="1"/>
        <v>0</v>
      </c>
    </row>
    <row r="66" spans="1:15" ht="13">
      <c r="A66" s="15">
        <v>65</v>
      </c>
      <c r="B66" s="12">
        <v>45929</v>
      </c>
      <c r="C66" s="13" t="s">
        <v>62</v>
      </c>
      <c r="D66" s="13" t="s">
        <v>63</v>
      </c>
      <c r="E66" s="13" t="s">
        <v>64</v>
      </c>
      <c r="F66" s="14" t="s">
        <v>65</v>
      </c>
      <c r="G66" s="15">
        <v>1</v>
      </c>
      <c r="H66" s="15">
        <v>0</v>
      </c>
      <c r="I66" s="15">
        <v>1</v>
      </c>
      <c r="J66" s="15">
        <v>0</v>
      </c>
      <c r="K66" s="15">
        <v>0</v>
      </c>
      <c r="L66" s="15">
        <v>0</v>
      </c>
      <c r="M66" s="15">
        <v>0</v>
      </c>
      <c r="N66" s="31">
        <f t="shared" si="0"/>
        <v>2</v>
      </c>
      <c r="O66" s="31">
        <f t="shared" si="1"/>
        <v>1</v>
      </c>
    </row>
    <row r="67" spans="1:15" ht="13">
      <c r="A67" s="15">
        <v>66</v>
      </c>
      <c r="B67" s="12">
        <v>45929</v>
      </c>
      <c r="C67" s="13" t="s">
        <v>62</v>
      </c>
      <c r="D67" s="13" t="s">
        <v>63</v>
      </c>
      <c r="E67" s="13" t="s">
        <v>64</v>
      </c>
      <c r="F67" s="14" t="s">
        <v>65</v>
      </c>
      <c r="G67" s="15">
        <v>1</v>
      </c>
      <c r="H67" s="15">
        <v>0</v>
      </c>
      <c r="I67" s="15">
        <v>1</v>
      </c>
      <c r="J67" s="15">
        <v>0</v>
      </c>
      <c r="K67" s="15">
        <v>0</v>
      </c>
      <c r="L67" s="15">
        <v>1</v>
      </c>
      <c r="M67" s="15">
        <v>0</v>
      </c>
      <c r="N67" s="31">
        <f t="shared" ref="N67:N130" si="2">SUM(G67:M67)</f>
        <v>3</v>
      </c>
      <c r="O67" s="31">
        <f t="shared" ref="O67:O130" si="3">IF(N67&gt;1,1,0)</f>
        <v>1</v>
      </c>
    </row>
    <row r="68" spans="1:15" ht="13">
      <c r="A68" s="15">
        <v>67</v>
      </c>
      <c r="B68" s="12">
        <v>45929</v>
      </c>
      <c r="C68" s="13" t="s">
        <v>62</v>
      </c>
      <c r="D68" s="13" t="s">
        <v>63</v>
      </c>
      <c r="E68" s="13" t="s">
        <v>64</v>
      </c>
      <c r="F68" s="14" t="s">
        <v>65</v>
      </c>
      <c r="G68" s="15">
        <v>1</v>
      </c>
      <c r="H68" s="15">
        <v>1</v>
      </c>
      <c r="I68" s="15">
        <v>1</v>
      </c>
      <c r="J68" s="15">
        <v>0</v>
      </c>
      <c r="K68" s="15">
        <v>0</v>
      </c>
      <c r="L68" s="15">
        <v>0</v>
      </c>
      <c r="M68" s="15">
        <v>0</v>
      </c>
      <c r="N68" s="31">
        <f t="shared" si="2"/>
        <v>3</v>
      </c>
      <c r="O68" s="31">
        <f t="shared" si="3"/>
        <v>1</v>
      </c>
    </row>
    <row r="69" spans="1:15" ht="13">
      <c r="A69" s="15">
        <v>68</v>
      </c>
      <c r="B69" s="12">
        <v>45929</v>
      </c>
      <c r="C69" s="13" t="s">
        <v>62</v>
      </c>
      <c r="D69" s="13" t="s">
        <v>63</v>
      </c>
      <c r="E69" s="13" t="s">
        <v>64</v>
      </c>
      <c r="F69" s="14" t="s">
        <v>65</v>
      </c>
      <c r="G69" s="15">
        <v>1</v>
      </c>
      <c r="H69" s="15">
        <v>1</v>
      </c>
      <c r="I69" s="15">
        <v>1</v>
      </c>
      <c r="J69" s="15">
        <v>0</v>
      </c>
      <c r="K69" s="15">
        <v>0</v>
      </c>
      <c r="L69" s="15">
        <v>0</v>
      </c>
      <c r="M69" s="15">
        <v>1</v>
      </c>
      <c r="N69" s="31">
        <f t="shared" si="2"/>
        <v>4</v>
      </c>
      <c r="O69" s="31">
        <f t="shared" si="3"/>
        <v>1</v>
      </c>
    </row>
    <row r="70" spans="1:15" ht="13">
      <c r="A70" s="15">
        <v>69</v>
      </c>
      <c r="B70" s="12">
        <v>45929</v>
      </c>
      <c r="C70" s="13" t="s">
        <v>62</v>
      </c>
      <c r="D70" s="13" t="s">
        <v>63</v>
      </c>
      <c r="E70" s="13" t="s">
        <v>64</v>
      </c>
      <c r="F70" s="14" t="s">
        <v>65</v>
      </c>
      <c r="G70" s="15">
        <v>1</v>
      </c>
      <c r="H70" s="15">
        <v>0</v>
      </c>
      <c r="I70" s="15">
        <v>1</v>
      </c>
      <c r="J70" s="15">
        <v>0</v>
      </c>
      <c r="K70" s="15">
        <v>0</v>
      </c>
      <c r="L70" s="15">
        <v>0</v>
      </c>
      <c r="M70" s="15">
        <v>0</v>
      </c>
      <c r="N70" s="31">
        <f t="shared" si="2"/>
        <v>2</v>
      </c>
      <c r="O70" s="31">
        <f t="shared" si="3"/>
        <v>1</v>
      </c>
    </row>
    <row r="71" spans="1:15" ht="13">
      <c r="A71" s="15">
        <v>70</v>
      </c>
      <c r="B71" s="12">
        <v>45929</v>
      </c>
      <c r="C71" s="13" t="s">
        <v>62</v>
      </c>
      <c r="D71" s="13" t="s">
        <v>63</v>
      </c>
      <c r="E71" s="13" t="s">
        <v>64</v>
      </c>
      <c r="F71" s="14" t="s">
        <v>65</v>
      </c>
      <c r="G71" s="15">
        <v>0</v>
      </c>
      <c r="H71" s="15">
        <v>0</v>
      </c>
      <c r="I71" s="15">
        <v>1</v>
      </c>
      <c r="J71" s="15">
        <v>0</v>
      </c>
      <c r="K71" s="15">
        <v>0</v>
      </c>
      <c r="L71" s="15">
        <v>0</v>
      </c>
      <c r="M71" s="15">
        <v>0</v>
      </c>
      <c r="N71" s="31">
        <f t="shared" si="2"/>
        <v>1</v>
      </c>
      <c r="O71" s="31">
        <f t="shared" si="3"/>
        <v>0</v>
      </c>
    </row>
    <row r="72" spans="1:15" ht="13">
      <c r="A72" s="15">
        <v>71</v>
      </c>
      <c r="B72" s="12">
        <v>45871</v>
      </c>
      <c r="C72" s="19" t="s">
        <v>135</v>
      </c>
      <c r="D72" s="19" t="s">
        <v>63</v>
      </c>
      <c r="E72" s="19" t="s">
        <v>136</v>
      </c>
      <c r="F72" s="20" t="s">
        <v>137</v>
      </c>
      <c r="G72" s="20">
        <v>1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31">
        <f t="shared" si="2"/>
        <v>1</v>
      </c>
      <c r="O72" s="31">
        <f t="shared" si="3"/>
        <v>0</v>
      </c>
    </row>
    <row r="73" spans="1:15" ht="13">
      <c r="A73" s="15">
        <v>72</v>
      </c>
      <c r="B73" s="12">
        <v>45871</v>
      </c>
      <c r="C73" s="19" t="s">
        <v>135</v>
      </c>
      <c r="D73" s="19" t="s">
        <v>63</v>
      </c>
      <c r="E73" s="19" t="s">
        <v>136</v>
      </c>
      <c r="F73" s="20" t="s">
        <v>137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1</v>
      </c>
      <c r="N73" s="31">
        <f t="shared" si="2"/>
        <v>1</v>
      </c>
      <c r="O73" s="31">
        <f t="shared" si="3"/>
        <v>0</v>
      </c>
    </row>
    <row r="74" spans="1:15" ht="13">
      <c r="A74" s="15">
        <v>73</v>
      </c>
      <c r="B74" s="12">
        <v>45871</v>
      </c>
      <c r="C74" s="19" t="s">
        <v>135</v>
      </c>
      <c r="D74" s="19" t="s">
        <v>63</v>
      </c>
      <c r="E74" s="19" t="s">
        <v>136</v>
      </c>
      <c r="F74" s="20" t="s">
        <v>137</v>
      </c>
      <c r="G74" s="20">
        <v>1</v>
      </c>
      <c r="H74" s="20">
        <v>0</v>
      </c>
      <c r="I74" s="20">
        <v>0</v>
      </c>
      <c r="J74" s="20">
        <v>0</v>
      </c>
      <c r="K74" s="20">
        <v>0</v>
      </c>
      <c r="L74" s="20">
        <v>1</v>
      </c>
      <c r="M74" s="20">
        <v>1</v>
      </c>
      <c r="N74" s="31">
        <f t="shared" si="2"/>
        <v>3</v>
      </c>
      <c r="O74" s="31">
        <f t="shared" si="3"/>
        <v>1</v>
      </c>
    </row>
    <row r="75" spans="1:15" ht="13">
      <c r="A75" s="15">
        <v>74</v>
      </c>
      <c r="B75" s="12">
        <v>45871</v>
      </c>
      <c r="C75" s="19" t="s">
        <v>135</v>
      </c>
      <c r="D75" s="19" t="s">
        <v>63</v>
      </c>
      <c r="E75" s="19" t="s">
        <v>136</v>
      </c>
      <c r="F75" s="20" t="s">
        <v>137</v>
      </c>
      <c r="G75" s="20">
        <v>1</v>
      </c>
      <c r="H75" s="20">
        <v>0</v>
      </c>
      <c r="I75" s="20">
        <v>0</v>
      </c>
      <c r="J75" s="20">
        <v>0</v>
      </c>
      <c r="K75" s="20">
        <v>1</v>
      </c>
      <c r="L75" s="20">
        <v>0</v>
      </c>
      <c r="M75" s="20">
        <v>1</v>
      </c>
      <c r="N75" s="31">
        <f t="shared" si="2"/>
        <v>3</v>
      </c>
      <c r="O75" s="31">
        <f t="shared" si="3"/>
        <v>1</v>
      </c>
    </row>
    <row r="76" spans="1:15" ht="13">
      <c r="A76" s="15">
        <v>75</v>
      </c>
      <c r="B76" s="12">
        <v>45871</v>
      </c>
      <c r="C76" s="19" t="s">
        <v>135</v>
      </c>
      <c r="D76" s="19" t="s">
        <v>63</v>
      </c>
      <c r="E76" s="19" t="s">
        <v>136</v>
      </c>
      <c r="F76" s="20" t="s">
        <v>137</v>
      </c>
      <c r="G76" s="20">
        <v>1</v>
      </c>
      <c r="H76" s="20">
        <v>0</v>
      </c>
      <c r="I76" s="20">
        <v>0</v>
      </c>
      <c r="J76" s="20">
        <v>0</v>
      </c>
      <c r="K76" s="20">
        <v>0</v>
      </c>
      <c r="L76" s="20">
        <v>1</v>
      </c>
      <c r="M76" s="20">
        <v>0</v>
      </c>
      <c r="N76" s="31">
        <f t="shared" si="2"/>
        <v>2</v>
      </c>
      <c r="O76" s="31">
        <f t="shared" si="3"/>
        <v>1</v>
      </c>
    </row>
    <row r="77" spans="1:15" ht="13">
      <c r="A77" s="15">
        <v>76</v>
      </c>
      <c r="B77" s="12">
        <v>45871</v>
      </c>
      <c r="C77" s="19" t="s">
        <v>135</v>
      </c>
      <c r="D77" s="19" t="s">
        <v>63</v>
      </c>
      <c r="E77" s="19" t="s">
        <v>136</v>
      </c>
      <c r="F77" s="20" t="s">
        <v>137</v>
      </c>
      <c r="G77" s="20">
        <v>1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31">
        <f t="shared" si="2"/>
        <v>1</v>
      </c>
      <c r="O77" s="31">
        <f t="shared" si="3"/>
        <v>0</v>
      </c>
    </row>
    <row r="78" spans="1:15" ht="13">
      <c r="A78" s="15">
        <v>77</v>
      </c>
      <c r="B78" s="12">
        <v>45889</v>
      </c>
      <c r="C78" s="19" t="s">
        <v>135</v>
      </c>
      <c r="D78" s="19" t="s">
        <v>63</v>
      </c>
      <c r="E78" s="19" t="s">
        <v>136</v>
      </c>
      <c r="F78" s="20" t="s">
        <v>137</v>
      </c>
      <c r="G78" s="20">
        <v>1</v>
      </c>
      <c r="H78" s="20">
        <v>0</v>
      </c>
      <c r="I78" s="20">
        <v>0</v>
      </c>
      <c r="J78" s="20">
        <v>0</v>
      </c>
      <c r="K78" s="20">
        <v>0</v>
      </c>
      <c r="L78" s="20">
        <v>0</v>
      </c>
      <c r="M78" s="20">
        <v>0</v>
      </c>
      <c r="N78" s="31">
        <f t="shared" si="2"/>
        <v>1</v>
      </c>
      <c r="O78" s="31">
        <f t="shared" si="3"/>
        <v>0</v>
      </c>
    </row>
    <row r="79" spans="1:15" ht="13">
      <c r="A79" s="15">
        <v>78</v>
      </c>
      <c r="B79" s="12">
        <v>45890</v>
      </c>
      <c r="C79" s="19" t="s">
        <v>135</v>
      </c>
      <c r="D79" s="19" t="s">
        <v>63</v>
      </c>
      <c r="E79" s="19" t="s">
        <v>136</v>
      </c>
      <c r="F79" s="20" t="s">
        <v>137</v>
      </c>
      <c r="G79" s="20">
        <v>1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31">
        <f t="shared" si="2"/>
        <v>1</v>
      </c>
      <c r="O79" s="31">
        <f t="shared" si="3"/>
        <v>0</v>
      </c>
    </row>
    <row r="80" spans="1:15" ht="13">
      <c r="A80" s="15">
        <v>79</v>
      </c>
      <c r="B80" s="12">
        <v>45891</v>
      </c>
      <c r="C80" s="19" t="s">
        <v>135</v>
      </c>
      <c r="D80" s="19" t="s">
        <v>63</v>
      </c>
      <c r="E80" s="19" t="s">
        <v>136</v>
      </c>
      <c r="F80" s="20" t="s">
        <v>137</v>
      </c>
      <c r="G80" s="20">
        <v>1</v>
      </c>
      <c r="H80" s="20">
        <v>0</v>
      </c>
      <c r="I80" s="20">
        <v>0</v>
      </c>
      <c r="J80" s="20">
        <v>0</v>
      </c>
      <c r="K80" s="20">
        <v>0</v>
      </c>
      <c r="L80" s="20">
        <v>0</v>
      </c>
      <c r="M80" s="20">
        <v>0</v>
      </c>
      <c r="N80" s="31">
        <f t="shared" si="2"/>
        <v>1</v>
      </c>
      <c r="O80" s="31">
        <f t="shared" si="3"/>
        <v>0</v>
      </c>
    </row>
    <row r="81" spans="1:15" ht="13">
      <c r="A81" s="15">
        <v>80</v>
      </c>
      <c r="B81" s="12">
        <v>45890</v>
      </c>
      <c r="C81" s="19" t="s">
        <v>135</v>
      </c>
      <c r="D81" s="19" t="s">
        <v>63</v>
      </c>
      <c r="E81" s="19" t="s">
        <v>136</v>
      </c>
      <c r="F81" s="20" t="s">
        <v>137</v>
      </c>
      <c r="G81" s="20">
        <v>1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31">
        <f t="shared" si="2"/>
        <v>1</v>
      </c>
      <c r="O81" s="31">
        <f t="shared" si="3"/>
        <v>0</v>
      </c>
    </row>
    <row r="82" spans="1:15" ht="13">
      <c r="A82" s="15">
        <v>81</v>
      </c>
      <c r="B82" s="12">
        <v>45890</v>
      </c>
      <c r="C82" s="19" t="s">
        <v>135</v>
      </c>
      <c r="D82" s="19" t="s">
        <v>63</v>
      </c>
      <c r="E82" s="19" t="s">
        <v>136</v>
      </c>
      <c r="F82" s="20" t="s">
        <v>137</v>
      </c>
      <c r="G82" s="20">
        <v>0</v>
      </c>
      <c r="H82" s="20">
        <v>1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31">
        <f t="shared" si="2"/>
        <v>1</v>
      </c>
      <c r="O82" s="31">
        <f t="shared" si="3"/>
        <v>0</v>
      </c>
    </row>
    <row r="83" spans="1:15" ht="13">
      <c r="A83" s="15">
        <v>82</v>
      </c>
      <c r="B83" s="12">
        <v>45874</v>
      </c>
      <c r="C83" s="19" t="s">
        <v>135</v>
      </c>
      <c r="D83" s="19" t="s">
        <v>63</v>
      </c>
      <c r="E83" s="19" t="s">
        <v>136</v>
      </c>
      <c r="F83" s="20" t="s">
        <v>137</v>
      </c>
      <c r="G83" s="20">
        <v>1</v>
      </c>
      <c r="H83" s="20">
        <v>1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31">
        <f t="shared" si="2"/>
        <v>2</v>
      </c>
      <c r="O83" s="31">
        <f t="shared" si="3"/>
        <v>1</v>
      </c>
    </row>
    <row r="84" spans="1:15" ht="13">
      <c r="A84" s="15">
        <v>83</v>
      </c>
      <c r="B84" s="12">
        <v>45874</v>
      </c>
      <c r="C84" s="19" t="s">
        <v>135</v>
      </c>
      <c r="D84" s="19" t="s">
        <v>63</v>
      </c>
      <c r="E84" s="19" t="s">
        <v>136</v>
      </c>
      <c r="F84" s="20" t="s">
        <v>137</v>
      </c>
      <c r="G84" s="20">
        <v>0</v>
      </c>
      <c r="H84" s="20">
        <v>1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31">
        <f t="shared" si="2"/>
        <v>1</v>
      </c>
      <c r="O84" s="31">
        <f t="shared" si="3"/>
        <v>0</v>
      </c>
    </row>
    <row r="85" spans="1:15" ht="13">
      <c r="A85" s="15">
        <v>84</v>
      </c>
      <c r="B85" s="12">
        <v>45874</v>
      </c>
      <c r="C85" s="19" t="s">
        <v>135</v>
      </c>
      <c r="D85" s="19" t="s">
        <v>63</v>
      </c>
      <c r="E85" s="19" t="s">
        <v>136</v>
      </c>
      <c r="F85" s="20" t="s">
        <v>137</v>
      </c>
      <c r="G85" s="20">
        <v>1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1</v>
      </c>
      <c r="N85" s="31">
        <f t="shared" si="2"/>
        <v>2</v>
      </c>
      <c r="O85" s="31">
        <f t="shared" si="3"/>
        <v>1</v>
      </c>
    </row>
    <row r="86" spans="1:15" ht="13">
      <c r="A86" s="15">
        <v>85</v>
      </c>
      <c r="B86" s="12">
        <v>45880</v>
      </c>
      <c r="C86" s="19" t="s">
        <v>135</v>
      </c>
      <c r="D86" s="19" t="s">
        <v>63</v>
      </c>
      <c r="E86" s="19" t="s">
        <v>136</v>
      </c>
      <c r="F86" s="20" t="s">
        <v>137</v>
      </c>
      <c r="G86" s="20">
        <v>0</v>
      </c>
      <c r="H86" s="20">
        <v>1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31">
        <f t="shared" si="2"/>
        <v>1</v>
      </c>
      <c r="O86" s="31">
        <f t="shared" si="3"/>
        <v>0</v>
      </c>
    </row>
    <row r="87" spans="1:15" ht="13">
      <c r="A87" s="15">
        <v>86</v>
      </c>
      <c r="B87" s="12">
        <v>45880</v>
      </c>
      <c r="C87" s="19" t="s">
        <v>135</v>
      </c>
      <c r="D87" s="19" t="s">
        <v>63</v>
      </c>
      <c r="E87" s="19" t="s">
        <v>136</v>
      </c>
      <c r="F87" s="20" t="s">
        <v>137</v>
      </c>
      <c r="G87" s="20">
        <v>1</v>
      </c>
      <c r="H87" s="20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  <c r="N87" s="31">
        <f t="shared" si="2"/>
        <v>1</v>
      </c>
      <c r="O87" s="31">
        <f t="shared" si="3"/>
        <v>0</v>
      </c>
    </row>
    <row r="88" spans="1:15" ht="13">
      <c r="A88" s="15">
        <v>87</v>
      </c>
      <c r="B88" s="12">
        <v>45873</v>
      </c>
      <c r="C88" s="19" t="s">
        <v>135</v>
      </c>
      <c r="D88" s="19" t="s">
        <v>63</v>
      </c>
      <c r="E88" s="19" t="s">
        <v>136</v>
      </c>
      <c r="F88" s="20" t="s">
        <v>137</v>
      </c>
      <c r="G88" s="20">
        <v>0</v>
      </c>
      <c r="H88" s="20">
        <v>1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31">
        <f t="shared" si="2"/>
        <v>1</v>
      </c>
      <c r="O88" s="31">
        <f t="shared" si="3"/>
        <v>0</v>
      </c>
    </row>
    <row r="89" spans="1:15" ht="13">
      <c r="A89" s="15">
        <v>88</v>
      </c>
      <c r="B89" s="12">
        <v>45873</v>
      </c>
      <c r="C89" s="19" t="s">
        <v>135</v>
      </c>
      <c r="D89" s="19" t="s">
        <v>63</v>
      </c>
      <c r="E89" s="19" t="s">
        <v>136</v>
      </c>
      <c r="F89" s="20" t="s">
        <v>137</v>
      </c>
      <c r="G89" s="20">
        <v>1</v>
      </c>
      <c r="H89" s="20">
        <v>1</v>
      </c>
      <c r="I89" s="20">
        <v>1</v>
      </c>
      <c r="J89" s="20">
        <v>0</v>
      </c>
      <c r="K89" s="20">
        <v>0</v>
      </c>
      <c r="L89" s="20">
        <v>0</v>
      </c>
      <c r="M89" s="20">
        <v>0</v>
      </c>
      <c r="N89" s="31">
        <f t="shared" si="2"/>
        <v>3</v>
      </c>
      <c r="O89" s="31">
        <f t="shared" si="3"/>
        <v>1</v>
      </c>
    </row>
    <row r="90" spans="1:15" ht="13">
      <c r="A90" s="15">
        <v>89</v>
      </c>
      <c r="B90" s="12">
        <v>45873</v>
      </c>
      <c r="C90" s="19" t="s">
        <v>135</v>
      </c>
      <c r="D90" s="19" t="s">
        <v>63</v>
      </c>
      <c r="E90" s="19" t="s">
        <v>136</v>
      </c>
      <c r="F90" s="20" t="s">
        <v>137</v>
      </c>
      <c r="G90" s="20">
        <v>1</v>
      </c>
      <c r="H90" s="20">
        <v>1</v>
      </c>
      <c r="I90" s="20">
        <v>0</v>
      </c>
      <c r="J90" s="20">
        <v>0</v>
      </c>
      <c r="K90" s="20">
        <v>0</v>
      </c>
      <c r="L90" s="20">
        <v>0</v>
      </c>
      <c r="M90" s="20">
        <v>1</v>
      </c>
      <c r="N90" s="31">
        <f t="shared" si="2"/>
        <v>3</v>
      </c>
      <c r="O90" s="31">
        <f t="shared" si="3"/>
        <v>1</v>
      </c>
    </row>
    <row r="91" spans="1:15" ht="13">
      <c r="A91" s="15">
        <v>90</v>
      </c>
      <c r="B91" s="12">
        <v>45873</v>
      </c>
      <c r="C91" s="19" t="s">
        <v>135</v>
      </c>
      <c r="D91" s="19" t="s">
        <v>63</v>
      </c>
      <c r="E91" s="19" t="s">
        <v>136</v>
      </c>
      <c r="F91" s="20" t="s">
        <v>137</v>
      </c>
      <c r="G91" s="20">
        <v>1</v>
      </c>
      <c r="H91" s="20">
        <v>1</v>
      </c>
      <c r="I91" s="20">
        <v>0</v>
      </c>
      <c r="J91" s="20">
        <v>0</v>
      </c>
      <c r="K91" s="20">
        <v>0</v>
      </c>
      <c r="L91" s="20">
        <v>0</v>
      </c>
      <c r="M91" s="20">
        <v>1</v>
      </c>
      <c r="N91" s="31">
        <f t="shared" si="2"/>
        <v>3</v>
      </c>
      <c r="O91" s="31">
        <f t="shared" si="3"/>
        <v>1</v>
      </c>
    </row>
    <row r="92" spans="1:15" ht="13">
      <c r="A92" s="15">
        <v>91</v>
      </c>
      <c r="B92" s="12">
        <v>45882</v>
      </c>
      <c r="C92" s="19" t="s">
        <v>135</v>
      </c>
      <c r="D92" s="19" t="s">
        <v>63</v>
      </c>
      <c r="E92" s="19" t="s">
        <v>136</v>
      </c>
      <c r="F92" s="20" t="s">
        <v>137</v>
      </c>
      <c r="G92" s="20">
        <v>0</v>
      </c>
      <c r="H92" s="20">
        <v>1</v>
      </c>
      <c r="I92" s="20">
        <v>0</v>
      </c>
      <c r="J92" s="20">
        <v>0</v>
      </c>
      <c r="K92" s="20">
        <v>0</v>
      </c>
      <c r="L92" s="20">
        <v>0</v>
      </c>
      <c r="M92" s="20">
        <v>0</v>
      </c>
      <c r="N92" s="31">
        <f t="shared" si="2"/>
        <v>1</v>
      </c>
      <c r="O92" s="31">
        <f t="shared" si="3"/>
        <v>0</v>
      </c>
    </row>
    <row r="93" spans="1:15" ht="13">
      <c r="A93" s="15">
        <v>92</v>
      </c>
      <c r="B93" s="12">
        <v>45870</v>
      </c>
      <c r="C93" s="19" t="s">
        <v>135</v>
      </c>
      <c r="D93" s="19" t="s">
        <v>63</v>
      </c>
      <c r="E93" s="19" t="s">
        <v>136</v>
      </c>
      <c r="F93" s="20" t="s">
        <v>137</v>
      </c>
      <c r="G93" s="20">
        <v>1</v>
      </c>
      <c r="H93" s="20">
        <v>0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31">
        <f t="shared" si="2"/>
        <v>1</v>
      </c>
      <c r="O93" s="31">
        <f t="shared" si="3"/>
        <v>0</v>
      </c>
    </row>
    <row r="94" spans="1:15" ht="13">
      <c r="A94" s="15">
        <v>93</v>
      </c>
      <c r="B94" s="12">
        <v>45870</v>
      </c>
      <c r="C94" s="19" t="s">
        <v>135</v>
      </c>
      <c r="D94" s="19" t="s">
        <v>63</v>
      </c>
      <c r="E94" s="19" t="s">
        <v>136</v>
      </c>
      <c r="F94" s="20" t="s">
        <v>137</v>
      </c>
      <c r="G94" s="20">
        <v>1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1</v>
      </c>
      <c r="N94" s="31">
        <f t="shared" si="2"/>
        <v>2</v>
      </c>
      <c r="O94" s="31">
        <f t="shared" si="3"/>
        <v>1</v>
      </c>
    </row>
    <row r="95" spans="1:15" ht="13">
      <c r="A95" s="15">
        <v>94</v>
      </c>
      <c r="B95" s="12">
        <v>45870</v>
      </c>
      <c r="C95" s="19" t="s">
        <v>135</v>
      </c>
      <c r="D95" s="19" t="s">
        <v>63</v>
      </c>
      <c r="E95" s="19" t="s">
        <v>136</v>
      </c>
      <c r="F95" s="20" t="s">
        <v>137</v>
      </c>
      <c r="G95" s="20">
        <v>1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v>1</v>
      </c>
      <c r="N95" s="31">
        <f t="shared" si="2"/>
        <v>2</v>
      </c>
      <c r="O95" s="31">
        <f t="shared" si="3"/>
        <v>1</v>
      </c>
    </row>
    <row r="96" spans="1:15" ht="13">
      <c r="A96" s="15">
        <v>95</v>
      </c>
      <c r="B96" s="12">
        <v>45870</v>
      </c>
      <c r="C96" s="19" t="s">
        <v>135</v>
      </c>
      <c r="D96" s="19" t="s">
        <v>63</v>
      </c>
      <c r="E96" s="19" t="s">
        <v>136</v>
      </c>
      <c r="F96" s="20" t="s">
        <v>137</v>
      </c>
      <c r="G96" s="20">
        <v>1</v>
      </c>
      <c r="H96" s="20">
        <v>0</v>
      </c>
      <c r="I96" s="20">
        <v>0</v>
      </c>
      <c r="J96" s="20">
        <v>0</v>
      </c>
      <c r="K96" s="20">
        <v>0</v>
      </c>
      <c r="L96" s="20">
        <v>1</v>
      </c>
      <c r="M96" s="20">
        <v>1</v>
      </c>
      <c r="N96" s="31">
        <f t="shared" si="2"/>
        <v>3</v>
      </c>
      <c r="O96" s="31">
        <f t="shared" si="3"/>
        <v>1</v>
      </c>
    </row>
    <row r="97" spans="1:15" ht="13">
      <c r="A97" s="15">
        <v>96</v>
      </c>
      <c r="B97" s="12">
        <v>45870</v>
      </c>
      <c r="C97" s="19" t="s">
        <v>135</v>
      </c>
      <c r="D97" s="19" t="s">
        <v>63</v>
      </c>
      <c r="E97" s="19" t="s">
        <v>136</v>
      </c>
      <c r="F97" s="20" t="s">
        <v>137</v>
      </c>
      <c r="G97" s="20">
        <v>1</v>
      </c>
      <c r="H97" s="20">
        <v>1</v>
      </c>
      <c r="I97" s="20">
        <v>0</v>
      </c>
      <c r="J97" s="20">
        <v>0</v>
      </c>
      <c r="K97" s="20">
        <v>0</v>
      </c>
      <c r="L97" s="20">
        <v>0</v>
      </c>
      <c r="M97" s="20">
        <v>1</v>
      </c>
      <c r="N97" s="31">
        <f t="shared" si="2"/>
        <v>3</v>
      </c>
      <c r="O97" s="31">
        <f t="shared" si="3"/>
        <v>1</v>
      </c>
    </row>
    <row r="98" spans="1:15" ht="13">
      <c r="A98" s="15">
        <v>97</v>
      </c>
      <c r="B98" s="12">
        <v>45871</v>
      </c>
      <c r="C98" s="19" t="s">
        <v>135</v>
      </c>
      <c r="D98" s="19" t="s">
        <v>63</v>
      </c>
      <c r="E98" s="19" t="s">
        <v>136</v>
      </c>
      <c r="F98" s="20" t="s">
        <v>137</v>
      </c>
      <c r="G98" s="20">
        <v>1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31">
        <f t="shared" si="2"/>
        <v>1</v>
      </c>
      <c r="O98" s="31">
        <f t="shared" si="3"/>
        <v>0</v>
      </c>
    </row>
    <row r="99" spans="1:15" ht="13">
      <c r="A99" s="15">
        <v>98</v>
      </c>
      <c r="B99" s="12">
        <v>45879</v>
      </c>
      <c r="C99" s="19" t="s">
        <v>135</v>
      </c>
      <c r="D99" s="19" t="s">
        <v>63</v>
      </c>
      <c r="E99" s="19" t="s">
        <v>136</v>
      </c>
      <c r="F99" s="20" t="s">
        <v>137</v>
      </c>
      <c r="G99" s="20">
        <v>1</v>
      </c>
      <c r="H99" s="20">
        <v>0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31">
        <f t="shared" si="2"/>
        <v>1</v>
      </c>
      <c r="O99" s="31">
        <f t="shared" si="3"/>
        <v>0</v>
      </c>
    </row>
    <row r="100" spans="1:15" ht="13">
      <c r="A100" s="15">
        <v>99</v>
      </c>
      <c r="B100" s="12">
        <v>45879</v>
      </c>
      <c r="C100" s="19" t="s">
        <v>135</v>
      </c>
      <c r="D100" s="19" t="s">
        <v>63</v>
      </c>
      <c r="E100" s="19" t="s">
        <v>136</v>
      </c>
      <c r="F100" s="20" t="s">
        <v>137</v>
      </c>
      <c r="G100" s="20"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31">
        <f t="shared" si="2"/>
        <v>0</v>
      </c>
      <c r="O100" s="31">
        <f t="shared" si="3"/>
        <v>0</v>
      </c>
    </row>
    <row r="101" spans="1:15" ht="13">
      <c r="A101" s="15">
        <v>100</v>
      </c>
      <c r="B101" s="12">
        <v>45879</v>
      </c>
      <c r="C101" s="19" t="s">
        <v>135</v>
      </c>
      <c r="D101" s="19" t="s">
        <v>63</v>
      </c>
      <c r="E101" s="19" t="s">
        <v>136</v>
      </c>
      <c r="F101" s="20" t="s">
        <v>137</v>
      </c>
      <c r="G101" s="20">
        <v>1</v>
      </c>
      <c r="H101" s="20">
        <v>0</v>
      </c>
      <c r="I101" s="20">
        <v>0</v>
      </c>
      <c r="J101" s="20">
        <v>0</v>
      </c>
      <c r="K101" s="20">
        <v>0</v>
      </c>
      <c r="L101" s="20">
        <v>0</v>
      </c>
      <c r="M101" s="20">
        <v>0</v>
      </c>
      <c r="N101" s="31">
        <f t="shared" si="2"/>
        <v>1</v>
      </c>
      <c r="O101" s="31">
        <f t="shared" si="3"/>
        <v>0</v>
      </c>
    </row>
    <row r="102" spans="1:15" ht="13">
      <c r="A102" s="15">
        <v>101</v>
      </c>
      <c r="B102" s="12">
        <v>45879</v>
      </c>
      <c r="C102" s="19" t="s">
        <v>135</v>
      </c>
      <c r="D102" s="19" t="s">
        <v>63</v>
      </c>
      <c r="E102" s="19" t="s">
        <v>136</v>
      </c>
      <c r="F102" s="20" t="s">
        <v>137</v>
      </c>
      <c r="G102" s="20">
        <v>1</v>
      </c>
      <c r="H102" s="20">
        <v>0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31">
        <f t="shared" si="2"/>
        <v>1</v>
      </c>
      <c r="O102" s="31">
        <f t="shared" si="3"/>
        <v>0</v>
      </c>
    </row>
    <row r="103" spans="1:15" ht="13">
      <c r="A103" s="15">
        <v>102</v>
      </c>
      <c r="B103" s="12">
        <v>45875</v>
      </c>
      <c r="C103" s="19" t="s">
        <v>135</v>
      </c>
      <c r="D103" s="19" t="s">
        <v>63</v>
      </c>
      <c r="E103" s="19" t="s">
        <v>136</v>
      </c>
      <c r="F103" s="20" t="s">
        <v>137</v>
      </c>
      <c r="G103" s="20">
        <v>1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31">
        <f t="shared" si="2"/>
        <v>1</v>
      </c>
      <c r="O103" s="31">
        <f t="shared" si="3"/>
        <v>0</v>
      </c>
    </row>
    <row r="104" spans="1:15" ht="13">
      <c r="A104" s="15">
        <v>103</v>
      </c>
      <c r="B104" s="12">
        <v>45875</v>
      </c>
      <c r="C104" s="19" t="s">
        <v>135</v>
      </c>
      <c r="D104" s="19" t="s">
        <v>63</v>
      </c>
      <c r="E104" s="19" t="s">
        <v>136</v>
      </c>
      <c r="F104" s="20" t="s">
        <v>137</v>
      </c>
      <c r="G104" s="20">
        <v>1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31">
        <f t="shared" si="2"/>
        <v>1</v>
      </c>
      <c r="O104" s="31">
        <f t="shared" si="3"/>
        <v>0</v>
      </c>
    </row>
    <row r="105" spans="1:15" ht="13">
      <c r="A105" s="15">
        <v>104</v>
      </c>
      <c r="B105" s="12">
        <v>45875</v>
      </c>
      <c r="C105" s="19" t="s">
        <v>135</v>
      </c>
      <c r="D105" s="19" t="s">
        <v>63</v>
      </c>
      <c r="E105" s="19" t="s">
        <v>136</v>
      </c>
      <c r="F105" s="20" t="s">
        <v>137</v>
      </c>
      <c r="G105" s="20">
        <v>1</v>
      </c>
      <c r="H105" s="20">
        <v>0</v>
      </c>
      <c r="I105" s="20">
        <v>0</v>
      </c>
      <c r="J105" s="20">
        <v>0</v>
      </c>
      <c r="K105" s="20">
        <v>0</v>
      </c>
      <c r="L105" s="20">
        <v>0</v>
      </c>
      <c r="M105" s="20">
        <v>0</v>
      </c>
      <c r="N105" s="31">
        <f t="shared" si="2"/>
        <v>1</v>
      </c>
      <c r="O105" s="31">
        <f t="shared" si="3"/>
        <v>0</v>
      </c>
    </row>
    <row r="106" spans="1:15" ht="13">
      <c r="A106" s="15">
        <v>105</v>
      </c>
      <c r="B106" s="12">
        <v>45884</v>
      </c>
      <c r="C106" s="19" t="s">
        <v>135</v>
      </c>
      <c r="D106" s="19" t="s">
        <v>63</v>
      </c>
      <c r="E106" s="19" t="s">
        <v>136</v>
      </c>
      <c r="F106" s="20" t="s">
        <v>137</v>
      </c>
      <c r="G106" s="20">
        <v>1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31">
        <f t="shared" si="2"/>
        <v>1</v>
      </c>
      <c r="O106" s="31">
        <f t="shared" si="3"/>
        <v>0</v>
      </c>
    </row>
    <row r="107" spans="1:15" ht="13">
      <c r="A107" s="15">
        <v>106</v>
      </c>
      <c r="B107" s="12">
        <v>45884</v>
      </c>
      <c r="C107" s="19" t="s">
        <v>135</v>
      </c>
      <c r="D107" s="19" t="s">
        <v>63</v>
      </c>
      <c r="E107" s="19" t="s">
        <v>136</v>
      </c>
      <c r="F107" s="20" t="s">
        <v>137</v>
      </c>
      <c r="G107" s="20">
        <v>1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31">
        <f t="shared" si="2"/>
        <v>1</v>
      </c>
      <c r="O107" s="31">
        <f t="shared" si="3"/>
        <v>0</v>
      </c>
    </row>
    <row r="108" spans="1:15" ht="13">
      <c r="A108" s="15">
        <v>107</v>
      </c>
      <c r="B108" s="12">
        <v>45884</v>
      </c>
      <c r="C108" s="19" t="s">
        <v>135</v>
      </c>
      <c r="D108" s="19" t="s">
        <v>63</v>
      </c>
      <c r="E108" s="19" t="s">
        <v>136</v>
      </c>
      <c r="F108" s="20" t="s">
        <v>137</v>
      </c>
      <c r="G108" s="20">
        <v>1</v>
      </c>
      <c r="H108" s="20">
        <v>0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31">
        <f t="shared" si="2"/>
        <v>1</v>
      </c>
      <c r="O108" s="31">
        <f t="shared" si="3"/>
        <v>0</v>
      </c>
    </row>
    <row r="109" spans="1:15" ht="13">
      <c r="A109" s="15">
        <v>108</v>
      </c>
      <c r="B109" s="12">
        <v>45884</v>
      </c>
      <c r="C109" s="19" t="s">
        <v>135</v>
      </c>
      <c r="D109" s="19" t="s">
        <v>63</v>
      </c>
      <c r="E109" s="19" t="s">
        <v>136</v>
      </c>
      <c r="F109" s="20" t="s">
        <v>137</v>
      </c>
      <c r="G109" s="20">
        <v>1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31">
        <f t="shared" si="2"/>
        <v>1</v>
      </c>
      <c r="O109" s="31">
        <f t="shared" si="3"/>
        <v>0</v>
      </c>
    </row>
    <row r="110" spans="1:15" ht="13">
      <c r="A110" s="15">
        <v>109</v>
      </c>
      <c r="B110" s="12">
        <v>45884</v>
      </c>
      <c r="C110" s="19" t="s">
        <v>135</v>
      </c>
      <c r="D110" s="19" t="s">
        <v>63</v>
      </c>
      <c r="E110" s="19" t="s">
        <v>136</v>
      </c>
      <c r="F110" s="20" t="s">
        <v>137</v>
      </c>
      <c r="G110" s="20">
        <v>1</v>
      </c>
      <c r="H110" s="20">
        <v>0</v>
      </c>
      <c r="I110" s="20">
        <v>1</v>
      </c>
      <c r="J110" s="20">
        <v>0</v>
      </c>
      <c r="K110" s="20">
        <v>0</v>
      </c>
      <c r="L110" s="20">
        <v>0</v>
      </c>
      <c r="M110" s="20">
        <v>1</v>
      </c>
      <c r="N110" s="31">
        <f t="shared" si="2"/>
        <v>3</v>
      </c>
      <c r="O110" s="31">
        <f t="shared" si="3"/>
        <v>1</v>
      </c>
    </row>
    <row r="111" spans="1:15" ht="13">
      <c r="A111" s="15">
        <v>110</v>
      </c>
      <c r="B111" s="12">
        <v>45884</v>
      </c>
      <c r="C111" s="19" t="s">
        <v>135</v>
      </c>
      <c r="D111" s="19" t="s">
        <v>63</v>
      </c>
      <c r="E111" s="19" t="s">
        <v>136</v>
      </c>
      <c r="F111" s="20" t="s">
        <v>137</v>
      </c>
      <c r="G111" s="20">
        <v>1</v>
      </c>
      <c r="H111" s="20">
        <v>0</v>
      </c>
      <c r="I111" s="20">
        <v>0</v>
      </c>
      <c r="J111" s="20">
        <v>0</v>
      </c>
      <c r="K111" s="20">
        <v>0</v>
      </c>
      <c r="L111" s="20">
        <v>0</v>
      </c>
      <c r="M111" s="20">
        <v>1</v>
      </c>
      <c r="N111" s="31">
        <f t="shared" si="2"/>
        <v>2</v>
      </c>
      <c r="O111" s="31">
        <f t="shared" si="3"/>
        <v>1</v>
      </c>
    </row>
    <row r="112" spans="1:15" ht="13">
      <c r="A112" s="15">
        <v>111</v>
      </c>
      <c r="B112" s="12">
        <v>45884</v>
      </c>
      <c r="C112" s="19" t="s">
        <v>135</v>
      </c>
      <c r="D112" s="19" t="s">
        <v>63</v>
      </c>
      <c r="E112" s="19" t="s">
        <v>136</v>
      </c>
      <c r="F112" s="20" t="s">
        <v>137</v>
      </c>
      <c r="G112" s="20">
        <v>1</v>
      </c>
      <c r="H112" s="20">
        <v>1</v>
      </c>
      <c r="I112" s="20">
        <v>0</v>
      </c>
      <c r="J112" s="20">
        <v>0</v>
      </c>
      <c r="K112" s="20">
        <v>0</v>
      </c>
      <c r="L112" s="20">
        <v>1</v>
      </c>
      <c r="M112" s="20">
        <v>0</v>
      </c>
      <c r="N112" s="31">
        <f t="shared" si="2"/>
        <v>3</v>
      </c>
      <c r="O112" s="31">
        <f t="shared" si="3"/>
        <v>1</v>
      </c>
    </row>
    <row r="113" spans="1:15" ht="13">
      <c r="A113" s="15">
        <v>112</v>
      </c>
      <c r="B113" s="12">
        <v>45884</v>
      </c>
      <c r="C113" s="19" t="s">
        <v>135</v>
      </c>
      <c r="D113" s="19" t="s">
        <v>63</v>
      </c>
      <c r="E113" s="19" t="s">
        <v>136</v>
      </c>
      <c r="F113" s="20" t="s">
        <v>137</v>
      </c>
      <c r="G113" s="20">
        <v>0</v>
      </c>
      <c r="H113" s="20">
        <v>1</v>
      </c>
      <c r="I113" s="20">
        <v>0</v>
      </c>
      <c r="J113" s="20">
        <v>0</v>
      </c>
      <c r="K113" s="20">
        <v>0</v>
      </c>
      <c r="L113" s="20">
        <v>0</v>
      </c>
      <c r="M113" s="20">
        <v>0</v>
      </c>
      <c r="N113" s="31">
        <f t="shared" si="2"/>
        <v>1</v>
      </c>
      <c r="O113" s="31">
        <f t="shared" si="3"/>
        <v>0</v>
      </c>
    </row>
    <row r="114" spans="1:15" ht="13">
      <c r="A114" s="15">
        <v>113</v>
      </c>
      <c r="B114" s="12">
        <v>45884</v>
      </c>
      <c r="C114" s="19" t="s">
        <v>135</v>
      </c>
      <c r="D114" s="19" t="s">
        <v>63</v>
      </c>
      <c r="E114" s="19" t="s">
        <v>136</v>
      </c>
      <c r="F114" s="20" t="s">
        <v>137</v>
      </c>
      <c r="G114" s="20">
        <v>1</v>
      </c>
      <c r="H114" s="20">
        <v>1</v>
      </c>
      <c r="I114" s="20">
        <v>0</v>
      </c>
      <c r="J114" s="20">
        <v>0</v>
      </c>
      <c r="K114" s="20">
        <v>0</v>
      </c>
      <c r="L114" s="20">
        <v>1</v>
      </c>
      <c r="M114" s="20">
        <v>1</v>
      </c>
      <c r="N114" s="31">
        <f t="shared" si="2"/>
        <v>4</v>
      </c>
      <c r="O114" s="31">
        <f t="shared" si="3"/>
        <v>1</v>
      </c>
    </row>
    <row r="115" spans="1:15" ht="13">
      <c r="A115" s="15">
        <v>114</v>
      </c>
      <c r="B115" s="12">
        <v>45888</v>
      </c>
      <c r="C115" s="19" t="s">
        <v>135</v>
      </c>
      <c r="D115" s="19" t="s">
        <v>63</v>
      </c>
      <c r="E115" s="19" t="s">
        <v>136</v>
      </c>
      <c r="F115" s="20" t="s">
        <v>137</v>
      </c>
      <c r="G115" s="20">
        <v>1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1</v>
      </c>
      <c r="N115" s="31">
        <f t="shared" si="2"/>
        <v>2</v>
      </c>
      <c r="O115" s="31">
        <f t="shared" si="3"/>
        <v>1</v>
      </c>
    </row>
    <row r="116" spans="1:15" ht="13">
      <c r="A116" s="15">
        <v>115</v>
      </c>
      <c r="B116" s="12">
        <v>45888</v>
      </c>
      <c r="C116" s="19" t="s">
        <v>135</v>
      </c>
      <c r="D116" s="19" t="s">
        <v>63</v>
      </c>
      <c r="E116" s="19" t="s">
        <v>136</v>
      </c>
      <c r="F116" s="20" t="s">
        <v>137</v>
      </c>
      <c r="G116" s="20">
        <v>1</v>
      </c>
      <c r="H116" s="20">
        <v>1</v>
      </c>
      <c r="I116" s="20">
        <v>0</v>
      </c>
      <c r="J116" s="20">
        <v>0</v>
      </c>
      <c r="K116" s="20">
        <v>0</v>
      </c>
      <c r="L116" s="20">
        <v>1</v>
      </c>
      <c r="M116" s="20">
        <v>1</v>
      </c>
      <c r="N116" s="31">
        <f t="shared" si="2"/>
        <v>4</v>
      </c>
      <c r="O116" s="31">
        <f t="shared" si="3"/>
        <v>1</v>
      </c>
    </row>
    <row r="117" spans="1:15" ht="13">
      <c r="A117" s="15">
        <v>116</v>
      </c>
      <c r="B117" s="12">
        <v>45888</v>
      </c>
      <c r="C117" s="19" t="s">
        <v>135</v>
      </c>
      <c r="D117" s="19" t="s">
        <v>63</v>
      </c>
      <c r="E117" s="19" t="s">
        <v>136</v>
      </c>
      <c r="F117" s="20" t="s">
        <v>137</v>
      </c>
      <c r="G117" s="20">
        <v>1</v>
      </c>
      <c r="H117" s="20">
        <v>0</v>
      </c>
      <c r="I117" s="20">
        <v>0</v>
      </c>
      <c r="J117" s="20">
        <v>0</v>
      </c>
      <c r="K117" s="20">
        <v>0</v>
      </c>
      <c r="L117" s="20">
        <v>0</v>
      </c>
      <c r="M117" s="20">
        <v>0</v>
      </c>
      <c r="N117" s="31">
        <f t="shared" si="2"/>
        <v>1</v>
      </c>
      <c r="O117" s="31">
        <f t="shared" si="3"/>
        <v>0</v>
      </c>
    </row>
    <row r="118" spans="1:15" ht="13">
      <c r="A118" s="15">
        <v>117</v>
      </c>
      <c r="B118" s="12">
        <v>45889</v>
      </c>
      <c r="C118" s="19" t="s">
        <v>135</v>
      </c>
      <c r="D118" s="19" t="s">
        <v>63</v>
      </c>
      <c r="E118" s="19" t="s">
        <v>136</v>
      </c>
      <c r="F118" s="20" t="s">
        <v>137</v>
      </c>
      <c r="G118" s="20">
        <v>1</v>
      </c>
      <c r="H118" s="20">
        <v>0</v>
      </c>
      <c r="I118" s="20">
        <v>0</v>
      </c>
      <c r="J118" s="20">
        <v>0</v>
      </c>
      <c r="K118" s="20">
        <v>0</v>
      </c>
      <c r="L118" s="20">
        <v>0</v>
      </c>
      <c r="M118" s="20">
        <v>0</v>
      </c>
      <c r="N118" s="31">
        <f t="shared" si="2"/>
        <v>1</v>
      </c>
      <c r="O118" s="31">
        <f t="shared" si="3"/>
        <v>0</v>
      </c>
    </row>
    <row r="119" spans="1:15" ht="13">
      <c r="A119" s="15">
        <v>118</v>
      </c>
      <c r="B119" s="12">
        <v>45871</v>
      </c>
      <c r="C119" s="19" t="s">
        <v>135</v>
      </c>
      <c r="D119" s="19" t="s">
        <v>63</v>
      </c>
      <c r="E119" s="19" t="s">
        <v>136</v>
      </c>
      <c r="F119" s="20" t="s">
        <v>137</v>
      </c>
      <c r="G119" s="20">
        <v>0</v>
      </c>
      <c r="H119" s="20">
        <v>1</v>
      </c>
      <c r="I119" s="20">
        <v>0</v>
      </c>
      <c r="J119" s="20">
        <v>0</v>
      </c>
      <c r="K119" s="20">
        <v>0</v>
      </c>
      <c r="L119" s="20">
        <v>0</v>
      </c>
      <c r="M119" s="20">
        <v>0</v>
      </c>
      <c r="N119" s="31">
        <f t="shared" si="2"/>
        <v>1</v>
      </c>
      <c r="O119" s="31">
        <f t="shared" si="3"/>
        <v>0</v>
      </c>
    </row>
    <row r="120" spans="1:15" ht="13">
      <c r="A120" s="15">
        <v>119</v>
      </c>
      <c r="B120" s="12">
        <v>45871</v>
      </c>
      <c r="C120" s="19" t="s">
        <v>135</v>
      </c>
      <c r="D120" s="19" t="s">
        <v>63</v>
      </c>
      <c r="E120" s="19" t="s">
        <v>136</v>
      </c>
      <c r="F120" s="20" t="s">
        <v>137</v>
      </c>
      <c r="G120" s="20">
        <v>1</v>
      </c>
      <c r="H120" s="20">
        <v>0</v>
      </c>
      <c r="I120" s="20">
        <v>0</v>
      </c>
      <c r="J120" s="20">
        <v>0</v>
      </c>
      <c r="K120" s="20">
        <v>0</v>
      </c>
      <c r="L120" s="20">
        <v>0</v>
      </c>
      <c r="M120" s="20">
        <v>0</v>
      </c>
      <c r="N120" s="31">
        <f t="shared" si="2"/>
        <v>1</v>
      </c>
      <c r="O120" s="31">
        <f t="shared" si="3"/>
        <v>0</v>
      </c>
    </row>
    <row r="121" spans="1:15" ht="13">
      <c r="A121" s="15">
        <v>120</v>
      </c>
      <c r="B121" s="12">
        <v>45871</v>
      </c>
      <c r="C121" s="19" t="s">
        <v>135</v>
      </c>
      <c r="D121" s="19" t="s">
        <v>63</v>
      </c>
      <c r="E121" s="19" t="s">
        <v>136</v>
      </c>
      <c r="F121" s="20" t="s">
        <v>137</v>
      </c>
      <c r="G121" s="20">
        <v>1</v>
      </c>
      <c r="H121" s="20">
        <v>0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31">
        <f t="shared" si="2"/>
        <v>1</v>
      </c>
      <c r="O121" s="31">
        <f t="shared" si="3"/>
        <v>0</v>
      </c>
    </row>
    <row r="122" spans="1:15" ht="13">
      <c r="A122" s="15">
        <v>121</v>
      </c>
      <c r="B122" s="12">
        <v>45871</v>
      </c>
      <c r="C122" s="19" t="s">
        <v>135</v>
      </c>
      <c r="D122" s="19" t="s">
        <v>63</v>
      </c>
      <c r="E122" s="19" t="s">
        <v>136</v>
      </c>
      <c r="F122" s="20" t="s">
        <v>137</v>
      </c>
      <c r="G122" s="20">
        <v>1</v>
      </c>
      <c r="H122" s="20">
        <v>0</v>
      </c>
      <c r="I122" s="20">
        <v>0</v>
      </c>
      <c r="J122" s="20">
        <v>0</v>
      </c>
      <c r="K122" s="20">
        <v>0</v>
      </c>
      <c r="L122" s="20">
        <v>0</v>
      </c>
      <c r="M122" s="20">
        <v>0</v>
      </c>
      <c r="N122" s="31">
        <f t="shared" si="2"/>
        <v>1</v>
      </c>
      <c r="O122" s="31">
        <f t="shared" si="3"/>
        <v>0</v>
      </c>
    </row>
    <row r="123" spans="1:15" ht="13">
      <c r="A123" s="15">
        <v>122</v>
      </c>
      <c r="B123" s="12">
        <v>45871</v>
      </c>
      <c r="C123" s="19" t="s">
        <v>135</v>
      </c>
      <c r="D123" s="19" t="s">
        <v>63</v>
      </c>
      <c r="E123" s="19" t="s">
        <v>136</v>
      </c>
      <c r="F123" s="20" t="s">
        <v>137</v>
      </c>
      <c r="G123" s="20">
        <v>1</v>
      </c>
      <c r="H123" s="20">
        <v>0</v>
      </c>
      <c r="I123" s="20">
        <v>0</v>
      </c>
      <c r="J123" s="20">
        <v>0</v>
      </c>
      <c r="K123" s="20">
        <v>0</v>
      </c>
      <c r="L123" s="20">
        <v>0</v>
      </c>
      <c r="M123" s="20">
        <v>0</v>
      </c>
      <c r="N123" s="31">
        <f t="shared" si="2"/>
        <v>1</v>
      </c>
      <c r="O123" s="31">
        <f t="shared" si="3"/>
        <v>0</v>
      </c>
    </row>
    <row r="124" spans="1:15" ht="13">
      <c r="A124" s="15">
        <v>123</v>
      </c>
      <c r="B124" s="12">
        <v>45871</v>
      </c>
      <c r="C124" s="19" t="s">
        <v>135</v>
      </c>
      <c r="D124" s="19" t="s">
        <v>63</v>
      </c>
      <c r="E124" s="19" t="s">
        <v>136</v>
      </c>
      <c r="F124" s="20" t="s">
        <v>137</v>
      </c>
      <c r="G124" s="20">
        <v>0</v>
      </c>
      <c r="H124" s="20">
        <v>0</v>
      </c>
      <c r="I124" s="20">
        <v>1</v>
      </c>
      <c r="J124" s="20">
        <v>0</v>
      </c>
      <c r="K124" s="20">
        <v>0</v>
      </c>
      <c r="L124" s="20">
        <v>0</v>
      </c>
      <c r="M124" s="20">
        <v>0</v>
      </c>
      <c r="N124" s="31">
        <f t="shared" si="2"/>
        <v>1</v>
      </c>
      <c r="O124" s="31">
        <f t="shared" si="3"/>
        <v>0</v>
      </c>
    </row>
    <row r="125" spans="1:15" ht="13">
      <c r="A125" s="15">
        <v>124</v>
      </c>
      <c r="B125" s="12">
        <v>45871</v>
      </c>
      <c r="C125" s="19" t="s">
        <v>135</v>
      </c>
      <c r="D125" s="19" t="s">
        <v>63</v>
      </c>
      <c r="E125" s="19" t="s">
        <v>136</v>
      </c>
      <c r="F125" s="20" t="s">
        <v>137</v>
      </c>
      <c r="G125" s="20">
        <v>1</v>
      </c>
      <c r="H125" s="20">
        <v>0</v>
      </c>
      <c r="I125" s="20">
        <v>1</v>
      </c>
      <c r="J125" s="20">
        <v>1</v>
      </c>
      <c r="K125" s="20">
        <v>0</v>
      </c>
      <c r="L125" s="20">
        <v>0</v>
      </c>
      <c r="M125" s="20">
        <v>0</v>
      </c>
      <c r="N125" s="31">
        <f t="shared" si="2"/>
        <v>3</v>
      </c>
      <c r="O125" s="31">
        <f t="shared" si="3"/>
        <v>1</v>
      </c>
    </row>
    <row r="126" spans="1:15" ht="13">
      <c r="A126" s="15">
        <v>125</v>
      </c>
      <c r="B126" s="12">
        <v>45871</v>
      </c>
      <c r="C126" s="19" t="s">
        <v>135</v>
      </c>
      <c r="D126" s="19" t="s">
        <v>63</v>
      </c>
      <c r="E126" s="19" t="s">
        <v>136</v>
      </c>
      <c r="F126" s="20" t="s">
        <v>137</v>
      </c>
      <c r="G126" s="20">
        <v>1</v>
      </c>
      <c r="H126" s="20">
        <v>1</v>
      </c>
      <c r="I126" s="20">
        <v>0</v>
      </c>
      <c r="J126" s="20">
        <v>0</v>
      </c>
      <c r="K126" s="20">
        <v>0</v>
      </c>
      <c r="L126" s="20">
        <v>1</v>
      </c>
      <c r="M126" s="20">
        <v>1</v>
      </c>
      <c r="N126" s="31">
        <f t="shared" si="2"/>
        <v>4</v>
      </c>
      <c r="O126" s="31">
        <f t="shared" si="3"/>
        <v>1</v>
      </c>
    </row>
    <row r="127" spans="1:15" ht="13">
      <c r="A127" s="15">
        <v>126</v>
      </c>
      <c r="B127" s="12">
        <v>45871</v>
      </c>
      <c r="C127" s="19" t="s">
        <v>135</v>
      </c>
      <c r="D127" s="19" t="s">
        <v>63</v>
      </c>
      <c r="E127" s="19" t="s">
        <v>136</v>
      </c>
      <c r="F127" s="20" t="s">
        <v>137</v>
      </c>
      <c r="G127" s="20">
        <v>0</v>
      </c>
      <c r="H127" s="20">
        <v>0</v>
      </c>
      <c r="I127" s="20">
        <v>1</v>
      </c>
      <c r="J127" s="20">
        <v>0</v>
      </c>
      <c r="K127" s="20">
        <v>0</v>
      </c>
      <c r="L127" s="20">
        <v>0</v>
      </c>
      <c r="M127" s="20">
        <v>0</v>
      </c>
      <c r="N127" s="31">
        <f t="shared" si="2"/>
        <v>1</v>
      </c>
      <c r="O127" s="31">
        <f t="shared" si="3"/>
        <v>0</v>
      </c>
    </row>
    <row r="128" spans="1:15" ht="13">
      <c r="A128" s="15">
        <v>127</v>
      </c>
      <c r="B128" s="12">
        <v>45871</v>
      </c>
      <c r="C128" s="19" t="s">
        <v>135</v>
      </c>
      <c r="D128" s="19" t="s">
        <v>63</v>
      </c>
      <c r="E128" s="19" t="s">
        <v>136</v>
      </c>
      <c r="F128" s="20" t="s">
        <v>137</v>
      </c>
      <c r="G128" s="20">
        <v>0</v>
      </c>
      <c r="H128" s="20">
        <v>0</v>
      </c>
      <c r="I128" s="20">
        <v>1</v>
      </c>
      <c r="J128" s="20">
        <v>0</v>
      </c>
      <c r="K128" s="20">
        <v>0</v>
      </c>
      <c r="L128" s="20">
        <v>0</v>
      </c>
      <c r="M128" s="20">
        <v>1</v>
      </c>
      <c r="N128" s="31">
        <f t="shared" si="2"/>
        <v>2</v>
      </c>
      <c r="O128" s="31">
        <f t="shared" si="3"/>
        <v>1</v>
      </c>
    </row>
    <row r="129" spans="1:15" ht="13">
      <c r="A129" s="15">
        <v>128</v>
      </c>
      <c r="B129" s="12">
        <v>45873</v>
      </c>
      <c r="C129" s="19" t="s">
        <v>135</v>
      </c>
      <c r="D129" s="19" t="s">
        <v>63</v>
      </c>
      <c r="E129" s="19" t="s">
        <v>136</v>
      </c>
      <c r="F129" s="20" t="s">
        <v>137</v>
      </c>
      <c r="G129" s="20">
        <v>1</v>
      </c>
      <c r="H129" s="20">
        <v>1</v>
      </c>
      <c r="I129" s="20">
        <v>0</v>
      </c>
      <c r="J129" s="20">
        <v>0</v>
      </c>
      <c r="K129" s="20">
        <v>0</v>
      </c>
      <c r="L129" s="20">
        <v>1</v>
      </c>
      <c r="M129" s="20">
        <v>1</v>
      </c>
      <c r="N129" s="31">
        <f t="shared" si="2"/>
        <v>4</v>
      </c>
      <c r="O129" s="31">
        <f t="shared" si="3"/>
        <v>1</v>
      </c>
    </row>
    <row r="130" spans="1:15" ht="13">
      <c r="A130" s="15">
        <v>129</v>
      </c>
      <c r="B130" s="12">
        <v>45873</v>
      </c>
      <c r="C130" s="19" t="s">
        <v>135</v>
      </c>
      <c r="D130" s="19" t="s">
        <v>63</v>
      </c>
      <c r="E130" s="19" t="s">
        <v>136</v>
      </c>
      <c r="F130" s="20" t="s">
        <v>137</v>
      </c>
      <c r="G130" s="20">
        <v>1</v>
      </c>
      <c r="H130" s="20">
        <v>0</v>
      </c>
      <c r="I130" s="20">
        <v>0</v>
      </c>
      <c r="J130" s="20">
        <v>0</v>
      </c>
      <c r="K130" s="20">
        <v>0</v>
      </c>
      <c r="L130" s="20">
        <v>0</v>
      </c>
      <c r="M130" s="20">
        <v>1</v>
      </c>
      <c r="N130" s="31">
        <f t="shared" si="2"/>
        <v>2</v>
      </c>
      <c r="O130" s="31">
        <f t="shared" si="3"/>
        <v>1</v>
      </c>
    </row>
    <row r="131" spans="1:15" ht="13">
      <c r="A131" s="15">
        <v>130</v>
      </c>
      <c r="B131" s="12">
        <v>45875</v>
      </c>
      <c r="C131" s="19" t="s">
        <v>135</v>
      </c>
      <c r="D131" s="19" t="s">
        <v>63</v>
      </c>
      <c r="E131" s="19" t="s">
        <v>136</v>
      </c>
      <c r="F131" s="20" t="s">
        <v>137</v>
      </c>
      <c r="G131" s="20">
        <v>0</v>
      </c>
      <c r="H131" s="20">
        <v>1</v>
      </c>
      <c r="I131" s="20">
        <v>0</v>
      </c>
      <c r="J131" s="20">
        <v>0</v>
      </c>
      <c r="K131" s="20">
        <v>0</v>
      </c>
      <c r="L131" s="20">
        <v>0</v>
      </c>
      <c r="M131" s="20">
        <v>0</v>
      </c>
      <c r="N131" s="31">
        <f t="shared" ref="N131:N289" si="4">SUM(G131:M131)</f>
        <v>1</v>
      </c>
      <c r="O131" s="31">
        <f t="shared" ref="O131:O289" si="5">IF(N131&gt;1,1,0)</f>
        <v>0</v>
      </c>
    </row>
    <row r="132" spans="1:15" ht="13">
      <c r="A132" s="15">
        <v>131</v>
      </c>
      <c r="B132" s="12">
        <v>45875</v>
      </c>
      <c r="C132" s="19" t="s">
        <v>135</v>
      </c>
      <c r="D132" s="19" t="s">
        <v>63</v>
      </c>
      <c r="E132" s="19" t="s">
        <v>136</v>
      </c>
      <c r="F132" s="20" t="s">
        <v>137</v>
      </c>
      <c r="G132" s="20">
        <v>0</v>
      </c>
      <c r="H132" s="20">
        <v>1</v>
      </c>
      <c r="I132" s="20">
        <v>0</v>
      </c>
      <c r="J132" s="20">
        <v>0</v>
      </c>
      <c r="K132" s="20">
        <v>0</v>
      </c>
      <c r="L132" s="20">
        <v>0</v>
      </c>
      <c r="M132" s="20">
        <v>0</v>
      </c>
      <c r="N132" s="31">
        <f t="shared" si="4"/>
        <v>1</v>
      </c>
      <c r="O132" s="31">
        <f t="shared" si="5"/>
        <v>0</v>
      </c>
    </row>
    <row r="133" spans="1:15" ht="13">
      <c r="A133" s="15">
        <v>132</v>
      </c>
      <c r="B133" s="12">
        <v>45875</v>
      </c>
      <c r="C133" s="19" t="s">
        <v>135</v>
      </c>
      <c r="D133" s="19" t="s">
        <v>63</v>
      </c>
      <c r="E133" s="19" t="s">
        <v>136</v>
      </c>
      <c r="F133" s="20" t="s">
        <v>137</v>
      </c>
      <c r="G133" s="20">
        <v>0</v>
      </c>
      <c r="H133" s="20">
        <v>0</v>
      </c>
      <c r="I133" s="20">
        <v>0</v>
      </c>
      <c r="J133" s="20">
        <v>0</v>
      </c>
      <c r="K133" s="20">
        <v>0</v>
      </c>
      <c r="L133" s="20">
        <v>0</v>
      </c>
      <c r="M133" s="20">
        <v>1</v>
      </c>
      <c r="N133" s="31">
        <f t="shared" si="4"/>
        <v>1</v>
      </c>
      <c r="O133" s="31">
        <f t="shared" si="5"/>
        <v>0</v>
      </c>
    </row>
    <row r="134" spans="1:15" ht="13">
      <c r="A134" s="15">
        <v>133</v>
      </c>
      <c r="B134" s="12">
        <v>45888</v>
      </c>
      <c r="C134" s="19" t="s">
        <v>135</v>
      </c>
      <c r="D134" s="19" t="s">
        <v>63</v>
      </c>
      <c r="E134" s="19" t="s">
        <v>136</v>
      </c>
      <c r="F134" s="20" t="s">
        <v>137</v>
      </c>
      <c r="G134" s="20">
        <v>1</v>
      </c>
      <c r="H134" s="20">
        <v>0</v>
      </c>
      <c r="I134" s="20">
        <v>0</v>
      </c>
      <c r="J134" s="20">
        <v>0</v>
      </c>
      <c r="K134" s="20">
        <v>0</v>
      </c>
      <c r="L134" s="20">
        <v>0</v>
      </c>
      <c r="M134" s="20">
        <v>0</v>
      </c>
      <c r="N134" s="31">
        <f t="shared" si="4"/>
        <v>1</v>
      </c>
      <c r="O134" s="31">
        <f t="shared" si="5"/>
        <v>0</v>
      </c>
    </row>
    <row r="135" spans="1:15" ht="13">
      <c r="A135" s="15">
        <v>134</v>
      </c>
      <c r="B135" s="12">
        <v>45888</v>
      </c>
      <c r="C135" s="19" t="s">
        <v>135</v>
      </c>
      <c r="D135" s="19" t="s">
        <v>63</v>
      </c>
      <c r="E135" s="19" t="s">
        <v>136</v>
      </c>
      <c r="F135" s="20" t="s">
        <v>137</v>
      </c>
      <c r="G135" s="20">
        <v>1</v>
      </c>
      <c r="H135" s="20">
        <v>1</v>
      </c>
      <c r="I135" s="20">
        <v>0</v>
      </c>
      <c r="J135" s="20">
        <v>0</v>
      </c>
      <c r="K135" s="20">
        <v>0</v>
      </c>
      <c r="L135" s="20">
        <v>0</v>
      </c>
      <c r="M135" s="20">
        <v>1</v>
      </c>
      <c r="N135" s="31">
        <f t="shared" si="4"/>
        <v>3</v>
      </c>
      <c r="O135" s="31">
        <f t="shared" si="5"/>
        <v>1</v>
      </c>
    </row>
    <row r="136" spans="1:15" ht="13">
      <c r="A136" s="15">
        <v>135</v>
      </c>
      <c r="B136" s="12">
        <v>45888</v>
      </c>
      <c r="C136" s="19" t="s">
        <v>135</v>
      </c>
      <c r="D136" s="19" t="s">
        <v>63</v>
      </c>
      <c r="E136" s="19" t="s">
        <v>136</v>
      </c>
      <c r="F136" s="20" t="s">
        <v>137</v>
      </c>
      <c r="G136" s="20">
        <v>1</v>
      </c>
      <c r="H136" s="20">
        <v>0</v>
      </c>
      <c r="I136" s="20">
        <v>0</v>
      </c>
      <c r="J136" s="20">
        <v>0</v>
      </c>
      <c r="K136" s="20">
        <v>0</v>
      </c>
      <c r="L136" s="20">
        <v>0</v>
      </c>
      <c r="M136" s="20">
        <v>1</v>
      </c>
      <c r="N136" s="31">
        <f t="shared" si="4"/>
        <v>2</v>
      </c>
      <c r="O136" s="31">
        <f t="shared" si="5"/>
        <v>1</v>
      </c>
    </row>
    <row r="137" spans="1:15" ht="13">
      <c r="A137" s="15">
        <v>136</v>
      </c>
      <c r="B137" s="12">
        <v>45889</v>
      </c>
      <c r="C137" s="19" t="s">
        <v>135</v>
      </c>
      <c r="D137" s="19" t="s">
        <v>63</v>
      </c>
      <c r="E137" s="19" t="s">
        <v>136</v>
      </c>
      <c r="F137" s="20" t="s">
        <v>137</v>
      </c>
      <c r="G137" s="20">
        <v>1</v>
      </c>
      <c r="H137" s="20">
        <v>0</v>
      </c>
      <c r="I137" s="20">
        <v>0</v>
      </c>
      <c r="J137" s="20">
        <v>0</v>
      </c>
      <c r="K137" s="20">
        <v>0</v>
      </c>
      <c r="L137" s="20">
        <v>0</v>
      </c>
      <c r="M137" s="20">
        <v>1</v>
      </c>
      <c r="N137" s="31">
        <f t="shared" si="4"/>
        <v>2</v>
      </c>
      <c r="O137" s="31">
        <f t="shared" si="5"/>
        <v>1</v>
      </c>
    </row>
    <row r="138" spans="1:15" ht="13">
      <c r="A138" s="15">
        <v>137</v>
      </c>
      <c r="B138" s="12">
        <v>45889</v>
      </c>
      <c r="C138" s="19" t="s">
        <v>135</v>
      </c>
      <c r="D138" s="19" t="s">
        <v>63</v>
      </c>
      <c r="E138" s="19" t="s">
        <v>136</v>
      </c>
      <c r="F138" s="20" t="s">
        <v>137</v>
      </c>
      <c r="G138" s="20">
        <v>1</v>
      </c>
      <c r="H138" s="20">
        <v>1</v>
      </c>
      <c r="I138" s="20">
        <v>0</v>
      </c>
      <c r="J138" s="20">
        <v>0</v>
      </c>
      <c r="K138" s="20">
        <v>0</v>
      </c>
      <c r="L138" s="20">
        <v>0</v>
      </c>
      <c r="M138" s="20">
        <v>0</v>
      </c>
      <c r="N138" s="31">
        <f t="shared" si="4"/>
        <v>2</v>
      </c>
      <c r="O138" s="31">
        <f t="shared" si="5"/>
        <v>1</v>
      </c>
    </row>
    <row r="139" spans="1:15" ht="13">
      <c r="A139" s="15">
        <v>138</v>
      </c>
      <c r="B139" s="12">
        <v>45889</v>
      </c>
      <c r="C139" s="19" t="s">
        <v>135</v>
      </c>
      <c r="D139" s="19" t="s">
        <v>63</v>
      </c>
      <c r="E139" s="19" t="s">
        <v>136</v>
      </c>
      <c r="F139" s="20" t="s">
        <v>137</v>
      </c>
      <c r="G139" s="20">
        <v>1</v>
      </c>
      <c r="H139" s="20">
        <v>0</v>
      </c>
      <c r="I139" s="20">
        <v>0</v>
      </c>
      <c r="J139" s="20">
        <v>0</v>
      </c>
      <c r="K139" s="20">
        <v>0</v>
      </c>
      <c r="L139" s="20">
        <v>1</v>
      </c>
      <c r="M139" s="20">
        <v>1</v>
      </c>
      <c r="N139" s="31">
        <f t="shared" si="4"/>
        <v>3</v>
      </c>
      <c r="O139" s="31">
        <f t="shared" si="5"/>
        <v>1</v>
      </c>
    </row>
    <row r="140" spans="1:15" ht="13">
      <c r="A140" s="15">
        <v>139</v>
      </c>
      <c r="B140" s="12">
        <v>45888</v>
      </c>
      <c r="C140" s="19" t="s">
        <v>135</v>
      </c>
      <c r="D140" s="19" t="s">
        <v>63</v>
      </c>
      <c r="E140" s="19" t="s">
        <v>136</v>
      </c>
      <c r="F140" s="20" t="s">
        <v>137</v>
      </c>
      <c r="G140" s="20">
        <v>1</v>
      </c>
      <c r="H140" s="20">
        <v>1</v>
      </c>
      <c r="I140" s="20">
        <v>0</v>
      </c>
      <c r="J140" s="20">
        <v>0</v>
      </c>
      <c r="K140" s="20">
        <v>0</v>
      </c>
      <c r="L140" s="20">
        <v>1</v>
      </c>
      <c r="M140" s="20">
        <v>1</v>
      </c>
      <c r="N140" s="31">
        <f t="shared" si="4"/>
        <v>4</v>
      </c>
      <c r="O140" s="31">
        <f t="shared" si="5"/>
        <v>1</v>
      </c>
    </row>
    <row r="141" spans="1:15" ht="13">
      <c r="A141" s="15">
        <v>140</v>
      </c>
      <c r="B141" s="12">
        <v>45888</v>
      </c>
      <c r="C141" s="19" t="s">
        <v>135</v>
      </c>
      <c r="D141" s="19" t="s">
        <v>63</v>
      </c>
      <c r="E141" s="19" t="s">
        <v>136</v>
      </c>
      <c r="F141" s="20" t="s">
        <v>137</v>
      </c>
      <c r="G141" s="20">
        <v>0</v>
      </c>
      <c r="H141" s="20">
        <v>1</v>
      </c>
      <c r="I141" s="20">
        <v>0</v>
      </c>
      <c r="J141" s="20">
        <v>0</v>
      </c>
      <c r="K141" s="20">
        <v>0</v>
      </c>
      <c r="L141" s="20">
        <v>1</v>
      </c>
      <c r="M141" s="20">
        <v>1</v>
      </c>
      <c r="N141" s="31">
        <f t="shared" si="4"/>
        <v>3</v>
      </c>
      <c r="O141" s="31">
        <f t="shared" si="5"/>
        <v>1</v>
      </c>
    </row>
    <row r="142" spans="1:15" ht="13">
      <c r="A142" s="15">
        <v>141</v>
      </c>
      <c r="B142" s="12">
        <v>45883</v>
      </c>
      <c r="C142" s="19" t="s">
        <v>135</v>
      </c>
      <c r="D142" s="19" t="s">
        <v>63</v>
      </c>
      <c r="E142" s="19" t="s">
        <v>136</v>
      </c>
      <c r="F142" s="20" t="s">
        <v>137</v>
      </c>
      <c r="G142" s="20">
        <v>1</v>
      </c>
      <c r="H142" s="20">
        <v>0</v>
      </c>
      <c r="I142" s="20">
        <v>0</v>
      </c>
      <c r="J142" s="20">
        <v>0</v>
      </c>
      <c r="K142" s="20">
        <v>0</v>
      </c>
      <c r="L142" s="20">
        <v>0</v>
      </c>
      <c r="M142" s="20">
        <v>0</v>
      </c>
      <c r="N142" s="31">
        <f t="shared" si="4"/>
        <v>1</v>
      </c>
      <c r="O142" s="31">
        <f t="shared" si="5"/>
        <v>0</v>
      </c>
    </row>
    <row r="143" spans="1:15" ht="13">
      <c r="A143" s="15">
        <v>142</v>
      </c>
      <c r="B143" s="12">
        <v>45883</v>
      </c>
      <c r="C143" s="19" t="s">
        <v>135</v>
      </c>
      <c r="D143" s="19" t="s">
        <v>63</v>
      </c>
      <c r="E143" s="19" t="s">
        <v>136</v>
      </c>
      <c r="F143" s="20" t="s">
        <v>137</v>
      </c>
      <c r="G143" s="20">
        <v>1</v>
      </c>
      <c r="H143" s="20">
        <v>1</v>
      </c>
      <c r="I143" s="20">
        <v>0</v>
      </c>
      <c r="J143" s="20">
        <v>0</v>
      </c>
      <c r="K143" s="20">
        <v>0</v>
      </c>
      <c r="L143" s="20">
        <v>0</v>
      </c>
      <c r="M143" s="20">
        <v>0</v>
      </c>
      <c r="N143" s="31">
        <f t="shared" si="4"/>
        <v>2</v>
      </c>
      <c r="O143" s="31">
        <f t="shared" si="5"/>
        <v>1</v>
      </c>
    </row>
    <row r="144" spans="1:15" ht="13">
      <c r="A144" s="15">
        <v>143</v>
      </c>
      <c r="B144" s="12">
        <v>45871</v>
      </c>
      <c r="C144" s="19" t="s">
        <v>135</v>
      </c>
      <c r="D144" s="19" t="s">
        <v>63</v>
      </c>
      <c r="E144" s="19" t="s">
        <v>136</v>
      </c>
      <c r="F144" s="20" t="s">
        <v>137</v>
      </c>
      <c r="G144" s="20">
        <v>1</v>
      </c>
      <c r="H144" s="20">
        <v>0</v>
      </c>
      <c r="I144" s="20">
        <v>0</v>
      </c>
      <c r="J144" s="20">
        <v>0</v>
      </c>
      <c r="K144" s="20">
        <v>0</v>
      </c>
      <c r="L144" s="20">
        <v>0</v>
      </c>
      <c r="M144" s="20">
        <v>0</v>
      </c>
      <c r="N144" s="31">
        <f t="shared" si="4"/>
        <v>1</v>
      </c>
      <c r="O144" s="31">
        <f t="shared" si="5"/>
        <v>0</v>
      </c>
    </row>
    <row r="145" spans="1:15" ht="13">
      <c r="A145" s="15">
        <v>144</v>
      </c>
      <c r="B145" s="12">
        <v>45871</v>
      </c>
      <c r="C145" s="19" t="s">
        <v>135</v>
      </c>
      <c r="D145" s="19" t="s">
        <v>63</v>
      </c>
      <c r="E145" s="19" t="s">
        <v>136</v>
      </c>
      <c r="F145" s="20" t="s">
        <v>137</v>
      </c>
      <c r="G145" s="20">
        <v>1</v>
      </c>
      <c r="H145" s="20">
        <v>0</v>
      </c>
      <c r="I145" s="20">
        <v>0</v>
      </c>
      <c r="J145" s="20">
        <v>0</v>
      </c>
      <c r="K145" s="20">
        <v>0</v>
      </c>
      <c r="L145" s="20">
        <v>0</v>
      </c>
      <c r="M145" s="20">
        <v>0</v>
      </c>
      <c r="N145" s="31">
        <f t="shared" si="4"/>
        <v>1</v>
      </c>
      <c r="O145" s="31">
        <f t="shared" si="5"/>
        <v>0</v>
      </c>
    </row>
    <row r="146" spans="1:15" ht="13">
      <c r="A146" s="15">
        <v>145</v>
      </c>
      <c r="B146" s="12">
        <v>45871</v>
      </c>
      <c r="C146" s="19" t="s">
        <v>135</v>
      </c>
      <c r="D146" s="19" t="s">
        <v>63</v>
      </c>
      <c r="E146" s="19" t="s">
        <v>136</v>
      </c>
      <c r="F146" s="20" t="s">
        <v>137</v>
      </c>
      <c r="G146" s="20">
        <v>1</v>
      </c>
      <c r="H146" s="20">
        <v>0</v>
      </c>
      <c r="I146" s="20">
        <v>0</v>
      </c>
      <c r="J146" s="20">
        <v>0</v>
      </c>
      <c r="K146" s="20">
        <v>0</v>
      </c>
      <c r="L146" s="20">
        <v>0</v>
      </c>
      <c r="M146" s="20">
        <v>0</v>
      </c>
      <c r="N146" s="31">
        <f t="shared" si="4"/>
        <v>1</v>
      </c>
      <c r="O146" s="31">
        <f t="shared" si="5"/>
        <v>0</v>
      </c>
    </row>
    <row r="147" spans="1:15" ht="13">
      <c r="A147" s="15">
        <v>146</v>
      </c>
      <c r="B147" s="12">
        <v>45871</v>
      </c>
      <c r="C147" s="19" t="s">
        <v>135</v>
      </c>
      <c r="D147" s="19" t="s">
        <v>63</v>
      </c>
      <c r="E147" s="19" t="s">
        <v>136</v>
      </c>
      <c r="F147" s="20" t="s">
        <v>137</v>
      </c>
      <c r="G147" s="20">
        <v>1</v>
      </c>
      <c r="H147" s="20">
        <v>0</v>
      </c>
      <c r="I147" s="20">
        <v>0</v>
      </c>
      <c r="J147" s="20">
        <v>0</v>
      </c>
      <c r="K147" s="20">
        <v>0</v>
      </c>
      <c r="L147" s="20">
        <v>0</v>
      </c>
      <c r="M147" s="20">
        <v>1</v>
      </c>
      <c r="N147" s="31">
        <f t="shared" si="4"/>
        <v>2</v>
      </c>
      <c r="O147" s="31">
        <f t="shared" si="5"/>
        <v>1</v>
      </c>
    </row>
    <row r="148" spans="1:15" ht="13">
      <c r="A148" s="15">
        <v>147</v>
      </c>
      <c r="B148" s="12">
        <v>45871</v>
      </c>
      <c r="C148" s="19" t="s">
        <v>135</v>
      </c>
      <c r="D148" s="19" t="s">
        <v>63</v>
      </c>
      <c r="E148" s="19" t="s">
        <v>136</v>
      </c>
      <c r="F148" s="20" t="s">
        <v>137</v>
      </c>
      <c r="G148" s="20">
        <v>1</v>
      </c>
      <c r="H148" s="20">
        <v>1</v>
      </c>
      <c r="I148" s="20">
        <v>0</v>
      </c>
      <c r="J148" s="20">
        <v>0</v>
      </c>
      <c r="K148" s="20">
        <v>0</v>
      </c>
      <c r="L148" s="20">
        <v>0</v>
      </c>
      <c r="M148" s="20">
        <v>1</v>
      </c>
      <c r="N148" s="31">
        <f t="shared" si="4"/>
        <v>3</v>
      </c>
      <c r="O148" s="31">
        <f t="shared" si="5"/>
        <v>1</v>
      </c>
    </row>
    <row r="149" spans="1:15" ht="13">
      <c r="A149" s="15">
        <v>148</v>
      </c>
      <c r="B149" s="12">
        <v>45875</v>
      </c>
      <c r="C149" s="19" t="s">
        <v>135</v>
      </c>
      <c r="D149" s="19" t="s">
        <v>63</v>
      </c>
      <c r="E149" s="19" t="s">
        <v>136</v>
      </c>
      <c r="F149" s="20" t="s">
        <v>137</v>
      </c>
      <c r="G149" s="20">
        <v>0</v>
      </c>
      <c r="H149" s="20">
        <v>1</v>
      </c>
      <c r="I149" s="20">
        <v>0</v>
      </c>
      <c r="J149" s="20">
        <v>0</v>
      </c>
      <c r="K149" s="20">
        <v>0</v>
      </c>
      <c r="L149" s="20">
        <v>0</v>
      </c>
      <c r="M149" s="20">
        <v>0</v>
      </c>
      <c r="N149" s="31">
        <f t="shared" si="4"/>
        <v>1</v>
      </c>
      <c r="O149" s="31">
        <f t="shared" si="5"/>
        <v>0</v>
      </c>
    </row>
    <row r="150" spans="1:15" ht="13">
      <c r="A150" s="15">
        <v>149</v>
      </c>
      <c r="B150" s="12">
        <v>45875</v>
      </c>
      <c r="C150" s="19" t="s">
        <v>135</v>
      </c>
      <c r="D150" s="19" t="s">
        <v>63</v>
      </c>
      <c r="E150" s="19" t="s">
        <v>136</v>
      </c>
      <c r="F150" s="20" t="s">
        <v>137</v>
      </c>
      <c r="G150" s="20">
        <v>1</v>
      </c>
      <c r="H150" s="20">
        <v>0</v>
      </c>
      <c r="I150" s="20">
        <v>0</v>
      </c>
      <c r="J150" s="20">
        <v>0</v>
      </c>
      <c r="K150" s="20">
        <v>1</v>
      </c>
      <c r="L150" s="20">
        <v>0</v>
      </c>
      <c r="M150" s="20">
        <v>0</v>
      </c>
      <c r="N150" s="31">
        <f t="shared" si="4"/>
        <v>2</v>
      </c>
      <c r="O150" s="31">
        <f t="shared" si="5"/>
        <v>1</v>
      </c>
    </row>
    <row r="151" spans="1:15" ht="13">
      <c r="A151" s="15">
        <v>150</v>
      </c>
      <c r="B151" s="12">
        <v>45875</v>
      </c>
      <c r="C151" s="19" t="s">
        <v>135</v>
      </c>
      <c r="D151" s="19" t="s">
        <v>63</v>
      </c>
      <c r="E151" s="19" t="s">
        <v>136</v>
      </c>
      <c r="F151" s="20" t="s">
        <v>137</v>
      </c>
      <c r="G151" s="20">
        <v>0</v>
      </c>
      <c r="H151" s="20">
        <v>0</v>
      </c>
      <c r="I151" s="20">
        <v>0</v>
      </c>
      <c r="J151" s="20">
        <v>0</v>
      </c>
      <c r="K151" s="20">
        <v>0</v>
      </c>
      <c r="L151" s="20">
        <v>0</v>
      </c>
      <c r="M151" s="20">
        <v>1</v>
      </c>
      <c r="N151" s="31">
        <f t="shared" si="4"/>
        <v>1</v>
      </c>
      <c r="O151" s="31">
        <f t="shared" si="5"/>
        <v>0</v>
      </c>
    </row>
    <row r="152" spans="1:15" ht="13">
      <c r="A152" s="15">
        <v>151</v>
      </c>
      <c r="B152" s="12">
        <v>45875</v>
      </c>
      <c r="C152" s="19" t="s">
        <v>135</v>
      </c>
      <c r="D152" s="19" t="s">
        <v>63</v>
      </c>
      <c r="E152" s="19" t="s">
        <v>136</v>
      </c>
      <c r="F152" s="20" t="s">
        <v>137</v>
      </c>
      <c r="G152" s="20">
        <v>1</v>
      </c>
      <c r="H152" s="20">
        <v>0</v>
      </c>
      <c r="I152" s="20">
        <v>0</v>
      </c>
      <c r="J152" s="20">
        <v>0</v>
      </c>
      <c r="K152" s="20">
        <v>0</v>
      </c>
      <c r="L152" s="20">
        <v>0</v>
      </c>
      <c r="M152" s="20">
        <v>0</v>
      </c>
      <c r="N152" s="31">
        <f t="shared" si="4"/>
        <v>1</v>
      </c>
      <c r="O152" s="31">
        <f t="shared" si="5"/>
        <v>0</v>
      </c>
    </row>
    <row r="153" spans="1:15" ht="13">
      <c r="A153" s="15">
        <v>152</v>
      </c>
      <c r="B153" s="12">
        <v>45875</v>
      </c>
      <c r="C153" s="19" t="s">
        <v>135</v>
      </c>
      <c r="D153" s="19" t="s">
        <v>63</v>
      </c>
      <c r="E153" s="19" t="s">
        <v>136</v>
      </c>
      <c r="F153" s="20" t="s">
        <v>137</v>
      </c>
      <c r="G153" s="20">
        <v>1</v>
      </c>
      <c r="H153" s="20">
        <v>0</v>
      </c>
      <c r="I153" s="20">
        <v>0</v>
      </c>
      <c r="J153" s="20">
        <v>0</v>
      </c>
      <c r="K153" s="20">
        <v>0</v>
      </c>
      <c r="L153" s="20">
        <v>0</v>
      </c>
      <c r="M153" s="20">
        <v>0</v>
      </c>
      <c r="N153" s="31">
        <f t="shared" si="4"/>
        <v>1</v>
      </c>
      <c r="O153" s="31">
        <f t="shared" si="5"/>
        <v>0</v>
      </c>
    </row>
    <row r="154" spans="1:15" ht="13">
      <c r="A154" s="15">
        <v>153</v>
      </c>
      <c r="B154" s="12">
        <v>45891</v>
      </c>
      <c r="C154" s="19" t="s">
        <v>135</v>
      </c>
      <c r="D154" s="19" t="s">
        <v>63</v>
      </c>
      <c r="E154" s="19" t="s">
        <v>136</v>
      </c>
      <c r="F154" s="20" t="s">
        <v>137</v>
      </c>
      <c r="G154" s="20">
        <v>0</v>
      </c>
      <c r="H154" s="20">
        <v>0</v>
      </c>
      <c r="I154" s="20">
        <v>0</v>
      </c>
      <c r="J154" s="20">
        <v>0</v>
      </c>
      <c r="K154" s="20">
        <v>0</v>
      </c>
      <c r="L154" s="20">
        <v>0</v>
      </c>
      <c r="M154" s="20">
        <v>1</v>
      </c>
      <c r="N154" s="31">
        <f t="shared" si="4"/>
        <v>1</v>
      </c>
      <c r="O154" s="31">
        <f t="shared" si="5"/>
        <v>0</v>
      </c>
    </row>
    <row r="155" spans="1:15" ht="13">
      <c r="A155" s="15">
        <v>154</v>
      </c>
      <c r="B155" s="12">
        <v>45891</v>
      </c>
      <c r="C155" s="19" t="s">
        <v>135</v>
      </c>
      <c r="D155" s="19" t="s">
        <v>63</v>
      </c>
      <c r="E155" s="19" t="s">
        <v>136</v>
      </c>
      <c r="F155" s="20" t="s">
        <v>137</v>
      </c>
      <c r="G155" s="20">
        <v>1</v>
      </c>
      <c r="H155" s="20">
        <v>0</v>
      </c>
      <c r="I155" s="20">
        <v>0</v>
      </c>
      <c r="J155" s="20">
        <v>0</v>
      </c>
      <c r="K155" s="20">
        <v>0</v>
      </c>
      <c r="L155" s="20">
        <v>0</v>
      </c>
      <c r="M155" s="20">
        <v>0</v>
      </c>
      <c r="N155" s="31">
        <f t="shared" si="4"/>
        <v>1</v>
      </c>
      <c r="O155" s="31">
        <f t="shared" si="5"/>
        <v>0</v>
      </c>
    </row>
    <row r="156" spans="1:15" ht="13">
      <c r="A156" s="15">
        <v>155</v>
      </c>
      <c r="B156" s="12">
        <v>45891</v>
      </c>
      <c r="C156" s="19" t="s">
        <v>135</v>
      </c>
      <c r="D156" s="19" t="s">
        <v>63</v>
      </c>
      <c r="E156" s="19" t="s">
        <v>136</v>
      </c>
      <c r="F156" s="20" t="s">
        <v>137</v>
      </c>
      <c r="G156" s="20">
        <v>1</v>
      </c>
      <c r="H156" s="20">
        <v>0</v>
      </c>
      <c r="I156" s="20">
        <v>0</v>
      </c>
      <c r="J156" s="20">
        <v>0</v>
      </c>
      <c r="K156" s="20">
        <v>0</v>
      </c>
      <c r="L156" s="20">
        <v>0</v>
      </c>
      <c r="M156" s="20">
        <v>0</v>
      </c>
      <c r="N156" s="31">
        <f t="shared" si="4"/>
        <v>1</v>
      </c>
      <c r="O156" s="31">
        <f t="shared" si="5"/>
        <v>0</v>
      </c>
    </row>
    <row r="157" spans="1:15" ht="13">
      <c r="A157" s="15">
        <v>156</v>
      </c>
      <c r="B157" s="12">
        <v>45891</v>
      </c>
      <c r="C157" s="19" t="s">
        <v>135</v>
      </c>
      <c r="D157" s="19" t="s">
        <v>63</v>
      </c>
      <c r="E157" s="19" t="s">
        <v>136</v>
      </c>
      <c r="F157" s="20" t="s">
        <v>137</v>
      </c>
      <c r="G157" s="20">
        <v>1</v>
      </c>
      <c r="H157" s="20">
        <v>0</v>
      </c>
      <c r="I157" s="20">
        <v>0</v>
      </c>
      <c r="J157" s="20">
        <v>0</v>
      </c>
      <c r="K157" s="20">
        <v>0</v>
      </c>
      <c r="L157" s="20">
        <v>0</v>
      </c>
      <c r="M157" s="20">
        <v>0</v>
      </c>
      <c r="N157" s="31">
        <f t="shared" si="4"/>
        <v>1</v>
      </c>
      <c r="O157" s="31">
        <f t="shared" si="5"/>
        <v>0</v>
      </c>
    </row>
    <row r="158" spans="1:15" ht="13">
      <c r="A158" s="15">
        <v>157</v>
      </c>
      <c r="B158" s="12">
        <v>45891</v>
      </c>
      <c r="C158" s="19" t="s">
        <v>135</v>
      </c>
      <c r="D158" s="19" t="s">
        <v>63</v>
      </c>
      <c r="E158" s="19" t="s">
        <v>136</v>
      </c>
      <c r="F158" s="20" t="s">
        <v>137</v>
      </c>
      <c r="G158" s="20">
        <v>1</v>
      </c>
      <c r="H158" s="20">
        <v>0</v>
      </c>
      <c r="I158" s="20">
        <v>0</v>
      </c>
      <c r="J158" s="20">
        <v>0</v>
      </c>
      <c r="K158" s="20">
        <v>0</v>
      </c>
      <c r="L158" s="20">
        <v>0</v>
      </c>
      <c r="M158" s="20">
        <v>0</v>
      </c>
      <c r="N158" s="31">
        <f t="shared" si="4"/>
        <v>1</v>
      </c>
      <c r="O158" s="31">
        <f t="shared" si="5"/>
        <v>0</v>
      </c>
    </row>
    <row r="159" spans="1:15" ht="13">
      <c r="A159" s="15">
        <v>158</v>
      </c>
      <c r="B159" s="12">
        <v>45892</v>
      </c>
      <c r="C159" s="19" t="s">
        <v>135</v>
      </c>
      <c r="D159" s="19" t="s">
        <v>63</v>
      </c>
      <c r="E159" s="19" t="s">
        <v>136</v>
      </c>
      <c r="F159" s="20" t="s">
        <v>137</v>
      </c>
      <c r="G159" s="20">
        <v>1</v>
      </c>
      <c r="H159" s="20">
        <v>0</v>
      </c>
      <c r="I159" s="20">
        <v>0</v>
      </c>
      <c r="J159" s="20">
        <v>0</v>
      </c>
      <c r="K159" s="20">
        <v>0</v>
      </c>
      <c r="L159" s="20">
        <v>0</v>
      </c>
      <c r="M159" s="20">
        <v>1</v>
      </c>
      <c r="N159" s="31">
        <f t="shared" si="4"/>
        <v>2</v>
      </c>
      <c r="O159" s="31">
        <f t="shared" si="5"/>
        <v>1</v>
      </c>
    </row>
    <row r="160" spans="1:15" ht="13">
      <c r="A160" s="15">
        <v>159</v>
      </c>
      <c r="B160" s="12">
        <v>45892</v>
      </c>
      <c r="C160" s="19" t="s">
        <v>135</v>
      </c>
      <c r="D160" s="19" t="s">
        <v>63</v>
      </c>
      <c r="E160" s="19" t="s">
        <v>136</v>
      </c>
      <c r="F160" s="20" t="s">
        <v>137</v>
      </c>
      <c r="G160" s="20">
        <v>1</v>
      </c>
      <c r="H160" s="20">
        <v>0</v>
      </c>
      <c r="I160" s="20">
        <v>0</v>
      </c>
      <c r="J160" s="20">
        <v>0</v>
      </c>
      <c r="K160" s="20">
        <v>0</v>
      </c>
      <c r="L160" s="20">
        <v>0</v>
      </c>
      <c r="M160" s="20">
        <v>1</v>
      </c>
      <c r="N160" s="31">
        <f t="shared" si="4"/>
        <v>2</v>
      </c>
      <c r="O160" s="31">
        <f t="shared" si="5"/>
        <v>1</v>
      </c>
    </row>
    <row r="161" spans="1:15" ht="13">
      <c r="A161" s="15">
        <v>160</v>
      </c>
      <c r="B161" s="12">
        <v>45892</v>
      </c>
      <c r="C161" s="19" t="s">
        <v>135</v>
      </c>
      <c r="D161" s="19" t="s">
        <v>63</v>
      </c>
      <c r="E161" s="19" t="s">
        <v>136</v>
      </c>
      <c r="F161" s="20" t="s">
        <v>137</v>
      </c>
      <c r="G161" s="20">
        <v>1</v>
      </c>
      <c r="H161" s="20">
        <v>0</v>
      </c>
      <c r="I161" s="20">
        <v>0</v>
      </c>
      <c r="J161" s="20">
        <v>0</v>
      </c>
      <c r="K161" s="20">
        <v>0</v>
      </c>
      <c r="L161" s="20">
        <v>0</v>
      </c>
      <c r="M161" s="20">
        <v>1</v>
      </c>
      <c r="N161" s="31">
        <f t="shared" si="4"/>
        <v>2</v>
      </c>
      <c r="O161" s="31">
        <f t="shared" si="5"/>
        <v>1</v>
      </c>
    </row>
    <row r="162" spans="1:15" ht="13">
      <c r="A162" s="15">
        <v>161</v>
      </c>
      <c r="B162" s="12">
        <v>45892</v>
      </c>
      <c r="C162" s="19" t="s">
        <v>135</v>
      </c>
      <c r="D162" s="19" t="s">
        <v>63</v>
      </c>
      <c r="E162" s="19" t="s">
        <v>136</v>
      </c>
      <c r="F162" s="20" t="s">
        <v>137</v>
      </c>
      <c r="G162" s="20">
        <v>1</v>
      </c>
      <c r="H162" s="20">
        <v>0</v>
      </c>
      <c r="I162" s="20">
        <v>0</v>
      </c>
      <c r="J162" s="20">
        <v>0</v>
      </c>
      <c r="K162" s="20">
        <v>0</v>
      </c>
      <c r="L162" s="20">
        <v>0</v>
      </c>
      <c r="M162" s="20">
        <v>1</v>
      </c>
      <c r="N162" s="31">
        <f t="shared" si="4"/>
        <v>2</v>
      </c>
      <c r="O162" s="31">
        <f t="shared" si="5"/>
        <v>1</v>
      </c>
    </row>
    <row r="163" spans="1:15" ht="13">
      <c r="A163" s="15">
        <v>162</v>
      </c>
      <c r="B163" s="12">
        <v>45892</v>
      </c>
      <c r="C163" s="19" t="s">
        <v>135</v>
      </c>
      <c r="D163" s="19" t="s">
        <v>63</v>
      </c>
      <c r="E163" s="19" t="s">
        <v>136</v>
      </c>
      <c r="F163" s="20" t="s">
        <v>137</v>
      </c>
      <c r="G163" s="20">
        <v>1</v>
      </c>
      <c r="H163" s="20">
        <v>0</v>
      </c>
      <c r="I163" s="20">
        <v>0</v>
      </c>
      <c r="J163" s="20">
        <v>0</v>
      </c>
      <c r="K163" s="20">
        <v>0</v>
      </c>
      <c r="L163" s="20">
        <v>0</v>
      </c>
      <c r="M163" s="20">
        <v>0</v>
      </c>
      <c r="N163" s="31">
        <f t="shared" si="4"/>
        <v>1</v>
      </c>
      <c r="O163" s="31">
        <f t="shared" si="5"/>
        <v>0</v>
      </c>
    </row>
    <row r="164" spans="1:15" ht="13">
      <c r="A164" s="15">
        <v>163</v>
      </c>
      <c r="B164" s="12">
        <v>45892</v>
      </c>
      <c r="C164" s="19" t="s">
        <v>135</v>
      </c>
      <c r="D164" s="19" t="s">
        <v>63</v>
      </c>
      <c r="E164" s="19" t="s">
        <v>136</v>
      </c>
      <c r="F164" s="20" t="s">
        <v>137</v>
      </c>
      <c r="G164" s="20">
        <v>1</v>
      </c>
      <c r="H164" s="20">
        <v>1</v>
      </c>
      <c r="I164" s="20">
        <v>0</v>
      </c>
      <c r="J164" s="20">
        <v>0</v>
      </c>
      <c r="K164" s="20">
        <v>0</v>
      </c>
      <c r="L164" s="20">
        <v>0</v>
      </c>
      <c r="M164" s="20">
        <v>0</v>
      </c>
      <c r="N164" s="31">
        <f t="shared" si="4"/>
        <v>2</v>
      </c>
      <c r="O164" s="31">
        <f t="shared" si="5"/>
        <v>1</v>
      </c>
    </row>
    <row r="165" spans="1:15" ht="13">
      <c r="A165" s="15">
        <v>164</v>
      </c>
      <c r="B165" s="12">
        <v>45892</v>
      </c>
      <c r="C165" s="19" t="s">
        <v>135</v>
      </c>
      <c r="D165" s="19" t="s">
        <v>63</v>
      </c>
      <c r="E165" s="19" t="s">
        <v>136</v>
      </c>
      <c r="F165" s="20" t="s">
        <v>137</v>
      </c>
      <c r="G165" s="20">
        <v>0</v>
      </c>
      <c r="H165" s="20">
        <v>0</v>
      </c>
      <c r="I165" s="20">
        <v>1</v>
      </c>
      <c r="J165" s="20">
        <v>0</v>
      </c>
      <c r="K165" s="20">
        <v>0</v>
      </c>
      <c r="L165" s="20">
        <v>0</v>
      </c>
      <c r="M165" s="20">
        <v>0</v>
      </c>
      <c r="N165" s="31">
        <f t="shared" si="4"/>
        <v>1</v>
      </c>
      <c r="O165" s="31">
        <f t="shared" si="5"/>
        <v>0</v>
      </c>
    </row>
    <row r="166" spans="1:15" ht="13">
      <c r="A166" s="15">
        <v>165</v>
      </c>
      <c r="B166" s="12">
        <v>45893</v>
      </c>
      <c r="C166" s="19" t="s">
        <v>135</v>
      </c>
      <c r="D166" s="19" t="s">
        <v>63</v>
      </c>
      <c r="E166" s="19" t="s">
        <v>136</v>
      </c>
      <c r="F166" s="20" t="s">
        <v>137</v>
      </c>
      <c r="G166" s="20">
        <v>1</v>
      </c>
      <c r="H166" s="20">
        <v>1</v>
      </c>
      <c r="I166" s="20">
        <v>0</v>
      </c>
      <c r="J166" s="20">
        <v>0</v>
      </c>
      <c r="K166" s="20">
        <v>0</v>
      </c>
      <c r="L166" s="20">
        <v>0</v>
      </c>
      <c r="M166" s="20">
        <v>0</v>
      </c>
      <c r="N166" s="31">
        <f t="shared" si="4"/>
        <v>2</v>
      </c>
      <c r="O166" s="31">
        <f t="shared" si="5"/>
        <v>1</v>
      </c>
    </row>
    <row r="167" spans="1:15" ht="13">
      <c r="A167" s="15">
        <v>166</v>
      </c>
      <c r="B167" s="12">
        <v>45893</v>
      </c>
      <c r="C167" s="19" t="s">
        <v>135</v>
      </c>
      <c r="D167" s="19" t="s">
        <v>63</v>
      </c>
      <c r="E167" s="19" t="s">
        <v>136</v>
      </c>
      <c r="F167" s="20" t="s">
        <v>137</v>
      </c>
      <c r="G167" s="20">
        <v>1</v>
      </c>
      <c r="H167" s="20">
        <v>1</v>
      </c>
      <c r="I167" s="20">
        <v>0</v>
      </c>
      <c r="J167" s="20">
        <v>0</v>
      </c>
      <c r="K167" s="20">
        <v>0</v>
      </c>
      <c r="L167" s="20">
        <v>0</v>
      </c>
      <c r="M167" s="20">
        <v>1</v>
      </c>
      <c r="N167" s="31">
        <f t="shared" si="4"/>
        <v>3</v>
      </c>
      <c r="O167" s="31">
        <f t="shared" si="5"/>
        <v>1</v>
      </c>
    </row>
    <row r="168" spans="1:15" ht="13">
      <c r="A168" s="15">
        <v>167</v>
      </c>
      <c r="B168" s="12">
        <v>45893</v>
      </c>
      <c r="C168" s="19" t="s">
        <v>135</v>
      </c>
      <c r="D168" s="19" t="s">
        <v>63</v>
      </c>
      <c r="E168" s="19" t="s">
        <v>136</v>
      </c>
      <c r="F168" s="20" t="s">
        <v>137</v>
      </c>
      <c r="G168" s="20">
        <v>0</v>
      </c>
      <c r="H168" s="20">
        <v>1</v>
      </c>
      <c r="I168" s="20">
        <v>0</v>
      </c>
      <c r="J168" s="20">
        <v>0</v>
      </c>
      <c r="K168" s="20">
        <v>0</v>
      </c>
      <c r="L168" s="20">
        <v>0</v>
      </c>
      <c r="M168" s="20">
        <v>0</v>
      </c>
      <c r="N168" s="31">
        <f t="shared" si="4"/>
        <v>1</v>
      </c>
      <c r="O168" s="31">
        <f t="shared" si="5"/>
        <v>0</v>
      </c>
    </row>
    <row r="169" spans="1:15" ht="13">
      <c r="A169" s="15">
        <v>168</v>
      </c>
      <c r="B169" s="12">
        <v>45893</v>
      </c>
      <c r="C169" s="19" t="s">
        <v>135</v>
      </c>
      <c r="D169" s="19" t="s">
        <v>63</v>
      </c>
      <c r="E169" s="19" t="s">
        <v>136</v>
      </c>
      <c r="F169" s="20" t="s">
        <v>137</v>
      </c>
      <c r="G169" s="20">
        <v>1</v>
      </c>
      <c r="H169" s="20">
        <v>1</v>
      </c>
      <c r="I169" s="20">
        <v>0</v>
      </c>
      <c r="J169" s="20">
        <v>0</v>
      </c>
      <c r="K169" s="20">
        <v>0</v>
      </c>
      <c r="L169" s="20">
        <v>1</v>
      </c>
      <c r="M169" s="20">
        <v>0</v>
      </c>
      <c r="N169" s="31">
        <f t="shared" si="4"/>
        <v>3</v>
      </c>
      <c r="O169" s="31">
        <f t="shared" si="5"/>
        <v>1</v>
      </c>
    </row>
    <row r="170" spans="1:15" ht="13">
      <c r="A170" s="15">
        <v>169</v>
      </c>
      <c r="B170" s="12">
        <v>45893</v>
      </c>
      <c r="C170" s="19" t="s">
        <v>135</v>
      </c>
      <c r="D170" s="19" t="s">
        <v>63</v>
      </c>
      <c r="E170" s="19" t="s">
        <v>136</v>
      </c>
      <c r="F170" s="20" t="s">
        <v>137</v>
      </c>
      <c r="G170" s="20">
        <v>1</v>
      </c>
      <c r="H170" s="20">
        <v>1</v>
      </c>
      <c r="I170" s="20">
        <v>0</v>
      </c>
      <c r="J170" s="20">
        <v>0</v>
      </c>
      <c r="K170" s="20">
        <v>0</v>
      </c>
      <c r="L170" s="20">
        <v>0</v>
      </c>
      <c r="M170" s="20">
        <v>1</v>
      </c>
      <c r="N170" s="31">
        <f t="shared" si="4"/>
        <v>3</v>
      </c>
      <c r="O170" s="31">
        <f t="shared" si="5"/>
        <v>1</v>
      </c>
    </row>
    <row r="171" spans="1:15" ht="13">
      <c r="A171" s="15">
        <v>170</v>
      </c>
      <c r="B171" s="12">
        <v>45893</v>
      </c>
      <c r="C171" s="19" t="s">
        <v>135</v>
      </c>
      <c r="D171" s="19" t="s">
        <v>63</v>
      </c>
      <c r="E171" s="19" t="s">
        <v>136</v>
      </c>
      <c r="F171" s="20" t="s">
        <v>137</v>
      </c>
      <c r="G171" s="20">
        <v>1</v>
      </c>
      <c r="H171" s="20">
        <v>1</v>
      </c>
      <c r="I171" s="20">
        <v>0</v>
      </c>
      <c r="J171" s="20">
        <v>0</v>
      </c>
      <c r="K171" s="20">
        <v>0</v>
      </c>
      <c r="L171" s="20">
        <v>0</v>
      </c>
      <c r="M171" s="20">
        <v>1</v>
      </c>
      <c r="N171" s="31">
        <f t="shared" si="4"/>
        <v>3</v>
      </c>
      <c r="O171" s="31">
        <f t="shared" si="5"/>
        <v>1</v>
      </c>
    </row>
    <row r="172" spans="1:15" ht="13">
      <c r="A172" s="15">
        <v>171</v>
      </c>
      <c r="B172" s="12">
        <v>45893</v>
      </c>
      <c r="C172" s="19" t="s">
        <v>135</v>
      </c>
      <c r="D172" s="19" t="s">
        <v>63</v>
      </c>
      <c r="E172" s="19" t="s">
        <v>136</v>
      </c>
      <c r="F172" s="20" t="s">
        <v>137</v>
      </c>
      <c r="G172" s="20">
        <v>0</v>
      </c>
      <c r="H172" s="20">
        <v>0</v>
      </c>
      <c r="I172" s="20">
        <v>0</v>
      </c>
      <c r="J172" s="20">
        <v>0</v>
      </c>
      <c r="K172" s="20">
        <v>0</v>
      </c>
      <c r="L172" s="20">
        <v>0</v>
      </c>
      <c r="M172" s="20">
        <v>1</v>
      </c>
      <c r="N172" s="31">
        <f t="shared" si="4"/>
        <v>1</v>
      </c>
      <c r="O172" s="31">
        <f t="shared" si="5"/>
        <v>0</v>
      </c>
    </row>
    <row r="173" spans="1:15" ht="13">
      <c r="A173" s="15">
        <v>172</v>
      </c>
      <c r="B173" s="12">
        <v>45893</v>
      </c>
      <c r="C173" s="19" t="s">
        <v>135</v>
      </c>
      <c r="D173" s="19" t="s">
        <v>63</v>
      </c>
      <c r="E173" s="19" t="s">
        <v>136</v>
      </c>
      <c r="F173" s="20" t="s">
        <v>137</v>
      </c>
      <c r="G173" s="20">
        <v>1</v>
      </c>
      <c r="H173" s="20">
        <v>0</v>
      </c>
      <c r="I173" s="20">
        <v>0</v>
      </c>
      <c r="J173" s="20">
        <v>0</v>
      </c>
      <c r="K173" s="20">
        <v>0</v>
      </c>
      <c r="L173" s="20">
        <v>0</v>
      </c>
      <c r="M173" s="20">
        <v>0</v>
      </c>
      <c r="N173" s="31">
        <f t="shared" si="4"/>
        <v>1</v>
      </c>
      <c r="O173" s="31">
        <f t="shared" si="5"/>
        <v>0</v>
      </c>
    </row>
    <row r="174" spans="1:15" ht="13">
      <c r="A174" s="15">
        <v>173</v>
      </c>
      <c r="B174" s="12">
        <v>45893</v>
      </c>
      <c r="C174" s="19" t="s">
        <v>135</v>
      </c>
      <c r="D174" s="19" t="s">
        <v>63</v>
      </c>
      <c r="E174" s="19" t="s">
        <v>136</v>
      </c>
      <c r="F174" s="20" t="s">
        <v>137</v>
      </c>
      <c r="G174" s="20">
        <v>1</v>
      </c>
      <c r="H174" s="20">
        <v>0</v>
      </c>
      <c r="I174" s="20">
        <v>0</v>
      </c>
      <c r="J174" s="20">
        <v>0</v>
      </c>
      <c r="K174" s="20">
        <v>0</v>
      </c>
      <c r="L174" s="20">
        <v>0</v>
      </c>
      <c r="M174" s="20">
        <v>0</v>
      </c>
      <c r="N174" s="31">
        <f t="shared" si="4"/>
        <v>1</v>
      </c>
      <c r="O174" s="31">
        <f t="shared" si="5"/>
        <v>0</v>
      </c>
    </row>
    <row r="175" spans="1:15" ht="13">
      <c r="A175" s="15">
        <v>174</v>
      </c>
      <c r="B175" s="12">
        <v>45894</v>
      </c>
      <c r="C175" s="19" t="s">
        <v>135</v>
      </c>
      <c r="D175" s="19" t="s">
        <v>63</v>
      </c>
      <c r="E175" s="19" t="s">
        <v>136</v>
      </c>
      <c r="F175" s="20" t="s">
        <v>137</v>
      </c>
      <c r="G175" s="20">
        <v>1</v>
      </c>
      <c r="H175" s="20">
        <v>0</v>
      </c>
      <c r="I175" s="20">
        <v>0</v>
      </c>
      <c r="J175" s="20">
        <v>0</v>
      </c>
      <c r="K175" s="20">
        <v>0</v>
      </c>
      <c r="L175" s="20">
        <v>0</v>
      </c>
      <c r="M175" s="20">
        <v>0</v>
      </c>
      <c r="N175" s="31">
        <f t="shared" si="4"/>
        <v>1</v>
      </c>
      <c r="O175" s="31">
        <f t="shared" si="5"/>
        <v>0</v>
      </c>
    </row>
    <row r="176" spans="1:15" ht="13">
      <c r="A176" s="15">
        <v>175</v>
      </c>
      <c r="B176" s="12">
        <v>45899</v>
      </c>
      <c r="C176" s="19" t="s">
        <v>135</v>
      </c>
      <c r="D176" s="19" t="s">
        <v>63</v>
      </c>
      <c r="E176" s="19" t="s">
        <v>136</v>
      </c>
      <c r="F176" s="20" t="s">
        <v>137</v>
      </c>
      <c r="G176" s="20">
        <v>1</v>
      </c>
      <c r="H176" s="20">
        <v>0</v>
      </c>
      <c r="I176" s="20">
        <v>0</v>
      </c>
      <c r="J176" s="20">
        <v>0</v>
      </c>
      <c r="K176" s="20">
        <v>0</v>
      </c>
      <c r="L176" s="20">
        <v>0</v>
      </c>
      <c r="M176" s="20">
        <v>0</v>
      </c>
      <c r="N176" s="31">
        <f t="shared" si="4"/>
        <v>1</v>
      </c>
      <c r="O176" s="31">
        <f t="shared" si="5"/>
        <v>0</v>
      </c>
    </row>
    <row r="177" spans="1:15" ht="13">
      <c r="A177" s="15">
        <v>176</v>
      </c>
      <c r="B177" s="12">
        <v>45899</v>
      </c>
      <c r="C177" s="19" t="s">
        <v>135</v>
      </c>
      <c r="D177" s="19" t="s">
        <v>63</v>
      </c>
      <c r="E177" s="19" t="s">
        <v>136</v>
      </c>
      <c r="F177" s="20" t="s">
        <v>137</v>
      </c>
      <c r="G177" s="20">
        <v>0</v>
      </c>
      <c r="H177" s="20">
        <v>0</v>
      </c>
      <c r="I177" s="20">
        <v>0</v>
      </c>
      <c r="J177" s="20">
        <v>0</v>
      </c>
      <c r="K177" s="20">
        <v>0</v>
      </c>
      <c r="L177" s="20">
        <v>0</v>
      </c>
      <c r="M177" s="20">
        <v>1</v>
      </c>
      <c r="N177" s="31">
        <f t="shared" si="4"/>
        <v>1</v>
      </c>
      <c r="O177" s="31">
        <f t="shared" si="5"/>
        <v>0</v>
      </c>
    </row>
    <row r="178" spans="1:15" ht="13">
      <c r="A178" s="15">
        <v>177</v>
      </c>
      <c r="B178" s="12">
        <v>45899</v>
      </c>
      <c r="C178" s="19" t="s">
        <v>135</v>
      </c>
      <c r="D178" s="19" t="s">
        <v>63</v>
      </c>
      <c r="E178" s="19" t="s">
        <v>136</v>
      </c>
      <c r="F178" s="20" t="s">
        <v>137</v>
      </c>
      <c r="G178" s="20">
        <v>1</v>
      </c>
      <c r="H178" s="20">
        <v>0</v>
      </c>
      <c r="I178" s="20">
        <v>0</v>
      </c>
      <c r="J178" s="20">
        <v>0</v>
      </c>
      <c r="K178" s="20">
        <v>0</v>
      </c>
      <c r="L178" s="20">
        <v>0</v>
      </c>
      <c r="M178" s="20">
        <v>0</v>
      </c>
      <c r="N178" s="31">
        <f t="shared" si="4"/>
        <v>1</v>
      </c>
      <c r="O178" s="31">
        <f t="shared" si="5"/>
        <v>0</v>
      </c>
    </row>
    <row r="179" spans="1:15" ht="13">
      <c r="A179" s="15">
        <v>178</v>
      </c>
      <c r="B179" s="12">
        <v>45899</v>
      </c>
      <c r="C179" s="19" t="s">
        <v>135</v>
      </c>
      <c r="D179" s="19" t="s">
        <v>63</v>
      </c>
      <c r="E179" s="19" t="s">
        <v>136</v>
      </c>
      <c r="F179" s="20" t="s">
        <v>137</v>
      </c>
      <c r="G179" s="20">
        <v>1</v>
      </c>
      <c r="H179" s="20">
        <v>0</v>
      </c>
      <c r="I179" s="20">
        <v>0</v>
      </c>
      <c r="J179" s="20">
        <v>0</v>
      </c>
      <c r="K179" s="20">
        <v>0</v>
      </c>
      <c r="L179" s="20">
        <v>0</v>
      </c>
      <c r="M179" s="20">
        <v>0</v>
      </c>
      <c r="N179" s="31">
        <f t="shared" si="4"/>
        <v>1</v>
      </c>
      <c r="O179" s="31">
        <f t="shared" si="5"/>
        <v>0</v>
      </c>
    </row>
    <row r="180" spans="1:15" ht="13">
      <c r="A180" s="15">
        <v>179</v>
      </c>
      <c r="B180" s="12">
        <v>45899</v>
      </c>
      <c r="C180" s="19" t="s">
        <v>135</v>
      </c>
      <c r="D180" s="19" t="s">
        <v>63</v>
      </c>
      <c r="E180" s="19" t="s">
        <v>136</v>
      </c>
      <c r="F180" s="20" t="s">
        <v>137</v>
      </c>
      <c r="G180" s="20">
        <v>1</v>
      </c>
      <c r="H180" s="20">
        <v>0</v>
      </c>
      <c r="I180" s="20">
        <v>0</v>
      </c>
      <c r="J180" s="20">
        <v>0</v>
      </c>
      <c r="K180" s="20">
        <v>0</v>
      </c>
      <c r="L180" s="20">
        <v>0</v>
      </c>
      <c r="M180" s="20">
        <v>0</v>
      </c>
      <c r="N180" s="31">
        <f t="shared" si="4"/>
        <v>1</v>
      </c>
      <c r="O180" s="31">
        <f t="shared" si="5"/>
        <v>0</v>
      </c>
    </row>
    <row r="181" spans="1:15" ht="13">
      <c r="A181" s="15">
        <v>180</v>
      </c>
      <c r="B181" s="12">
        <v>45849</v>
      </c>
      <c r="C181" s="19" t="s">
        <v>135</v>
      </c>
      <c r="D181" s="19" t="s">
        <v>63</v>
      </c>
      <c r="E181" s="70" t="s">
        <v>136</v>
      </c>
      <c r="F181" s="20" t="s">
        <v>137</v>
      </c>
      <c r="G181" s="20">
        <v>0</v>
      </c>
      <c r="H181" s="20">
        <v>1</v>
      </c>
      <c r="I181" s="20">
        <v>0</v>
      </c>
      <c r="J181" s="20">
        <v>0</v>
      </c>
      <c r="K181" s="20">
        <v>0</v>
      </c>
      <c r="L181" s="20">
        <v>0</v>
      </c>
      <c r="M181" s="20">
        <v>0</v>
      </c>
      <c r="N181" s="31">
        <v>1</v>
      </c>
      <c r="O181" s="31">
        <f t="shared" si="5"/>
        <v>0</v>
      </c>
    </row>
    <row r="182" spans="1:15" ht="13">
      <c r="A182" s="15">
        <v>181</v>
      </c>
      <c r="B182" s="12">
        <v>45849.500866284725</v>
      </c>
      <c r="C182" s="19" t="s">
        <v>135</v>
      </c>
      <c r="D182" s="19" t="s">
        <v>63</v>
      </c>
      <c r="E182" s="70" t="s">
        <v>136</v>
      </c>
      <c r="F182" s="20" t="s">
        <v>137</v>
      </c>
      <c r="G182" s="20">
        <v>1</v>
      </c>
      <c r="H182" s="20">
        <v>1</v>
      </c>
      <c r="I182" s="20">
        <v>0</v>
      </c>
      <c r="J182" s="20">
        <v>0</v>
      </c>
      <c r="K182" s="20">
        <v>0</v>
      </c>
      <c r="L182" s="20">
        <v>0</v>
      </c>
      <c r="M182" s="20">
        <v>0</v>
      </c>
      <c r="N182" s="31">
        <v>2</v>
      </c>
      <c r="O182" s="31">
        <f t="shared" si="5"/>
        <v>1</v>
      </c>
    </row>
    <row r="183" spans="1:15" ht="13">
      <c r="A183" s="15">
        <v>182</v>
      </c>
      <c r="B183" s="12">
        <v>45849.621196747685</v>
      </c>
      <c r="C183" s="19" t="s">
        <v>135</v>
      </c>
      <c r="D183" s="19" t="s">
        <v>63</v>
      </c>
      <c r="E183" s="70" t="s">
        <v>136</v>
      </c>
      <c r="F183" s="20" t="s">
        <v>137</v>
      </c>
      <c r="G183" s="20">
        <v>1</v>
      </c>
      <c r="H183" s="20">
        <v>0</v>
      </c>
      <c r="I183" s="20">
        <v>0</v>
      </c>
      <c r="J183" s="20">
        <v>0</v>
      </c>
      <c r="K183" s="20">
        <v>0</v>
      </c>
      <c r="L183" s="20">
        <v>0</v>
      </c>
      <c r="M183" s="20">
        <v>0</v>
      </c>
      <c r="N183" s="31">
        <v>1</v>
      </c>
      <c r="O183" s="31">
        <f t="shared" si="5"/>
        <v>0</v>
      </c>
    </row>
    <row r="184" spans="1:15" ht="13">
      <c r="A184" s="15">
        <v>183</v>
      </c>
      <c r="B184" s="12">
        <v>45849.629880243054</v>
      </c>
      <c r="C184" s="19" t="s">
        <v>135</v>
      </c>
      <c r="D184" s="19" t="s">
        <v>63</v>
      </c>
      <c r="E184" s="70" t="s">
        <v>136</v>
      </c>
      <c r="F184" s="20" t="s">
        <v>137</v>
      </c>
      <c r="G184" s="20">
        <v>1</v>
      </c>
      <c r="H184" s="20">
        <v>0</v>
      </c>
      <c r="I184" s="20">
        <v>1</v>
      </c>
      <c r="J184" s="20">
        <v>0</v>
      </c>
      <c r="K184" s="20">
        <v>0</v>
      </c>
      <c r="L184" s="20">
        <v>0</v>
      </c>
      <c r="M184" s="20">
        <v>0</v>
      </c>
      <c r="N184" s="31">
        <v>2</v>
      </c>
      <c r="O184" s="31">
        <f t="shared" si="5"/>
        <v>1</v>
      </c>
    </row>
    <row r="185" spans="1:15" ht="13">
      <c r="A185" s="15">
        <v>184</v>
      </c>
      <c r="B185" s="12">
        <v>45850.539311250002</v>
      </c>
      <c r="C185" s="19" t="s">
        <v>135</v>
      </c>
      <c r="D185" s="19" t="s">
        <v>63</v>
      </c>
      <c r="E185" s="70" t="s">
        <v>136</v>
      </c>
      <c r="F185" s="20" t="s">
        <v>137</v>
      </c>
      <c r="G185" s="20">
        <v>1</v>
      </c>
      <c r="H185" s="20">
        <v>1</v>
      </c>
      <c r="I185" s="20">
        <v>0</v>
      </c>
      <c r="J185" s="20">
        <v>0</v>
      </c>
      <c r="K185" s="20">
        <v>0</v>
      </c>
      <c r="L185" s="20">
        <v>0</v>
      </c>
      <c r="M185" s="20">
        <v>0</v>
      </c>
      <c r="N185" s="31">
        <v>2</v>
      </c>
      <c r="O185" s="31">
        <f t="shared" si="5"/>
        <v>1</v>
      </c>
    </row>
    <row r="186" spans="1:15" ht="13">
      <c r="A186" s="15">
        <v>185</v>
      </c>
      <c r="B186" s="12">
        <v>45850.625927407411</v>
      </c>
      <c r="C186" s="19" t="s">
        <v>135</v>
      </c>
      <c r="D186" s="19" t="s">
        <v>63</v>
      </c>
      <c r="E186" s="70" t="s">
        <v>136</v>
      </c>
      <c r="F186" s="20" t="s">
        <v>137</v>
      </c>
      <c r="G186" s="20">
        <v>1</v>
      </c>
      <c r="H186" s="20">
        <v>0</v>
      </c>
      <c r="I186" s="20">
        <v>0</v>
      </c>
      <c r="J186" s="20">
        <v>0</v>
      </c>
      <c r="K186" s="20">
        <v>0</v>
      </c>
      <c r="L186" s="20">
        <v>0</v>
      </c>
      <c r="M186" s="20">
        <v>0</v>
      </c>
      <c r="N186" s="31">
        <v>1</v>
      </c>
      <c r="O186" s="31">
        <f t="shared" si="5"/>
        <v>0</v>
      </c>
    </row>
    <row r="187" spans="1:15" ht="13">
      <c r="A187" s="15">
        <v>186</v>
      </c>
      <c r="B187" s="12">
        <v>45851.499282152778</v>
      </c>
      <c r="C187" s="19" t="s">
        <v>135</v>
      </c>
      <c r="D187" s="19" t="s">
        <v>63</v>
      </c>
      <c r="E187" s="70" t="s">
        <v>136</v>
      </c>
      <c r="F187" s="20" t="s">
        <v>137</v>
      </c>
      <c r="G187" s="20">
        <v>1</v>
      </c>
      <c r="H187" s="20">
        <v>0</v>
      </c>
      <c r="I187" s="20">
        <v>0</v>
      </c>
      <c r="J187" s="20">
        <v>0</v>
      </c>
      <c r="K187" s="20">
        <v>0</v>
      </c>
      <c r="L187" s="20">
        <v>0</v>
      </c>
      <c r="M187" s="20">
        <v>0</v>
      </c>
      <c r="N187" s="31">
        <v>1</v>
      </c>
      <c r="O187" s="31">
        <f t="shared" si="5"/>
        <v>0</v>
      </c>
    </row>
    <row r="188" spans="1:15" ht="13">
      <c r="A188" s="15">
        <v>187</v>
      </c>
      <c r="B188" s="12">
        <v>45855.791636458336</v>
      </c>
      <c r="C188" s="19" t="s">
        <v>135</v>
      </c>
      <c r="D188" s="19" t="s">
        <v>63</v>
      </c>
      <c r="E188" s="70" t="s">
        <v>136</v>
      </c>
      <c r="F188" s="20" t="s">
        <v>137</v>
      </c>
      <c r="G188" s="20">
        <v>1</v>
      </c>
      <c r="H188" s="20">
        <v>1</v>
      </c>
      <c r="I188" s="20">
        <v>0</v>
      </c>
      <c r="J188" s="20">
        <v>1</v>
      </c>
      <c r="K188" s="20">
        <v>1</v>
      </c>
      <c r="L188" s="20">
        <v>1</v>
      </c>
      <c r="M188" s="20">
        <v>1</v>
      </c>
      <c r="N188" s="31">
        <v>6</v>
      </c>
      <c r="O188" s="31">
        <f t="shared" si="5"/>
        <v>1</v>
      </c>
    </row>
    <row r="189" spans="1:15" ht="13">
      <c r="A189" s="15">
        <v>188</v>
      </c>
      <c r="B189" s="12">
        <v>45855.793072465276</v>
      </c>
      <c r="C189" s="19" t="s">
        <v>135</v>
      </c>
      <c r="D189" s="19" t="s">
        <v>63</v>
      </c>
      <c r="E189" s="70" t="s">
        <v>136</v>
      </c>
      <c r="F189" s="20" t="s">
        <v>137</v>
      </c>
      <c r="G189" s="20">
        <v>1</v>
      </c>
      <c r="H189" s="20">
        <v>0</v>
      </c>
      <c r="I189" s="20">
        <v>0</v>
      </c>
      <c r="J189" s="20">
        <v>0</v>
      </c>
      <c r="K189" s="20">
        <v>0</v>
      </c>
      <c r="L189" s="20">
        <v>0</v>
      </c>
      <c r="M189" s="20">
        <v>0</v>
      </c>
      <c r="N189" s="31">
        <v>1</v>
      </c>
      <c r="O189" s="31">
        <f t="shared" si="5"/>
        <v>0</v>
      </c>
    </row>
    <row r="190" spans="1:15" ht="13">
      <c r="A190" s="15">
        <v>189</v>
      </c>
      <c r="B190" s="12">
        <v>45855.79641200231</v>
      </c>
      <c r="C190" s="19" t="s">
        <v>135</v>
      </c>
      <c r="D190" s="19" t="s">
        <v>63</v>
      </c>
      <c r="E190" s="70" t="s">
        <v>136</v>
      </c>
      <c r="F190" s="20" t="s">
        <v>137</v>
      </c>
      <c r="G190" s="20">
        <v>1</v>
      </c>
      <c r="H190" s="20">
        <v>0</v>
      </c>
      <c r="I190" s="20">
        <v>0</v>
      </c>
      <c r="J190" s="20">
        <v>0</v>
      </c>
      <c r="K190" s="20">
        <v>0</v>
      </c>
      <c r="L190" s="20">
        <v>0</v>
      </c>
      <c r="M190" s="20">
        <v>0</v>
      </c>
      <c r="N190" s="31">
        <v>1</v>
      </c>
      <c r="O190" s="31">
        <f t="shared" si="5"/>
        <v>0</v>
      </c>
    </row>
    <row r="191" spans="1:15" ht="13">
      <c r="A191" s="15">
        <v>190</v>
      </c>
      <c r="B191" s="12">
        <v>45860.639585520832</v>
      </c>
      <c r="C191" s="19" t="s">
        <v>135</v>
      </c>
      <c r="D191" s="19" t="s">
        <v>63</v>
      </c>
      <c r="E191" s="70" t="s">
        <v>136</v>
      </c>
      <c r="F191" s="20" t="s">
        <v>137</v>
      </c>
      <c r="G191" s="20">
        <v>1</v>
      </c>
      <c r="H191" s="20">
        <v>0</v>
      </c>
      <c r="I191" s="20">
        <v>0</v>
      </c>
      <c r="J191" s="20">
        <v>0</v>
      </c>
      <c r="K191" s="20">
        <v>0</v>
      </c>
      <c r="L191" s="20">
        <v>0</v>
      </c>
      <c r="M191" s="20">
        <v>1</v>
      </c>
      <c r="N191" s="31">
        <v>2</v>
      </c>
      <c r="O191" s="31">
        <f t="shared" si="5"/>
        <v>1</v>
      </c>
    </row>
    <row r="192" spans="1:15" ht="13">
      <c r="A192" s="15">
        <v>191</v>
      </c>
      <c r="B192" s="12">
        <v>45860.642717303243</v>
      </c>
      <c r="C192" s="19" t="s">
        <v>135</v>
      </c>
      <c r="D192" s="19" t="s">
        <v>63</v>
      </c>
      <c r="E192" s="70" t="s">
        <v>136</v>
      </c>
      <c r="F192" s="20" t="s">
        <v>137</v>
      </c>
      <c r="G192" s="20">
        <v>1</v>
      </c>
      <c r="H192" s="20">
        <v>0</v>
      </c>
      <c r="I192" s="20">
        <v>0</v>
      </c>
      <c r="J192" s="20">
        <v>0</v>
      </c>
      <c r="K192" s="20">
        <v>0</v>
      </c>
      <c r="L192" s="20">
        <v>0</v>
      </c>
      <c r="M192" s="20">
        <v>0</v>
      </c>
      <c r="N192" s="31">
        <v>1</v>
      </c>
      <c r="O192" s="31">
        <f t="shared" si="5"/>
        <v>0</v>
      </c>
    </row>
    <row r="193" spans="1:15" ht="13">
      <c r="A193" s="15">
        <v>192</v>
      </c>
      <c r="B193" s="12">
        <v>45862.525071469907</v>
      </c>
      <c r="C193" s="19" t="s">
        <v>135</v>
      </c>
      <c r="D193" s="19" t="s">
        <v>63</v>
      </c>
      <c r="E193" s="70" t="s">
        <v>136</v>
      </c>
      <c r="F193" s="20" t="s">
        <v>137</v>
      </c>
      <c r="G193" s="20">
        <v>1</v>
      </c>
      <c r="H193" s="20">
        <v>0</v>
      </c>
      <c r="I193" s="20">
        <v>0</v>
      </c>
      <c r="J193" s="20">
        <v>0</v>
      </c>
      <c r="K193" s="20">
        <v>0</v>
      </c>
      <c r="L193" s="20">
        <v>0</v>
      </c>
      <c r="M193" s="20">
        <v>1</v>
      </c>
      <c r="N193" s="31">
        <v>2</v>
      </c>
      <c r="O193" s="31">
        <f t="shared" si="5"/>
        <v>1</v>
      </c>
    </row>
    <row r="194" spans="1:15" ht="13">
      <c r="A194" s="15">
        <v>193</v>
      </c>
      <c r="B194" s="12">
        <v>45863.540289571756</v>
      </c>
      <c r="C194" s="19" t="s">
        <v>135</v>
      </c>
      <c r="D194" s="19" t="s">
        <v>63</v>
      </c>
      <c r="E194" s="70" t="s">
        <v>136</v>
      </c>
      <c r="F194" s="20" t="s">
        <v>137</v>
      </c>
      <c r="G194" s="20">
        <v>1</v>
      </c>
      <c r="H194" s="20">
        <v>1</v>
      </c>
      <c r="I194" s="20">
        <v>0</v>
      </c>
      <c r="J194" s="20">
        <v>0</v>
      </c>
      <c r="K194" s="20">
        <v>0</v>
      </c>
      <c r="L194" s="20">
        <v>0</v>
      </c>
      <c r="M194" s="20">
        <v>0</v>
      </c>
      <c r="N194" s="31">
        <v>2</v>
      </c>
      <c r="O194" s="31">
        <f t="shared" si="5"/>
        <v>1</v>
      </c>
    </row>
    <row r="195" spans="1:15" ht="13">
      <c r="A195" s="15">
        <v>194</v>
      </c>
      <c r="B195" s="12">
        <v>45863.549807905089</v>
      </c>
      <c r="C195" s="19" t="s">
        <v>135</v>
      </c>
      <c r="D195" s="19" t="s">
        <v>63</v>
      </c>
      <c r="E195" s="70" t="s">
        <v>136</v>
      </c>
      <c r="F195" s="20" t="s">
        <v>137</v>
      </c>
      <c r="G195" s="20">
        <v>1</v>
      </c>
      <c r="H195" s="20">
        <v>0</v>
      </c>
      <c r="I195" s="20">
        <v>0</v>
      </c>
      <c r="J195" s="20">
        <v>0</v>
      </c>
      <c r="K195" s="20">
        <v>0</v>
      </c>
      <c r="L195" s="20">
        <v>0</v>
      </c>
      <c r="M195" s="20">
        <v>0</v>
      </c>
      <c r="N195" s="31">
        <v>1</v>
      </c>
      <c r="O195" s="31">
        <f t="shared" si="5"/>
        <v>0</v>
      </c>
    </row>
    <row r="196" spans="1:15" ht="13">
      <c r="A196" s="15">
        <v>195</v>
      </c>
      <c r="B196" s="12">
        <v>45863.55803083333</v>
      </c>
      <c r="C196" s="19" t="s">
        <v>135</v>
      </c>
      <c r="D196" s="19" t="s">
        <v>63</v>
      </c>
      <c r="E196" s="70" t="s">
        <v>136</v>
      </c>
      <c r="F196" s="20" t="s">
        <v>137</v>
      </c>
      <c r="G196" s="20">
        <v>0</v>
      </c>
      <c r="H196" s="20">
        <v>0</v>
      </c>
      <c r="I196" s="20">
        <v>0</v>
      </c>
      <c r="J196" s="20">
        <v>0</v>
      </c>
      <c r="K196" s="20">
        <v>0</v>
      </c>
      <c r="L196" s="20">
        <v>0</v>
      </c>
      <c r="M196" s="20">
        <v>1</v>
      </c>
      <c r="N196" s="31">
        <v>1</v>
      </c>
      <c r="O196" s="31">
        <f t="shared" si="5"/>
        <v>0</v>
      </c>
    </row>
    <row r="197" spans="1:15" ht="13">
      <c r="A197" s="15">
        <v>196</v>
      </c>
      <c r="B197" s="12">
        <v>45864.545286851848</v>
      </c>
      <c r="C197" s="19" t="s">
        <v>135</v>
      </c>
      <c r="D197" s="19" t="s">
        <v>63</v>
      </c>
      <c r="E197" s="70" t="s">
        <v>136</v>
      </c>
      <c r="F197" s="20" t="s">
        <v>137</v>
      </c>
      <c r="G197" s="20">
        <v>0</v>
      </c>
      <c r="H197" s="20">
        <v>0</v>
      </c>
      <c r="I197" s="20">
        <v>0</v>
      </c>
      <c r="J197" s="20">
        <v>0</v>
      </c>
      <c r="K197" s="20">
        <v>0</v>
      </c>
      <c r="L197" s="20">
        <v>0</v>
      </c>
      <c r="M197" s="20">
        <v>0</v>
      </c>
      <c r="N197" s="31">
        <v>0</v>
      </c>
      <c r="O197" s="31">
        <f t="shared" si="5"/>
        <v>0</v>
      </c>
    </row>
    <row r="198" spans="1:15" ht="13">
      <c r="A198" s="15">
        <v>197</v>
      </c>
      <c r="B198" s="12">
        <v>45864.719623819445</v>
      </c>
      <c r="C198" s="19" t="s">
        <v>135</v>
      </c>
      <c r="D198" s="19" t="s">
        <v>63</v>
      </c>
      <c r="E198" s="70" t="s">
        <v>136</v>
      </c>
      <c r="F198" s="20" t="s">
        <v>137</v>
      </c>
      <c r="G198" s="20">
        <v>1</v>
      </c>
      <c r="H198" s="20">
        <v>0</v>
      </c>
      <c r="I198" s="20">
        <v>0</v>
      </c>
      <c r="J198" s="20">
        <v>0</v>
      </c>
      <c r="K198" s="20">
        <v>1</v>
      </c>
      <c r="L198" s="20">
        <v>1</v>
      </c>
      <c r="M198" s="20">
        <v>0</v>
      </c>
      <c r="N198" s="31">
        <v>3</v>
      </c>
      <c r="O198" s="31">
        <f t="shared" si="5"/>
        <v>1</v>
      </c>
    </row>
    <row r="199" spans="1:15" ht="13">
      <c r="A199" s="15">
        <v>198</v>
      </c>
      <c r="B199" s="12">
        <v>45864.722254293985</v>
      </c>
      <c r="C199" s="19" t="s">
        <v>135</v>
      </c>
      <c r="D199" s="19" t="s">
        <v>63</v>
      </c>
      <c r="E199" s="70" t="s">
        <v>136</v>
      </c>
      <c r="F199" s="20" t="s">
        <v>137</v>
      </c>
      <c r="G199" s="20">
        <v>0</v>
      </c>
      <c r="H199" s="20">
        <v>1</v>
      </c>
      <c r="I199" s="20">
        <v>0</v>
      </c>
      <c r="J199" s="20">
        <v>0</v>
      </c>
      <c r="K199" s="20">
        <v>0</v>
      </c>
      <c r="L199" s="20">
        <v>0</v>
      </c>
      <c r="M199" s="20">
        <v>0</v>
      </c>
      <c r="N199" s="31">
        <v>1</v>
      </c>
      <c r="O199" s="31">
        <f t="shared" si="5"/>
        <v>0</v>
      </c>
    </row>
    <row r="200" spans="1:15" ht="13">
      <c r="A200" s="15">
        <v>199</v>
      </c>
      <c r="B200" s="12">
        <v>45864.724376631944</v>
      </c>
      <c r="C200" s="19" t="s">
        <v>135</v>
      </c>
      <c r="D200" s="19" t="s">
        <v>63</v>
      </c>
      <c r="E200" s="70" t="s">
        <v>136</v>
      </c>
      <c r="F200" s="20" t="s">
        <v>137</v>
      </c>
      <c r="G200" s="20">
        <v>1</v>
      </c>
      <c r="H200" s="20">
        <v>1</v>
      </c>
      <c r="I200" s="20">
        <v>0</v>
      </c>
      <c r="J200" s="20">
        <v>0</v>
      </c>
      <c r="K200" s="20">
        <v>1</v>
      </c>
      <c r="L200" s="20">
        <v>1</v>
      </c>
      <c r="M200" s="20">
        <v>0</v>
      </c>
      <c r="N200" s="31">
        <v>4</v>
      </c>
      <c r="O200" s="31">
        <f t="shared" si="5"/>
        <v>1</v>
      </c>
    </row>
    <row r="201" spans="1:15" ht="13">
      <c r="A201" s="15">
        <v>200</v>
      </c>
      <c r="B201" s="12">
        <v>45864.727180150461</v>
      </c>
      <c r="C201" s="19" t="s">
        <v>135</v>
      </c>
      <c r="D201" s="19" t="s">
        <v>63</v>
      </c>
      <c r="E201" s="70" t="s">
        <v>136</v>
      </c>
      <c r="F201" s="20" t="s">
        <v>137</v>
      </c>
      <c r="G201" s="20">
        <v>1</v>
      </c>
      <c r="H201" s="20">
        <v>0</v>
      </c>
      <c r="I201" s="20">
        <v>0</v>
      </c>
      <c r="J201" s="20">
        <v>0</v>
      </c>
      <c r="K201" s="20">
        <v>0</v>
      </c>
      <c r="L201" s="20">
        <v>0</v>
      </c>
      <c r="M201" s="20">
        <v>0</v>
      </c>
      <c r="N201" s="31">
        <v>1</v>
      </c>
      <c r="O201" s="31">
        <f t="shared" si="5"/>
        <v>0</v>
      </c>
    </row>
    <row r="202" spans="1:15" ht="13">
      <c r="A202" s="15">
        <v>201</v>
      </c>
      <c r="B202" s="12">
        <v>45864.729382650461</v>
      </c>
      <c r="C202" s="19" t="s">
        <v>135</v>
      </c>
      <c r="D202" s="19" t="s">
        <v>63</v>
      </c>
      <c r="E202" s="70" t="s">
        <v>136</v>
      </c>
      <c r="F202" s="20" t="s">
        <v>137</v>
      </c>
      <c r="G202" s="20">
        <v>0</v>
      </c>
      <c r="H202" s="20">
        <v>0</v>
      </c>
      <c r="I202" s="20">
        <v>0</v>
      </c>
      <c r="J202" s="20">
        <v>0</v>
      </c>
      <c r="K202" s="20">
        <v>0</v>
      </c>
      <c r="L202" s="20">
        <v>0</v>
      </c>
      <c r="M202" s="20">
        <v>1</v>
      </c>
      <c r="N202" s="31">
        <v>1</v>
      </c>
      <c r="O202" s="31">
        <f t="shared" si="5"/>
        <v>0</v>
      </c>
    </row>
    <row r="203" spans="1:15" ht="13">
      <c r="A203" s="15">
        <v>202</v>
      </c>
      <c r="B203" s="12">
        <v>45864.731283252317</v>
      </c>
      <c r="C203" s="19" t="s">
        <v>135</v>
      </c>
      <c r="D203" s="19" t="s">
        <v>63</v>
      </c>
      <c r="E203" s="70" t="s">
        <v>136</v>
      </c>
      <c r="F203" s="20" t="s">
        <v>137</v>
      </c>
      <c r="G203" s="20">
        <v>0</v>
      </c>
      <c r="H203" s="20">
        <v>0</v>
      </c>
      <c r="I203" s="20">
        <v>0</v>
      </c>
      <c r="J203" s="20">
        <v>0</v>
      </c>
      <c r="K203" s="20">
        <v>0</v>
      </c>
      <c r="L203" s="20">
        <v>1</v>
      </c>
      <c r="M203" s="20">
        <v>0</v>
      </c>
      <c r="N203" s="31">
        <v>1</v>
      </c>
      <c r="O203" s="31">
        <f t="shared" si="5"/>
        <v>0</v>
      </c>
    </row>
    <row r="204" spans="1:15" ht="13">
      <c r="A204" s="15">
        <v>203</v>
      </c>
      <c r="B204" s="12">
        <v>45864.735000729168</v>
      </c>
      <c r="C204" s="19" t="s">
        <v>135</v>
      </c>
      <c r="D204" s="19" t="s">
        <v>63</v>
      </c>
      <c r="E204" s="70" t="s">
        <v>136</v>
      </c>
      <c r="F204" s="20" t="s">
        <v>137</v>
      </c>
      <c r="G204" s="20">
        <v>1</v>
      </c>
      <c r="H204" s="20">
        <v>1</v>
      </c>
      <c r="I204" s="20">
        <v>1</v>
      </c>
      <c r="J204" s="20">
        <v>0</v>
      </c>
      <c r="K204" s="20">
        <v>1</v>
      </c>
      <c r="L204" s="20">
        <v>1</v>
      </c>
      <c r="M204" s="20">
        <v>1</v>
      </c>
      <c r="N204" s="31">
        <v>6</v>
      </c>
      <c r="O204" s="31">
        <f t="shared" si="5"/>
        <v>1</v>
      </c>
    </row>
    <row r="205" spans="1:15" ht="13">
      <c r="A205" s="15">
        <v>204</v>
      </c>
      <c r="B205" s="12">
        <v>45865.482716550927</v>
      </c>
      <c r="C205" s="19" t="s">
        <v>135</v>
      </c>
      <c r="D205" s="19" t="s">
        <v>63</v>
      </c>
      <c r="E205" s="70" t="s">
        <v>136</v>
      </c>
      <c r="F205" s="20" t="s">
        <v>137</v>
      </c>
      <c r="G205" s="20">
        <v>1</v>
      </c>
      <c r="H205" s="20">
        <v>0</v>
      </c>
      <c r="I205" s="20">
        <v>0</v>
      </c>
      <c r="J205" s="20">
        <v>0</v>
      </c>
      <c r="K205" s="20">
        <v>0</v>
      </c>
      <c r="L205" s="20">
        <v>0</v>
      </c>
      <c r="M205" s="20">
        <v>1</v>
      </c>
      <c r="N205" s="31">
        <v>2</v>
      </c>
      <c r="O205" s="31">
        <f t="shared" si="5"/>
        <v>1</v>
      </c>
    </row>
    <row r="206" spans="1:15" ht="13">
      <c r="A206" s="15">
        <v>205</v>
      </c>
      <c r="B206" s="12">
        <v>45865.502614282406</v>
      </c>
      <c r="C206" s="19" t="s">
        <v>135</v>
      </c>
      <c r="D206" s="19" t="s">
        <v>63</v>
      </c>
      <c r="E206" s="70" t="s">
        <v>136</v>
      </c>
      <c r="F206" s="20" t="s">
        <v>137</v>
      </c>
      <c r="G206" s="20">
        <v>0</v>
      </c>
      <c r="H206" s="20">
        <v>0</v>
      </c>
      <c r="I206" s="20">
        <v>0</v>
      </c>
      <c r="J206" s="20">
        <v>0</v>
      </c>
      <c r="K206" s="20">
        <v>0</v>
      </c>
      <c r="L206" s="20">
        <v>0</v>
      </c>
      <c r="M206" s="20">
        <v>1</v>
      </c>
      <c r="N206" s="31">
        <v>1</v>
      </c>
      <c r="O206" s="31">
        <f t="shared" si="5"/>
        <v>0</v>
      </c>
    </row>
    <row r="207" spans="1:15" ht="13">
      <c r="A207" s="15">
        <v>206</v>
      </c>
      <c r="B207" s="12">
        <v>45865.507274537042</v>
      </c>
      <c r="C207" s="19" t="s">
        <v>135</v>
      </c>
      <c r="D207" s="19" t="s">
        <v>63</v>
      </c>
      <c r="E207" s="70" t="s">
        <v>136</v>
      </c>
      <c r="F207" s="20" t="s">
        <v>137</v>
      </c>
      <c r="G207" s="20">
        <v>1</v>
      </c>
      <c r="H207" s="20">
        <v>0</v>
      </c>
      <c r="I207" s="20">
        <v>0</v>
      </c>
      <c r="J207" s="20">
        <v>0</v>
      </c>
      <c r="K207" s="20">
        <v>0</v>
      </c>
      <c r="L207" s="20">
        <v>0</v>
      </c>
      <c r="M207" s="20">
        <v>0</v>
      </c>
      <c r="N207" s="31">
        <v>1</v>
      </c>
      <c r="O207" s="31">
        <f t="shared" si="5"/>
        <v>0</v>
      </c>
    </row>
    <row r="208" spans="1:15" ht="13">
      <c r="A208" s="15">
        <v>207</v>
      </c>
      <c r="B208" s="12">
        <v>45865.561221076394</v>
      </c>
      <c r="C208" s="19" t="s">
        <v>135</v>
      </c>
      <c r="D208" s="19" t="s">
        <v>63</v>
      </c>
      <c r="E208" s="70" t="s">
        <v>136</v>
      </c>
      <c r="F208" s="20" t="s">
        <v>137</v>
      </c>
      <c r="G208" s="20">
        <v>1</v>
      </c>
      <c r="H208" s="20">
        <v>0</v>
      </c>
      <c r="I208" s="20">
        <v>0</v>
      </c>
      <c r="J208" s="20">
        <v>0</v>
      </c>
      <c r="K208" s="20">
        <v>0</v>
      </c>
      <c r="L208" s="20">
        <v>0</v>
      </c>
      <c r="M208" s="20">
        <v>0</v>
      </c>
      <c r="N208" s="31">
        <v>1</v>
      </c>
      <c r="O208" s="31">
        <f t="shared" si="5"/>
        <v>0</v>
      </c>
    </row>
    <row r="209" spans="1:15" ht="13">
      <c r="A209" s="15">
        <v>208</v>
      </c>
      <c r="B209" s="12">
        <v>45877.457352268517</v>
      </c>
      <c r="C209" s="19" t="s">
        <v>135</v>
      </c>
      <c r="D209" s="19" t="s">
        <v>63</v>
      </c>
      <c r="E209" s="70" t="s">
        <v>136</v>
      </c>
      <c r="F209" s="20" t="s">
        <v>137</v>
      </c>
      <c r="G209" s="20">
        <v>1</v>
      </c>
      <c r="H209" s="20">
        <v>0</v>
      </c>
      <c r="I209" s="20">
        <v>0</v>
      </c>
      <c r="J209" s="20">
        <v>0</v>
      </c>
      <c r="K209" s="20">
        <v>0</v>
      </c>
      <c r="L209" s="20">
        <v>0</v>
      </c>
      <c r="M209" s="20">
        <v>0</v>
      </c>
      <c r="N209" s="31">
        <v>1</v>
      </c>
      <c r="O209" s="31">
        <f t="shared" si="5"/>
        <v>0</v>
      </c>
    </row>
    <row r="210" spans="1:15" ht="13">
      <c r="A210" s="15">
        <v>209</v>
      </c>
      <c r="B210" s="12">
        <v>45877.459348067132</v>
      </c>
      <c r="C210" s="19" t="s">
        <v>135</v>
      </c>
      <c r="D210" s="19" t="s">
        <v>63</v>
      </c>
      <c r="E210" s="70" t="s">
        <v>136</v>
      </c>
      <c r="F210" s="20" t="s">
        <v>137</v>
      </c>
      <c r="G210" s="20">
        <v>1</v>
      </c>
      <c r="H210" s="20">
        <v>0</v>
      </c>
      <c r="I210" s="20">
        <v>0</v>
      </c>
      <c r="J210" s="20">
        <v>0</v>
      </c>
      <c r="K210" s="20">
        <v>0</v>
      </c>
      <c r="L210" s="20">
        <v>0</v>
      </c>
      <c r="M210" s="20">
        <v>0</v>
      </c>
      <c r="N210" s="31">
        <v>1</v>
      </c>
      <c r="O210" s="31">
        <f t="shared" si="5"/>
        <v>0</v>
      </c>
    </row>
    <row r="211" spans="1:15" ht="13">
      <c r="A211" s="15">
        <v>210</v>
      </c>
      <c r="B211" s="12">
        <v>45878.765255532402</v>
      </c>
      <c r="C211" s="19" t="s">
        <v>135</v>
      </c>
      <c r="D211" s="19" t="s">
        <v>63</v>
      </c>
      <c r="E211" s="70" t="s">
        <v>136</v>
      </c>
      <c r="F211" s="20" t="s">
        <v>137</v>
      </c>
      <c r="G211" s="20">
        <v>1</v>
      </c>
      <c r="H211" s="20">
        <v>0</v>
      </c>
      <c r="I211" s="20">
        <v>0</v>
      </c>
      <c r="J211" s="20">
        <v>0</v>
      </c>
      <c r="K211" s="20">
        <v>0</v>
      </c>
      <c r="L211" s="20">
        <v>0</v>
      </c>
      <c r="M211" s="20">
        <v>0</v>
      </c>
      <c r="N211" s="31">
        <v>1</v>
      </c>
      <c r="O211" s="31">
        <f t="shared" si="5"/>
        <v>0</v>
      </c>
    </row>
    <row r="212" spans="1:15" ht="13">
      <c r="A212" s="15">
        <v>211</v>
      </c>
      <c r="B212" s="12">
        <v>45878.76747835648</v>
      </c>
      <c r="C212" s="19" t="s">
        <v>135</v>
      </c>
      <c r="D212" s="19" t="s">
        <v>63</v>
      </c>
      <c r="E212" s="70" t="s">
        <v>136</v>
      </c>
      <c r="F212" s="20" t="s">
        <v>137</v>
      </c>
      <c r="G212" s="20">
        <v>1</v>
      </c>
      <c r="H212" s="20">
        <v>0</v>
      </c>
      <c r="I212" s="20">
        <v>0</v>
      </c>
      <c r="J212" s="20">
        <v>0</v>
      </c>
      <c r="K212" s="20">
        <v>0</v>
      </c>
      <c r="L212" s="20">
        <v>0</v>
      </c>
      <c r="M212" s="20">
        <v>0</v>
      </c>
      <c r="N212" s="31">
        <v>1</v>
      </c>
      <c r="O212" s="31">
        <f t="shared" si="5"/>
        <v>0</v>
      </c>
    </row>
    <row r="213" spans="1:15" ht="13">
      <c r="A213" s="15">
        <v>212</v>
      </c>
      <c r="B213" s="12">
        <v>45891.601867557867</v>
      </c>
      <c r="C213" s="19" t="s">
        <v>135</v>
      </c>
      <c r="D213" s="19" t="s">
        <v>63</v>
      </c>
      <c r="E213" s="70" t="s">
        <v>136</v>
      </c>
      <c r="F213" s="20" t="s">
        <v>137</v>
      </c>
      <c r="G213" s="20">
        <v>1</v>
      </c>
      <c r="H213" s="20">
        <v>1</v>
      </c>
      <c r="I213" s="20">
        <v>0</v>
      </c>
      <c r="J213" s="20">
        <v>0</v>
      </c>
      <c r="K213" s="20">
        <v>0</v>
      </c>
      <c r="L213" s="20">
        <v>0</v>
      </c>
      <c r="M213" s="20">
        <v>0</v>
      </c>
      <c r="N213" s="31">
        <v>2</v>
      </c>
      <c r="O213" s="31">
        <f t="shared" si="5"/>
        <v>1</v>
      </c>
    </row>
    <row r="214" spans="1:15" ht="13">
      <c r="A214" s="15">
        <v>213</v>
      </c>
      <c r="B214" s="12">
        <v>45891.606243206013</v>
      </c>
      <c r="C214" s="19" t="s">
        <v>135</v>
      </c>
      <c r="D214" s="19" t="s">
        <v>63</v>
      </c>
      <c r="E214" s="70" t="s">
        <v>136</v>
      </c>
      <c r="F214" s="20" t="s">
        <v>137</v>
      </c>
      <c r="G214" s="20">
        <v>1</v>
      </c>
      <c r="H214" s="20">
        <v>0</v>
      </c>
      <c r="I214" s="20">
        <v>0</v>
      </c>
      <c r="J214" s="20">
        <v>0</v>
      </c>
      <c r="K214" s="20">
        <v>0</v>
      </c>
      <c r="L214" s="20">
        <v>0</v>
      </c>
      <c r="M214" s="20">
        <v>0</v>
      </c>
      <c r="N214" s="31">
        <v>1</v>
      </c>
      <c r="O214" s="31">
        <f t="shared" si="5"/>
        <v>0</v>
      </c>
    </row>
    <row r="215" spans="1:15" ht="13">
      <c r="A215" s="15">
        <v>214</v>
      </c>
      <c r="B215" s="12">
        <v>45894.93899790509</v>
      </c>
      <c r="C215" s="19" t="s">
        <v>135</v>
      </c>
      <c r="D215" s="19" t="s">
        <v>63</v>
      </c>
      <c r="E215" s="70" t="s">
        <v>136</v>
      </c>
      <c r="F215" s="20" t="s">
        <v>137</v>
      </c>
      <c r="G215" s="20">
        <v>1</v>
      </c>
      <c r="H215" s="20">
        <v>0</v>
      </c>
      <c r="I215" s="20">
        <v>0</v>
      </c>
      <c r="J215" s="20">
        <v>0</v>
      </c>
      <c r="K215" s="20">
        <v>0</v>
      </c>
      <c r="L215" s="20">
        <v>0</v>
      </c>
      <c r="M215" s="20">
        <v>0</v>
      </c>
      <c r="N215" s="31">
        <v>1</v>
      </c>
      <c r="O215" s="31">
        <f t="shared" si="5"/>
        <v>0</v>
      </c>
    </row>
    <row r="216" spans="1:15" ht="13">
      <c r="A216" s="15">
        <v>215</v>
      </c>
      <c r="B216" s="12">
        <v>45894.942620416667</v>
      </c>
      <c r="C216" s="19" t="s">
        <v>135</v>
      </c>
      <c r="D216" s="19" t="s">
        <v>63</v>
      </c>
      <c r="E216" s="70" t="s">
        <v>136</v>
      </c>
      <c r="F216" s="20" t="s">
        <v>137</v>
      </c>
      <c r="G216" s="20">
        <v>1</v>
      </c>
      <c r="H216" s="20">
        <v>0</v>
      </c>
      <c r="I216" s="20">
        <v>0</v>
      </c>
      <c r="J216" s="20">
        <v>0</v>
      </c>
      <c r="K216" s="20">
        <v>0</v>
      </c>
      <c r="L216" s="20">
        <v>0</v>
      </c>
      <c r="M216" s="20">
        <v>0</v>
      </c>
      <c r="N216" s="31">
        <v>1</v>
      </c>
      <c r="O216" s="31">
        <f t="shared" si="5"/>
        <v>0</v>
      </c>
    </row>
    <row r="217" spans="1:15" ht="13">
      <c r="A217" s="15">
        <v>216</v>
      </c>
      <c r="B217" s="12">
        <v>45894.948536249998</v>
      </c>
      <c r="C217" s="19" t="s">
        <v>135</v>
      </c>
      <c r="D217" s="19" t="s">
        <v>63</v>
      </c>
      <c r="E217" s="70" t="s">
        <v>136</v>
      </c>
      <c r="F217" s="20" t="s">
        <v>137</v>
      </c>
      <c r="G217" s="20">
        <v>1</v>
      </c>
      <c r="H217" s="20">
        <v>1</v>
      </c>
      <c r="I217" s="20">
        <v>0</v>
      </c>
      <c r="J217" s="20">
        <v>0</v>
      </c>
      <c r="K217" s="20">
        <v>0</v>
      </c>
      <c r="L217" s="20">
        <v>0</v>
      </c>
      <c r="M217" s="20">
        <v>0</v>
      </c>
      <c r="N217" s="31">
        <v>2</v>
      </c>
      <c r="O217" s="31">
        <f t="shared" si="5"/>
        <v>1</v>
      </c>
    </row>
    <row r="218" spans="1:15" ht="13">
      <c r="A218" s="15">
        <v>217</v>
      </c>
      <c r="B218" s="12">
        <v>45894.952013182876</v>
      </c>
      <c r="C218" s="19" t="s">
        <v>135</v>
      </c>
      <c r="D218" s="19" t="s">
        <v>63</v>
      </c>
      <c r="E218" s="70" t="s">
        <v>136</v>
      </c>
      <c r="F218" s="20" t="s">
        <v>137</v>
      </c>
      <c r="G218" s="20">
        <v>1</v>
      </c>
      <c r="H218" s="20">
        <v>0</v>
      </c>
      <c r="I218" s="20">
        <v>0</v>
      </c>
      <c r="J218" s="20">
        <v>0</v>
      </c>
      <c r="K218" s="20">
        <v>0</v>
      </c>
      <c r="L218" s="20">
        <v>0</v>
      </c>
      <c r="M218" s="20">
        <v>0</v>
      </c>
      <c r="N218" s="31">
        <v>1</v>
      </c>
      <c r="O218" s="31">
        <f t="shared" si="5"/>
        <v>0</v>
      </c>
    </row>
    <row r="219" spans="1:15" ht="13">
      <c r="A219" s="15">
        <v>218</v>
      </c>
      <c r="B219" s="12">
        <v>45894.957563854172</v>
      </c>
      <c r="C219" s="19" t="s">
        <v>135</v>
      </c>
      <c r="D219" s="19" t="s">
        <v>63</v>
      </c>
      <c r="E219" s="70" t="s">
        <v>136</v>
      </c>
      <c r="F219" s="20" t="s">
        <v>137</v>
      </c>
      <c r="G219" s="20">
        <v>0</v>
      </c>
      <c r="H219" s="20">
        <v>1</v>
      </c>
      <c r="I219" s="20">
        <v>0</v>
      </c>
      <c r="J219" s="20">
        <v>0</v>
      </c>
      <c r="K219" s="20">
        <v>0</v>
      </c>
      <c r="L219" s="20">
        <v>0</v>
      </c>
      <c r="M219" s="20">
        <v>0</v>
      </c>
      <c r="N219" s="31">
        <v>1</v>
      </c>
      <c r="O219" s="31">
        <f t="shared" si="5"/>
        <v>0</v>
      </c>
    </row>
    <row r="220" spans="1:15" ht="13">
      <c r="A220" s="15">
        <v>219</v>
      </c>
      <c r="B220" s="12">
        <v>45894.960019699072</v>
      </c>
      <c r="C220" s="19" t="s">
        <v>135</v>
      </c>
      <c r="D220" s="19" t="s">
        <v>63</v>
      </c>
      <c r="E220" s="70" t="s">
        <v>136</v>
      </c>
      <c r="F220" s="20" t="s">
        <v>137</v>
      </c>
      <c r="G220" s="20">
        <v>1</v>
      </c>
      <c r="H220" s="20">
        <v>1</v>
      </c>
      <c r="I220" s="20">
        <v>0</v>
      </c>
      <c r="J220" s="20">
        <v>0</v>
      </c>
      <c r="K220" s="20">
        <v>0</v>
      </c>
      <c r="L220" s="20">
        <v>0</v>
      </c>
      <c r="M220" s="20">
        <v>0</v>
      </c>
      <c r="N220" s="31">
        <v>2</v>
      </c>
      <c r="O220" s="31">
        <f t="shared" si="5"/>
        <v>1</v>
      </c>
    </row>
    <row r="221" spans="1:15" ht="13">
      <c r="A221" s="15">
        <v>220</v>
      </c>
      <c r="B221" s="12">
        <v>45894.963642430557</v>
      </c>
      <c r="C221" s="19" t="s">
        <v>135</v>
      </c>
      <c r="D221" s="19" t="s">
        <v>63</v>
      </c>
      <c r="E221" s="70" t="s">
        <v>136</v>
      </c>
      <c r="F221" s="20" t="s">
        <v>137</v>
      </c>
      <c r="G221" s="20">
        <v>1</v>
      </c>
      <c r="H221" s="20">
        <v>0</v>
      </c>
      <c r="I221" s="20">
        <v>0</v>
      </c>
      <c r="J221" s="20">
        <v>0</v>
      </c>
      <c r="K221" s="20">
        <v>0</v>
      </c>
      <c r="L221" s="20">
        <v>0</v>
      </c>
      <c r="M221" s="20">
        <v>0</v>
      </c>
      <c r="N221" s="31">
        <v>1</v>
      </c>
      <c r="O221" s="31">
        <f t="shared" si="5"/>
        <v>0</v>
      </c>
    </row>
    <row r="222" spans="1:15" ht="13">
      <c r="A222" s="15">
        <v>221</v>
      </c>
      <c r="B222" s="12">
        <v>45894.965703437498</v>
      </c>
      <c r="C222" s="19" t="s">
        <v>135</v>
      </c>
      <c r="D222" s="19" t="s">
        <v>63</v>
      </c>
      <c r="E222" s="70" t="s">
        <v>136</v>
      </c>
      <c r="F222" s="20" t="s">
        <v>137</v>
      </c>
      <c r="G222" s="20">
        <v>1</v>
      </c>
      <c r="H222" s="20">
        <v>1</v>
      </c>
      <c r="I222" s="20">
        <v>0</v>
      </c>
      <c r="J222" s="20">
        <v>0</v>
      </c>
      <c r="K222" s="20">
        <v>0</v>
      </c>
      <c r="L222" s="20">
        <v>0</v>
      </c>
      <c r="M222" s="20">
        <v>1</v>
      </c>
      <c r="N222" s="31">
        <v>3</v>
      </c>
      <c r="O222" s="31">
        <f t="shared" si="5"/>
        <v>1</v>
      </c>
    </row>
    <row r="223" spans="1:15" ht="13">
      <c r="A223" s="15">
        <v>222</v>
      </c>
      <c r="B223" s="12">
        <v>45894.97434966435</v>
      </c>
      <c r="C223" s="19" t="s">
        <v>135</v>
      </c>
      <c r="D223" s="19" t="s">
        <v>63</v>
      </c>
      <c r="E223" s="70" t="s">
        <v>136</v>
      </c>
      <c r="F223" s="20" t="s">
        <v>137</v>
      </c>
      <c r="G223" s="20">
        <v>1</v>
      </c>
      <c r="H223" s="20">
        <v>0</v>
      </c>
      <c r="I223" s="20">
        <v>0</v>
      </c>
      <c r="J223" s="20">
        <v>0</v>
      </c>
      <c r="K223" s="20">
        <v>0</v>
      </c>
      <c r="L223" s="20">
        <v>0</v>
      </c>
      <c r="M223" s="20">
        <v>0</v>
      </c>
      <c r="N223" s="31">
        <v>1</v>
      </c>
      <c r="O223" s="31">
        <f t="shared" si="5"/>
        <v>0</v>
      </c>
    </row>
    <row r="224" spans="1:15" ht="13">
      <c r="A224" s="15">
        <v>223</v>
      </c>
      <c r="B224" s="12">
        <v>45894.980645300922</v>
      </c>
      <c r="C224" s="19" t="s">
        <v>135</v>
      </c>
      <c r="D224" s="19" t="s">
        <v>63</v>
      </c>
      <c r="E224" s="70" t="s">
        <v>136</v>
      </c>
      <c r="F224" s="20" t="s">
        <v>137</v>
      </c>
      <c r="G224" s="20">
        <v>1</v>
      </c>
      <c r="H224" s="20">
        <v>0</v>
      </c>
      <c r="I224" s="20">
        <v>0</v>
      </c>
      <c r="J224" s="20">
        <v>0</v>
      </c>
      <c r="K224" s="20">
        <v>0</v>
      </c>
      <c r="L224" s="20">
        <v>0</v>
      </c>
      <c r="M224" s="20">
        <v>0</v>
      </c>
      <c r="N224" s="31">
        <v>1</v>
      </c>
      <c r="O224" s="31">
        <f t="shared" si="5"/>
        <v>0</v>
      </c>
    </row>
    <row r="225" spans="1:15" ht="13">
      <c r="A225" s="15">
        <v>224</v>
      </c>
      <c r="B225" s="12">
        <v>45926.593688078705</v>
      </c>
      <c r="C225" s="19" t="s">
        <v>135</v>
      </c>
      <c r="D225" s="19" t="s">
        <v>63</v>
      </c>
      <c r="E225" s="70" t="s">
        <v>136</v>
      </c>
      <c r="F225" s="20" t="s">
        <v>137</v>
      </c>
      <c r="G225" s="20">
        <v>1</v>
      </c>
      <c r="H225" s="20">
        <v>0</v>
      </c>
      <c r="I225" s="20">
        <v>0</v>
      </c>
      <c r="J225" s="20">
        <v>0</v>
      </c>
      <c r="K225" s="20">
        <v>0</v>
      </c>
      <c r="L225" s="20">
        <v>0</v>
      </c>
      <c r="M225" s="20">
        <v>0</v>
      </c>
      <c r="N225" s="31">
        <v>1</v>
      </c>
      <c r="O225" s="31">
        <f t="shared" si="5"/>
        <v>0</v>
      </c>
    </row>
    <row r="226" spans="1:15" ht="13">
      <c r="A226" s="15">
        <v>225</v>
      </c>
      <c r="B226" s="12">
        <v>45926.597965046298</v>
      </c>
      <c r="C226" s="19" t="s">
        <v>135</v>
      </c>
      <c r="D226" s="19" t="s">
        <v>63</v>
      </c>
      <c r="E226" s="70" t="s">
        <v>136</v>
      </c>
      <c r="F226" s="20" t="s">
        <v>137</v>
      </c>
      <c r="G226" s="20">
        <v>0</v>
      </c>
      <c r="H226" s="20">
        <v>0</v>
      </c>
      <c r="I226" s="20">
        <v>0</v>
      </c>
      <c r="J226" s="20">
        <v>0</v>
      </c>
      <c r="K226" s="20">
        <v>0</v>
      </c>
      <c r="L226" s="20">
        <v>0</v>
      </c>
      <c r="M226" s="20">
        <v>1</v>
      </c>
      <c r="N226" s="31">
        <v>1</v>
      </c>
      <c r="O226" s="31">
        <f t="shared" si="5"/>
        <v>0</v>
      </c>
    </row>
    <row r="227" spans="1:15" ht="13">
      <c r="A227" s="15">
        <v>226</v>
      </c>
      <c r="B227" s="12">
        <v>45926.600970613421</v>
      </c>
      <c r="C227" s="19" t="s">
        <v>135</v>
      </c>
      <c r="D227" s="19" t="s">
        <v>63</v>
      </c>
      <c r="E227" s="70" t="s">
        <v>136</v>
      </c>
      <c r="F227" s="20" t="s">
        <v>137</v>
      </c>
      <c r="G227" s="20">
        <v>1</v>
      </c>
      <c r="H227" s="20">
        <v>0</v>
      </c>
      <c r="I227" s="20">
        <v>0</v>
      </c>
      <c r="J227" s="20">
        <v>0</v>
      </c>
      <c r="K227" s="20">
        <v>0</v>
      </c>
      <c r="L227" s="20">
        <v>0</v>
      </c>
      <c r="M227" s="20">
        <v>0</v>
      </c>
      <c r="N227" s="31">
        <v>1</v>
      </c>
      <c r="O227" s="31">
        <f t="shared" si="5"/>
        <v>0</v>
      </c>
    </row>
    <row r="228" spans="1:15" ht="13">
      <c r="A228" s="15">
        <v>227</v>
      </c>
      <c r="B228" s="12">
        <v>45926.630664074073</v>
      </c>
      <c r="C228" s="19" t="s">
        <v>135</v>
      </c>
      <c r="D228" s="19" t="s">
        <v>63</v>
      </c>
      <c r="E228" s="70" t="s">
        <v>136</v>
      </c>
      <c r="F228" s="20" t="s">
        <v>137</v>
      </c>
      <c r="G228" s="20">
        <v>1</v>
      </c>
      <c r="H228" s="20">
        <v>0</v>
      </c>
      <c r="I228" s="20">
        <v>1</v>
      </c>
      <c r="J228" s="20">
        <v>0</v>
      </c>
      <c r="K228" s="20">
        <v>0</v>
      </c>
      <c r="L228" s="20">
        <v>0</v>
      </c>
      <c r="M228" s="20">
        <v>1</v>
      </c>
      <c r="N228" s="31">
        <v>3</v>
      </c>
      <c r="O228" s="31">
        <f t="shared" si="5"/>
        <v>1</v>
      </c>
    </row>
    <row r="229" spans="1:15" ht="13">
      <c r="A229" s="15">
        <v>228</v>
      </c>
      <c r="B229" s="12">
        <v>45926.633796261573</v>
      </c>
      <c r="C229" s="19" t="s">
        <v>135</v>
      </c>
      <c r="D229" s="19" t="s">
        <v>63</v>
      </c>
      <c r="E229" s="70" t="s">
        <v>136</v>
      </c>
      <c r="F229" s="20" t="s">
        <v>137</v>
      </c>
      <c r="G229" s="20">
        <v>0</v>
      </c>
      <c r="H229" s="20">
        <v>0</v>
      </c>
      <c r="I229" s="20">
        <v>1</v>
      </c>
      <c r="J229" s="20">
        <v>0</v>
      </c>
      <c r="K229" s="20">
        <v>0</v>
      </c>
      <c r="L229" s="20">
        <v>0</v>
      </c>
      <c r="M229" s="20">
        <v>0</v>
      </c>
      <c r="N229" s="31">
        <v>1</v>
      </c>
      <c r="O229" s="31">
        <f t="shared" si="5"/>
        <v>0</v>
      </c>
    </row>
    <row r="230" spans="1:15" ht="13">
      <c r="A230" s="15">
        <v>229</v>
      </c>
      <c r="B230" s="12">
        <v>45926.635547824073</v>
      </c>
      <c r="C230" s="19" t="s">
        <v>135</v>
      </c>
      <c r="D230" s="19" t="s">
        <v>63</v>
      </c>
      <c r="E230" s="70" t="s">
        <v>136</v>
      </c>
      <c r="F230" s="20" t="s">
        <v>137</v>
      </c>
      <c r="G230" s="20">
        <v>0</v>
      </c>
      <c r="H230" s="20">
        <v>0</v>
      </c>
      <c r="I230" s="20">
        <v>1</v>
      </c>
      <c r="J230" s="20">
        <v>0</v>
      </c>
      <c r="K230" s="20">
        <v>0</v>
      </c>
      <c r="L230" s="20">
        <v>0</v>
      </c>
      <c r="M230" s="20">
        <v>0</v>
      </c>
      <c r="N230" s="31">
        <v>1</v>
      </c>
      <c r="O230" s="31">
        <f t="shared" si="5"/>
        <v>0</v>
      </c>
    </row>
    <row r="231" spans="1:15" ht="13">
      <c r="A231" s="15">
        <v>230</v>
      </c>
      <c r="B231" s="12">
        <v>45926.637726851855</v>
      </c>
      <c r="C231" s="19" t="s">
        <v>135</v>
      </c>
      <c r="D231" s="19" t="s">
        <v>63</v>
      </c>
      <c r="E231" s="70" t="s">
        <v>136</v>
      </c>
      <c r="F231" s="20" t="s">
        <v>137</v>
      </c>
      <c r="G231" s="20">
        <v>0</v>
      </c>
      <c r="H231" s="20">
        <v>0</v>
      </c>
      <c r="I231" s="20">
        <v>1</v>
      </c>
      <c r="J231" s="20">
        <v>0</v>
      </c>
      <c r="K231" s="20">
        <v>0</v>
      </c>
      <c r="L231" s="20">
        <v>0</v>
      </c>
      <c r="M231" s="20">
        <v>0</v>
      </c>
      <c r="N231" s="31">
        <v>1</v>
      </c>
      <c r="O231" s="31">
        <f t="shared" si="5"/>
        <v>0</v>
      </c>
    </row>
    <row r="232" spans="1:15" ht="13">
      <c r="A232" s="15">
        <v>231</v>
      </c>
      <c r="B232" s="12">
        <v>45926.783679050925</v>
      </c>
      <c r="C232" s="19" t="s">
        <v>135</v>
      </c>
      <c r="D232" s="19" t="s">
        <v>63</v>
      </c>
      <c r="E232" s="70" t="s">
        <v>136</v>
      </c>
      <c r="F232" s="20" t="s">
        <v>137</v>
      </c>
      <c r="G232" s="20">
        <v>0</v>
      </c>
      <c r="H232" s="20">
        <v>0</v>
      </c>
      <c r="I232" s="20">
        <v>1</v>
      </c>
      <c r="J232" s="20">
        <v>0</v>
      </c>
      <c r="K232" s="20">
        <v>0</v>
      </c>
      <c r="L232" s="20">
        <v>0</v>
      </c>
      <c r="M232" s="20">
        <v>0</v>
      </c>
      <c r="N232" s="31">
        <v>1</v>
      </c>
      <c r="O232" s="31">
        <f t="shared" si="5"/>
        <v>0</v>
      </c>
    </row>
    <row r="233" spans="1:15" ht="13">
      <c r="A233" s="15">
        <v>232</v>
      </c>
      <c r="B233" s="12">
        <v>45927.461443136577</v>
      </c>
      <c r="C233" s="19" t="s">
        <v>135</v>
      </c>
      <c r="D233" s="19" t="s">
        <v>63</v>
      </c>
      <c r="E233" s="70" t="s">
        <v>136</v>
      </c>
      <c r="F233" s="20" t="s">
        <v>137</v>
      </c>
      <c r="G233" s="20">
        <v>1</v>
      </c>
      <c r="H233" s="20">
        <v>0</v>
      </c>
      <c r="I233" s="20">
        <v>1</v>
      </c>
      <c r="J233" s="20">
        <v>0</v>
      </c>
      <c r="K233" s="20">
        <v>0</v>
      </c>
      <c r="L233" s="20">
        <v>0</v>
      </c>
      <c r="M233" s="20">
        <v>0</v>
      </c>
      <c r="N233" s="31">
        <v>2</v>
      </c>
      <c r="O233" s="31">
        <f t="shared" si="5"/>
        <v>1</v>
      </c>
    </row>
    <row r="234" spans="1:15" ht="13">
      <c r="A234" s="15">
        <v>233</v>
      </c>
      <c r="B234" s="12">
        <v>45927.491712326388</v>
      </c>
      <c r="C234" s="19" t="s">
        <v>135</v>
      </c>
      <c r="D234" s="19" t="s">
        <v>63</v>
      </c>
      <c r="E234" s="70" t="s">
        <v>136</v>
      </c>
      <c r="F234" s="20" t="s">
        <v>137</v>
      </c>
      <c r="G234" s="20">
        <v>1</v>
      </c>
      <c r="H234" s="20">
        <v>0</v>
      </c>
      <c r="I234" s="20">
        <v>0</v>
      </c>
      <c r="J234" s="20">
        <v>0</v>
      </c>
      <c r="K234" s="20">
        <v>0</v>
      </c>
      <c r="L234" s="20">
        <v>0</v>
      </c>
      <c r="M234" s="20">
        <v>0</v>
      </c>
      <c r="N234" s="31">
        <v>1</v>
      </c>
      <c r="O234" s="31">
        <f t="shared" si="5"/>
        <v>0</v>
      </c>
    </row>
    <row r="235" spans="1:15" ht="13">
      <c r="A235" s="15">
        <v>234</v>
      </c>
      <c r="B235" s="12">
        <v>45928.466907291666</v>
      </c>
      <c r="C235" s="19" t="s">
        <v>135</v>
      </c>
      <c r="D235" s="19" t="s">
        <v>63</v>
      </c>
      <c r="E235" s="70" t="s">
        <v>136</v>
      </c>
      <c r="F235" s="20" t="s">
        <v>137</v>
      </c>
      <c r="G235" s="20">
        <v>1</v>
      </c>
      <c r="H235" s="20">
        <v>0</v>
      </c>
      <c r="I235" s="20">
        <v>0</v>
      </c>
      <c r="J235" s="20">
        <v>0</v>
      </c>
      <c r="K235" s="20">
        <v>0</v>
      </c>
      <c r="L235" s="20">
        <v>0</v>
      </c>
      <c r="M235" s="20">
        <v>0</v>
      </c>
      <c r="N235" s="31">
        <v>1</v>
      </c>
      <c r="O235" s="31">
        <f t="shared" si="5"/>
        <v>0</v>
      </c>
    </row>
    <row r="236" spans="1:15" ht="13">
      <c r="A236" s="15">
        <v>235</v>
      </c>
      <c r="B236" s="12">
        <v>45928.522880879631</v>
      </c>
      <c r="C236" s="19" t="s">
        <v>135</v>
      </c>
      <c r="D236" s="19" t="s">
        <v>63</v>
      </c>
      <c r="E236" s="70" t="s">
        <v>136</v>
      </c>
      <c r="F236" s="20" t="s">
        <v>137</v>
      </c>
      <c r="G236" s="20">
        <v>1</v>
      </c>
      <c r="H236" s="20">
        <v>1</v>
      </c>
      <c r="I236" s="20">
        <v>0</v>
      </c>
      <c r="J236" s="20">
        <v>1</v>
      </c>
      <c r="K236" s="20">
        <v>1</v>
      </c>
      <c r="L236" s="20">
        <v>1</v>
      </c>
      <c r="M236" s="20">
        <v>1</v>
      </c>
      <c r="N236" s="31">
        <v>6</v>
      </c>
      <c r="O236" s="31">
        <f t="shared" si="5"/>
        <v>1</v>
      </c>
    </row>
    <row r="237" spans="1:15" ht="13">
      <c r="A237" s="15">
        <v>236</v>
      </c>
      <c r="B237" s="12">
        <v>45953.412907685182</v>
      </c>
      <c r="C237" s="19" t="s">
        <v>135</v>
      </c>
      <c r="D237" s="19" t="s">
        <v>63</v>
      </c>
      <c r="E237" s="70" t="s">
        <v>136</v>
      </c>
      <c r="F237" s="20" t="s">
        <v>137</v>
      </c>
      <c r="G237" s="20">
        <v>0</v>
      </c>
      <c r="H237" s="20">
        <v>0</v>
      </c>
      <c r="I237" s="20">
        <v>1</v>
      </c>
      <c r="J237" s="20">
        <v>0</v>
      </c>
      <c r="K237" s="20">
        <v>0</v>
      </c>
      <c r="L237" s="20">
        <v>0</v>
      </c>
      <c r="M237" s="20">
        <v>0</v>
      </c>
      <c r="N237" s="31">
        <v>1</v>
      </c>
      <c r="O237" s="31">
        <f t="shared" si="5"/>
        <v>0</v>
      </c>
    </row>
    <row r="238" spans="1:15" ht="13">
      <c r="A238" s="15">
        <v>237</v>
      </c>
      <c r="B238" s="12">
        <v>45957.658610810184</v>
      </c>
      <c r="C238" s="19" t="s">
        <v>135</v>
      </c>
      <c r="D238" s="19" t="s">
        <v>63</v>
      </c>
      <c r="E238" s="70" t="s">
        <v>136</v>
      </c>
      <c r="F238" s="20" t="s">
        <v>137</v>
      </c>
      <c r="G238" s="20">
        <v>1</v>
      </c>
      <c r="H238" s="20">
        <v>0</v>
      </c>
      <c r="I238" s="20">
        <v>0</v>
      </c>
      <c r="J238" s="20">
        <v>0</v>
      </c>
      <c r="K238" s="20">
        <v>0</v>
      </c>
      <c r="L238" s="20">
        <v>0</v>
      </c>
      <c r="M238" s="20">
        <v>0</v>
      </c>
      <c r="N238" s="31">
        <v>1</v>
      </c>
      <c r="O238" s="31">
        <f t="shared" si="5"/>
        <v>0</v>
      </c>
    </row>
    <row r="239" spans="1:15" ht="13">
      <c r="A239" s="15">
        <v>238</v>
      </c>
      <c r="B239" s="12">
        <v>45957.668437696761</v>
      </c>
      <c r="C239" s="19" t="s">
        <v>135</v>
      </c>
      <c r="D239" s="19" t="s">
        <v>63</v>
      </c>
      <c r="E239" s="70" t="s">
        <v>136</v>
      </c>
      <c r="F239" s="20" t="s">
        <v>137</v>
      </c>
      <c r="G239" s="20">
        <v>1</v>
      </c>
      <c r="H239" s="20">
        <v>0</v>
      </c>
      <c r="I239" s="20">
        <v>0</v>
      </c>
      <c r="J239" s="20">
        <v>0</v>
      </c>
      <c r="K239" s="20">
        <v>0</v>
      </c>
      <c r="L239" s="20">
        <v>0</v>
      </c>
      <c r="M239" s="20">
        <v>0</v>
      </c>
      <c r="N239" s="31">
        <v>1</v>
      </c>
      <c r="O239" s="31">
        <f t="shared" si="5"/>
        <v>0</v>
      </c>
    </row>
    <row r="240" spans="1:15" ht="13">
      <c r="A240" s="15">
        <v>239</v>
      </c>
      <c r="B240" s="12">
        <v>45957.672187210643</v>
      </c>
      <c r="C240" s="19" t="s">
        <v>135</v>
      </c>
      <c r="D240" s="19" t="s">
        <v>63</v>
      </c>
      <c r="E240" s="70" t="s">
        <v>136</v>
      </c>
      <c r="F240" s="20" t="s">
        <v>137</v>
      </c>
      <c r="G240" s="20">
        <v>0</v>
      </c>
      <c r="H240" s="20">
        <v>1</v>
      </c>
      <c r="I240" s="20">
        <v>0</v>
      </c>
      <c r="J240" s="20">
        <v>0</v>
      </c>
      <c r="K240" s="20">
        <v>0</v>
      </c>
      <c r="L240" s="20">
        <v>0</v>
      </c>
      <c r="M240" s="20">
        <v>0</v>
      </c>
      <c r="N240" s="31">
        <v>1</v>
      </c>
      <c r="O240" s="31">
        <f t="shared" si="5"/>
        <v>0</v>
      </c>
    </row>
    <row r="241" spans="1:15" ht="13">
      <c r="A241" s="15">
        <v>240</v>
      </c>
      <c r="B241" s="12">
        <v>45957.675382766203</v>
      </c>
      <c r="C241" s="19" t="s">
        <v>135</v>
      </c>
      <c r="D241" s="19" t="s">
        <v>63</v>
      </c>
      <c r="E241" s="70" t="s">
        <v>136</v>
      </c>
      <c r="F241" s="20" t="s">
        <v>137</v>
      </c>
      <c r="G241" s="20">
        <v>0</v>
      </c>
      <c r="H241" s="20">
        <v>1</v>
      </c>
      <c r="I241" s="20">
        <v>0</v>
      </c>
      <c r="J241" s="20">
        <v>0</v>
      </c>
      <c r="K241" s="20">
        <v>0</v>
      </c>
      <c r="L241" s="20">
        <v>1</v>
      </c>
      <c r="M241" s="20">
        <v>0</v>
      </c>
      <c r="N241" s="31">
        <v>2</v>
      </c>
      <c r="O241" s="31">
        <f t="shared" si="5"/>
        <v>1</v>
      </c>
    </row>
    <row r="242" spans="1:15" ht="13">
      <c r="A242" s="15">
        <v>241</v>
      </c>
      <c r="B242" s="12">
        <v>45957.679979016204</v>
      </c>
      <c r="C242" s="19" t="s">
        <v>135</v>
      </c>
      <c r="D242" s="19" t="s">
        <v>63</v>
      </c>
      <c r="E242" s="70" t="s">
        <v>136</v>
      </c>
      <c r="F242" s="20" t="s">
        <v>137</v>
      </c>
      <c r="G242" s="20">
        <v>1</v>
      </c>
      <c r="H242" s="20">
        <v>1</v>
      </c>
      <c r="I242" s="20">
        <v>0</v>
      </c>
      <c r="J242" s="20">
        <v>0</v>
      </c>
      <c r="K242" s="20">
        <v>0</v>
      </c>
      <c r="L242" s="20">
        <v>0</v>
      </c>
      <c r="M242" s="20">
        <v>0</v>
      </c>
      <c r="N242" s="31">
        <v>2</v>
      </c>
      <c r="O242" s="31">
        <f t="shared" si="5"/>
        <v>1</v>
      </c>
    </row>
    <row r="243" spans="1:15" ht="13">
      <c r="A243" s="15">
        <v>242</v>
      </c>
      <c r="B243" s="12">
        <v>45957.690317303241</v>
      </c>
      <c r="C243" s="19" t="s">
        <v>135</v>
      </c>
      <c r="D243" s="19" t="s">
        <v>63</v>
      </c>
      <c r="E243" s="70" t="s">
        <v>136</v>
      </c>
      <c r="F243" s="20" t="s">
        <v>137</v>
      </c>
      <c r="G243" s="20">
        <v>0</v>
      </c>
      <c r="H243" s="20">
        <v>1</v>
      </c>
      <c r="I243" s="20">
        <v>0</v>
      </c>
      <c r="J243" s="20">
        <v>0</v>
      </c>
      <c r="K243" s="20">
        <v>0</v>
      </c>
      <c r="L243" s="20">
        <v>0</v>
      </c>
      <c r="M243" s="20">
        <v>0</v>
      </c>
      <c r="N243" s="31">
        <v>1</v>
      </c>
      <c r="O243" s="31">
        <f t="shared" si="5"/>
        <v>0</v>
      </c>
    </row>
    <row r="244" spans="1:15" ht="13">
      <c r="A244" s="15">
        <v>243</v>
      </c>
      <c r="B244" s="12">
        <v>45957.692369756944</v>
      </c>
      <c r="C244" s="19" t="s">
        <v>135</v>
      </c>
      <c r="D244" s="19" t="s">
        <v>63</v>
      </c>
      <c r="E244" s="70" t="s">
        <v>136</v>
      </c>
      <c r="F244" s="20" t="s">
        <v>137</v>
      </c>
      <c r="G244" s="20">
        <v>1</v>
      </c>
      <c r="H244" s="20">
        <v>0</v>
      </c>
      <c r="I244" s="20">
        <v>0</v>
      </c>
      <c r="J244" s="20">
        <v>0</v>
      </c>
      <c r="K244" s="20">
        <v>0</v>
      </c>
      <c r="L244" s="20">
        <v>1</v>
      </c>
      <c r="M244" s="20">
        <v>0</v>
      </c>
      <c r="N244" s="31">
        <v>2</v>
      </c>
      <c r="O244" s="31">
        <f t="shared" si="5"/>
        <v>1</v>
      </c>
    </row>
    <row r="245" spans="1:15" ht="13">
      <c r="A245" s="15">
        <v>244</v>
      </c>
      <c r="B245" s="12">
        <v>45957.694880428244</v>
      </c>
      <c r="C245" s="19" t="s">
        <v>135</v>
      </c>
      <c r="D245" s="19" t="s">
        <v>63</v>
      </c>
      <c r="E245" s="70" t="s">
        <v>136</v>
      </c>
      <c r="F245" s="20" t="s">
        <v>137</v>
      </c>
      <c r="G245" s="20">
        <v>1</v>
      </c>
      <c r="H245" s="20">
        <v>1</v>
      </c>
      <c r="I245" s="20">
        <v>0</v>
      </c>
      <c r="J245" s="20">
        <v>0</v>
      </c>
      <c r="K245" s="20">
        <v>0</v>
      </c>
      <c r="L245" s="20">
        <v>0</v>
      </c>
      <c r="M245" s="20">
        <v>0</v>
      </c>
      <c r="N245" s="31">
        <v>2</v>
      </c>
      <c r="O245" s="31">
        <f t="shared" si="5"/>
        <v>1</v>
      </c>
    </row>
    <row r="246" spans="1:15" ht="13">
      <c r="A246" s="15">
        <v>245</v>
      </c>
      <c r="B246" s="12">
        <v>45957.69734712963</v>
      </c>
      <c r="C246" s="19" t="s">
        <v>135</v>
      </c>
      <c r="D246" s="19" t="s">
        <v>63</v>
      </c>
      <c r="E246" s="70" t="s">
        <v>136</v>
      </c>
      <c r="F246" s="20" t="s">
        <v>137</v>
      </c>
      <c r="G246" s="20">
        <v>1</v>
      </c>
      <c r="H246" s="20">
        <v>0</v>
      </c>
      <c r="I246" s="20">
        <v>1</v>
      </c>
      <c r="J246" s="20">
        <v>0</v>
      </c>
      <c r="K246" s="20">
        <v>0</v>
      </c>
      <c r="L246" s="20">
        <v>0</v>
      </c>
      <c r="M246" s="20">
        <v>0</v>
      </c>
      <c r="N246" s="31">
        <v>2</v>
      </c>
      <c r="O246" s="31">
        <f t="shared" si="5"/>
        <v>1</v>
      </c>
    </row>
    <row r="247" spans="1:15" ht="13">
      <c r="A247" s="15">
        <v>246</v>
      </c>
      <c r="B247" s="12">
        <v>45958.977468391204</v>
      </c>
      <c r="C247" s="19" t="s">
        <v>135</v>
      </c>
      <c r="D247" s="19" t="s">
        <v>63</v>
      </c>
      <c r="E247" s="70" t="s">
        <v>136</v>
      </c>
      <c r="F247" s="20" t="s">
        <v>137</v>
      </c>
      <c r="G247" s="20">
        <v>0</v>
      </c>
      <c r="H247" s="20">
        <v>0</v>
      </c>
      <c r="I247" s="20">
        <v>1</v>
      </c>
      <c r="J247" s="20">
        <v>0</v>
      </c>
      <c r="K247" s="20">
        <v>0</v>
      </c>
      <c r="L247" s="20">
        <v>0</v>
      </c>
      <c r="M247" s="20">
        <v>0</v>
      </c>
      <c r="N247" s="31">
        <v>1</v>
      </c>
      <c r="O247" s="31">
        <f t="shared" si="5"/>
        <v>0</v>
      </c>
    </row>
    <row r="248" spans="1:15" ht="13">
      <c r="A248" s="15">
        <v>247</v>
      </c>
      <c r="B248" s="12">
        <v>45961.309237511574</v>
      </c>
      <c r="C248" s="19" t="s">
        <v>135</v>
      </c>
      <c r="D248" s="19" t="s">
        <v>63</v>
      </c>
      <c r="E248" s="70" t="s">
        <v>136</v>
      </c>
      <c r="F248" s="20" t="s">
        <v>137</v>
      </c>
      <c r="G248" s="20">
        <v>1</v>
      </c>
      <c r="H248" s="20">
        <v>0</v>
      </c>
      <c r="I248" s="20">
        <v>0</v>
      </c>
      <c r="J248" s="20">
        <v>0</v>
      </c>
      <c r="K248" s="20">
        <v>0</v>
      </c>
      <c r="L248" s="20">
        <v>0</v>
      </c>
      <c r="M248" s="20">
        <v>0</v>
      </c>
      <c r="N248" s="31">
        <v>1</v>
      </c>
      <c r="O248" s="31">
        <f t="shared" si="5"/>
        <v>0</v>
      </c>
    </row>
    <row r="249" spans="1:15" ht="13">
      <c r="A249" s="15">
        <v>248</v>
      </c>
      <c r="B249" s="12">
        <v>45961.319008530088</v>
      </c>
      <c r="C249" s="19" t="s">
        <v>135</v>
      </c>
      <c r="D249" s="19" t="s">
        <v>63</v>
      </c>
      <c r="E249" s="70" t="s">
        <v>136</v>
      </c>
      <c r="F249" s="20" t="s">
        <v>137</v>
      </c>
      <c r="G249" s="20">
        <v>1</v>
      </c>
      <c r="H249" s="20">
        <v>0</v>
      </c>
      <c r="I249" s="20">
        <v>0</v>
      </c>
      <c r="J249" s="20">
        <v>0</v>
      </c>
      <c r="K249" s="20">
        <v>0</v>
      </c>
      <c r="L249" s="20">
        <v>0</v>
      </c>
      <c r="M249" s="20">
        <v>0</v>
      </c>
      <c r="N249" s="31">
        <v>1</v>
      </c>
      <c r="O249" s="31">
        <f t="shared" si="5"/>
        <v>0</v>
      </c>
    </row>
    <row r="250" spans="1:15" ht="13">
      <c r="A250" s="15">
        <v>249</v>
      </c>
      <c r="B250" s="12">
        <v>45961.339669131943</v>
      </c>
      <c r="C250" s="19" t="s">
        <v>135</v>
      </c>
      <c r="D250" s="19" t="s">
        <v>63</v>
      </c>
      <c r="E250" s="70" t="s">
        <v>136</v>
      </c>
      <c r="F250" s="20" t="s">
        <v>137</v>
      </c>
      <c r="G250" s="20">
        <v>1</v>
      </c>
      <c r="H250" s="20">
        <v>0</v>
      </c>
      <c r="I250" s="20">
        <v>0</v>
      </c>
      <c r="J250" s="20">
        <v>0</v>
      </c>
      <c r="K250" s="20">
        <v>0</v>
      </c>
      <c r="L250" s="20">
        <v>0</v>
      </c>
      <c r="M250" s="20">
        <v>0</v>
      </c>
      <c r="N250" s="31">
        <v>1</v>
      </c>
      <c r="O250" s="31">
        <f t="shared" si="5"/>
        <v>0</v>
      </c>
    </row>
    <row r="251" spans="1:15" ht="13">
      <c r="A251" s="15">
        <v>250</v>
      </c>
      <c r="B251" s="12">
        <v>45970.384456030093</v>
      </c>
      <c r="C251" s="19" t="s">
        <v>135</v>
      </c>
      <c r="D251" s="19" t="s">
        <v>63</v>
      </c>
      <c r="E251" s="70" t="s">
        <v>136</v>
      </c>
      <c r="F251" s="20" t="s">
        <v>137</v>
      </c>
      <c r="G251" s="20">
        <v>1</v>
      </c>
      <c r="H251" s="20">
        <v>0</v>
      </c>
      <c r="I251" s="20">
        <v>0</v>
      </c>
      <c r="J251" s="20">
        <v>0</v>
      </c>
      <c r="K251" s="20">
        <v>1</v>
      </c>
      <c r="L251" s="20">
        <v>0</v>
      </c>
      <c r="M251" s="20">
        <v>0</v>
      </c>
      <c r="N251" s="31">
        <v>2</v>
      </c>
      <c r="O251" s="31">
        <f t="shared" si="5"/>
        <v>1</v>
      </c>
    </row>
    <row r="252" spans="1:15" ht="13">
      <c r="A252" s="15">
        <v>251</v>
      </c>
      <c r="B252" s="12">
        <v>45970.639074513892</v>
      </c>
      <c r="C252" s="19" t="s">
        <v>135</v>
      </c>
      <c r="D252" s="19" t="s">
        <v>63</v>
      </c>
      <c r="E252" s="70" t="s">
        <v>136</v>
      </c>
      <c r="F252" s="20" t="s">
        <v>137</v>
      </c>
      <c r="G252" s="20">
        <v>1</v>
      </c>
      <c r="H252" s="20">
        <v>0</v>
      </c>
      <c r="I252" s="20">
        <v>0</v>
      </c>
      <c r="J252" s="20">
        <v>0</v>
      </c>
      <c r="K252" s="20">
        <v>0</v>
      </c>
      <c r="L252" s="20">
        <v>0</v>
      </c>
      <c r="M252" s="20">
        <v>0</v>
      </c>
      <c r="N252" s="31">
        <v>1</v>
      </c>
      <c r="O252" s="31">
        <f t="shared" si="5"/>
        <v>0</v>
      </c>
    </row>
    <row r="253" spans="1:15" ht="13">
      <c r="A253" s="15">
        <v>252</v>
      </c>
      <c r="B253" s="12">
        <v>45970.645694305553</v>
      </c>
      <c r="C253" s="19" t="s">
        <v>135</v>
      </c>
      <c r="D253" s="19" t="s">
        <v>63</v>
      </c>
      <c r="E253" s="70" t="s">
        <v>136</v>
      </c>
      <c r="F253" s="20" t="s">
        <v>137</v>
      </c>
      <c r="G253" s="20">
        <v>0</v>
      </c>
      <c r="H253" s="20">
        <v>0</v>
      </c>
      <c r="I253" s="20">
        <v>0</v>
      </c>
      <c r="J253" s="20">
        <v>0</v>
      </c>
      <c r="K253" s="20">
        <v>0</v>
      </c>
      <c r="L253" s="20">
        <v>0</v>
      </c>
      <c r="M253" s="20">
        <v>0</v>
      </c>
      <c r="N253" s="31">
        <v>0</v>
      </c>
      <c r="O253" s="31">
        <f t="shared" si="5"/>
        <v>0</v>
      </c>
    </row>
    <row r="254" spans="1:15" ht="13">
      <c r="A254" s="15">
        <v>253</v>
      </c>
      <c r="B254" s="12">
        <v>45970.80266862268</v>
      </c>
      <c r="C254" s="19" t="s">
        <v>135</v>
      </c>
      <c r="D254" s="19" t="s">
        <v>63</v>
      </c>
      <c r="E254" s="70" t="s">
        <v>136</v>
      </c>
      <c r="F254" s="20" t="s">
        <v>137</v>
      </c>
      <c r="G254" s="20">
        <v>1</v>
      </c>
      <c r="H254" s="20">
        <v>0</v>
      </c>
      <c r="I254" s="20">
        <v>0</v>
      </c>
      <c r="J254" s="20">
        <v>0</v>
      </c>
      <c r="K254" s="20">
        <v>0</v>
      </c>
      <c r="L254" s="20">
        <v>1</v>
      </c>
      <c r="M254" s="20">
        <v>0</v>
      </c>
      <c r="N254" s="31">
        <v>2</v>
      </c>
      <c r="O254" s="31">
        <f t="shared" si="5"/>
        <v>1</v>
      </c>
    </row>
    <row r="255" spans="1:15" ht="13">
      <c r="A255" s="15">
        <v>254</v>
      </c>
      <c r="B255" s="12">
        <v>45971.292944664354</v>
      </c>
      <c r="C255" s="19" t="s">
        <v>135</v>
      </c>
      <c r="D255" s="19" t="s">
        <v>63</v>
      </c>
      <c r="E255" s="70" t="s">
        <v>136</v>
      </c>
      <c r="F255" s="20" t="s">
        <v>137</v>
      </c>
      <c r="G255" s="20">
        <v>1</v>
      </c>
      <c r="H255" s="20">
        <v>0</v>
      </c>
      <c r="I255" s="20">
        <v>0</v>
      </c>
      <c r="J255" s="20">
        <v>0</v>
      </c>
      <c r="K255" s="20">
        <v>0</v>
      </c>
      <c r="L255" s="20">
        <v>0</v>
      </c>
      <c r="M255" s="20">
        <v>0</v>
      </c>
      <c r="N255" s="31">
        <v>1</v>
      </c>
      <c r="O255" s="31">
        <f t="shared" si="5"/>
        <v>0</v>
      </c>
    </row>
    <row r="256" spans="1:15" ht="13">
      <c r="A256" s="15">
        <v>255</v>
      </c>
      <c r="B256" s="12">
        <v>45971.583488668985</v>
      </c>
      <c r="C256" s="19" t="s">
        <v>135</v>
      </c>
      <c r="D256" s="19" t="s">
        <v>63</v>
      </c>
      <c r="E256" s="70" t="s">
        <v>136</v>
      </c>
      <c r="F256" s="20" t="s">
        <v>137</v>
      </c>
      <c r="G256" s="20">
        <v>1</v>
      </c>
      <c r="H256" s="20">
        <v>0</v>
      </c>
      <c r="I256" s="20">
        <v>0</v>
      </c>
      <c r="J256" s="20">
        <v>0</v>
      </c>
      <c r="K256" s="20">
        <v>0</v>
      </c>
      <c r="L256" s="20">
        <v>0</v>
      </c>
      <c r="M256" s="20">
        <v>0</v>
      </c>
      <c r="N256" s="31">
        <v>1</v>
      </c>
      <c r="O256" s="31">
        <f t="shared" si="5"/>
        <v>0</v>
      </c>
    </row>
    <row r="257" spans="1:15" ht="13">
      <c r="A257" s="15">
        <v>256</v>
      </c>
      <c r="B257" s="12">
        <v>45971.698965185184</v>
      </c>
      <c r="C257" s="19" t="s">
        <v>135</v>
      </c>
      <c r="D257" s="19" t="s">
        <v>63</v>
      </c>
      <c r="E257" s="70" t="s">
        <v>136</v>
      </c>
      <c r="F257" s="20" t="s">
        <v>137</v>
      </c>
      <c r="G257" s="20">
        <v>1</v>
      </c>
      <c r="H257" s="20">
        <v>1</v>
      </c>
      <c r="I257" s="20">
        <v>0</v>
      </c>
      <c r="J257" s="20">
        <v>0</v>
      </c>
      <c r="K257" s="20">
        <v>1</v>
      </c>
      <c r="L257" s="20">
        <v>0</v>
      </c>
      <c r="M257" s="20">
        <v>0</v>
      </c>
      <c r="N257" s="31">
        <v>3</v>
      </c>
      <c r="O257" s="31">
        <f t="shared" si="5"/>
        <v>1</v>
      </c>
    </row>
    <row r="258" spans="1:15" ht="13">
      <c r="A258" s="15">
        <v>257</v>
      </c>
      <c r="B258" s="12">
        <v>45991.714752870372</v>
      </c>
      <c r="C258" s="19" t="s">
        <v>135</v>
      </c>
      <c r="D258" s="19" t="s">
        <v>63</v>
      </c>
      <c r="E258" s="70" t="s">
        <v>136</v>
      </c>
      <c r="F258" s="20" t="s">
        <v>137</v>
      </c>
      <c r="G258" s="20">
        <v>1</v>
      </c>
      <c r="H258" s="20">
        <v>0</v>
      </c>
      <c r="I258" s="20">
        <v>0</v>
      </c>
      <c r="J258" s="20">
        <v>0</v>
      </c>
      <c r="K258" s="20">
        <v>0</v>
      </c>
      <c r="L258" s="20">
        <v>0</v>
      </c>
      <c r="M258" s="20">
        <v>0</v>
      </c>
      <c r="N258" s="31">
        <v>1</v>
      </c>
      <c r="O258" s="31">
        <f t="shared" si="5"/>
        <v>0</v>
      </c>
    </row>
    <row r="259" spans="1:15" ht="13">
      <c r="A259" s="15">
        <v>258</v>
      </c>
      <c r="B259" s="12">
        <v>45991.722413888885</v>
      </c>
      <c r="C259" s="19" t="s">
        <v>135</v>
      </c>
      <c r="D259" s="19" t="s">
        <v>63</v>
      </c>
      <c r="E259" s="70" t="s">
        <v>136</v>
      </c>
      <c r="F259" s="20" t="s">
        <v>137</v>
      </c>
      <c r="G259" s="20">
        <v>1</v>
      </c>
      <c r="H259" s="20">
        <v>0</v>
      </c>
      <c r="I259" s="20">
        <v>0</v>
      </c>
      <c r="J259" s="20">
        <v>0</v>
      </c>
      <c r="K259" s="20">
        <v>0</v>
      </c>
      <c r="L259" s="20">
        <v>1</v>
      </c>
      <c r="M259" s="20">
        <v>0</v>
      </c>
      <c r="N259" s="31">
        <v>2</v>
      </c>
      <c r="O259" s="31">
        <f t="shared" si="5"/>
        <v>1</v>
      </c>
    </row>
    <row r="260" spans="1:15" ht="13">
      <c r="A260" s="15">
        <v>259</v>
      </c>
      <c r="B260" s="12">
        <v>45991.724769606481</v>
      </c>
      <c r="C260" s="19" t="s">
        <v>135</v>
      </c>
      <c r="D260" s="19" t="s">
        <v>63</v>
      </c>
      <c r="E260" s="70" t="s">
        <v>136</v>
      </c>
      <c r="F260" s="20" t="s">
        <v>137</v>
      </c>
      <c r="G260" s="20">
        <v>0</v>
      </c>
      <c r="H260" s="20">
        <v>1</v>
      </c>
      <c r="I260" s="20">
        <v>0</v>
      </c>
      <c r="J260" s="20">
        <v>0</v>
      </c>
      <c r="K260" s="20">
        <v>0</v>
      </c>
      <c r="L260" s="20">
        <v>0</v>
      </c>
      <c r="M260" s="20">
        <v>0</v>
      </c>
      <c r="N260" s="31">
        <v>1</v>
      </c>
      <c r="O260" s="31">
        <f t="shared" si="5"/>
        <v>0</v>
      </c>
    </row>
    <row r="261" spans="1:15" ht="13">
      <c r="A261" s="15">
        <v>260</v>
      </c>
      <c r="B261" s="12">
        <v>45991.727401643519</v>
      </c>
      <c r="C261" s="19" t="s">
        <v>135</v>
      </c>
      <c r="D261" s="19" t="s">
        <v>63</v>
      </c>
      <c r="E261" s="70" t="s">
        <v>136</v>
      </c>
      <c r="F261" s="20" t="s">
        <v>137</v>
      </c>
      <c r="G261" s="20">
        <v>1</v>
      </c>
      <c r="H261" s="20">
        <v>1</v>
      </c>
      <c r="I261" s="20">
        <v>0</v>
      </c>
      <c r="J261" s="20">
        <v>0</v>
      </c>
      <c r="K261" s="20">
        <v>0</v>
      </c>
      <c r="L261" s="20">
        <v>1</v>
      </c>
      <c r="M261" s="20">
        <v>0</v>
      </c>
      <c r="N261" s="31">
        <v>3</v>
      </c>
      <c r="O261" s="31">
        <f t="shared" si="5"/>
        <v>1</v>
      </c>
    </row>
    <row r="262" spans="1:15" ht="13">
      <c r="A262" s="15">
        <v>261</v>
      </c>
      <c r="B262" s="12">
        <v>45991.739322071764</v>
      </c>
      <c r="C262" s="19" t="s">
        <v>135</v>
      </c>
      <c r="D262" s="19" t="s">
        <v>63</v>
      </c>
      <c r="E262" s="70" t="s">
        <v>136</v>
      </c>
      <c r="F262" s="20" t="s">
        <v>137</v>
      </c>
      <c r="G262" s="20">
        <v>0</v>
      </c>
      <c r="H262" s="20">
        <v>0</v>
      </c>
      <c r="I262" s="20">
        <v>0</v>
      </c>
      <c r="J262" s="20">
        <v>0</v>
      </c>
      <c r="K262" s="20">
        <v>0</v>
      </c>
      <c r="L262" s="20">
        <v>1</v>
      </c>
      <c r="M262" s="20">
        <v>1</v>
      </c>
      <c r="N262" s="31">
        <v>2</v>
      </c>
      <c r="O262" s="31">
        <f t="shared" si="5"/>
        <v>1</v>
      </c>
    </row>
    <row r="263" spans="1:15" ht="13">
      <c r="A263" s="15">
        <v>262</v>
      </c>
      <c r="B263" s="12">
        <v>45991.742178865738</v>
      </c>
      <c r="C263" s="19" t="s">
        <v>135</v>
      </c>
      <c r="D263" s="19" t="s">
        <v>63</v>
      </c>
      <c r="E263" s="70" t="s">
        <v>136</v>
      </c>
      <c r="F263" s="20" t="s">
        <v>137</v>
      </c>
      <c r="G263" s="20">
        <v>1</v>
      </c>
      <c r="H263" s="20">
        <v>0</v>
      </c>
      <c r="I263" s="20">
        <v>0</v>
      </c>
      <c r="J263" s="20">
        <v>0</v>
      </c>
      <c r="K263" s="20">
        <v>0</v>
      </c>
      <c r="L263" s="20">
        <v>0</v>
      </c>
      <c r="M263" s="20">
        <v>0</v>
      </c>
      <c r="N263" s="31">
        <v>1</v>
      </c>
      <c r="O263" s="31">
        <f t="shared" si="5"/>
        <v>0</v>
      </c>
    </row>
    <row r="264" spans="1:15" ht="13">
      <c r="A264" s="15">
        <v>263</v>
      </c>
      <c r="B264" s="12">
        <v>45991.745372430552</v>
      </c>
      <c r="C264" s="19" t="s">
        <v>135</v>
      </c>
      <c r="D264" s="19" t="s">
        <v>63</v>
      </c>
      <c r="E264" s="70" t="s">
        <v>136</v>
      </c>
      <c r="F264" s="20" t="s">
        <v>137</v>
      </c>
      <c r="G264" s="20">
        <v>0</v>
      </c>
      <c r="H264" s="20">
        <v>1</v>
      </c>
      <c r="I264" s="20">
        <v>0</v>
      </c>
      <c r="J264" s="20">
        <v>0</v>
      </c>
      <c r="K264" s="20">
        <v>0</v>
      </c>
      <c r="L264" s="20">
        <v>1</v>
      </c>
      <c r="M264" s="20">
        <v>0</v>
      </c>
      <c r="N264" s="31">
        <v>2</v>
      </c>
      <c r="O264" s="31">
        <f t="shared" si="5"/>
        <v>1</v>
      </c>
    </row>
    <row r="265" spans="1:15" ht="13">
      <c r="A265" s="15">
        <v>264</v>
      </c>
      <c r="B265" s="12">
        <v>45991.749215081014</v>
      </c>
      <c r="C265" s="19" t="s">
        <v>135</v>
      </c>
      <c r="D265" s="19" t="s">
        <v>63</v>
      </c>
      <c r="E265" s="70" t="s">
        <v>136</v>
      </c>
      <c r="F265" s="20" t="s">
        <v>137</v>
      </c>
      <c r="G265" s="20">
        <v>1</v>
      </c>
      <c r="H265" s="20">
        <v>0</v>
      </c>
      <c r="I265" s="20">
        <v>0</v>
      </c>
      <c r="J265" s="20">
        <v>0</v>
      </c>
      <c r="K265" s="20">
        <v>0</v>
      </c>
      <c r="L265" s="20">
        <v>0</v>
      </c>
      <c r="M265" s="20">
        <v>0</v>
      </c>
      <c r="N265" s="31">
        <v>1</v>
      </c>
      <c r="O265" s="31">
        <f t="shared" si="5"/>
        <v>0</v>
      </c>
    </row>
    <row r="266" spans="1:15" ht="13">
      <c r="A266" s="15">
        <v>265</v>
      </c>
      <c r="B266" s="12">
        <v>45991.751705092596</v>
      </c>
      <c r="C266" s="19" t="s">
        <v>135</v>
      </c>
      <c r="D266" s="19" t="s">
        <v>63</v>
      </c>
      <c r="E266" s="70" t="s">
        <v>136</v>
      </c>
      <c r="F266" s="20" t="s">
        <v>137</v>
      </c>
      <c r="G266" s="20">
        <v>1</v>
      </c>
      <c r="H266" s="20">
        <v>0</v>
      </c>
      <c r="I266" s="20">
        <v>0</v>
      </c>
      <c r="J266" s="20">
        <v>0</v>
      </c>
      <c r="K266" s="20">
        <v>0</v>
      </c>
      <c r="L266" s="20">
        <v>0</v>
      </c>
      <c r="M266" s="20">
        <v>0</v>
      </c>
      <c r="N266" s="31">
        <v>1</v>
      </c>
      <c r="O266" s="31">
        <f t="shared" si="5"/>
        <v>0</v>
      </c>
    </row>
    <row r="267" spans="1:15" ht="13">
      <c r="A267" s="15">
        <v>266</v>
      </c>
      <c r="B267" s="12">
        <v>45991.753795358796</v>
      </c>
      <c r="C267" s="19" t="s">
        <v>135</v>
      </c>
      <c r="D267" s="19" t="s">
        <v>63</v>
      </c>
      <c r="E267" s="70" t="s">
        <v>136</v>
      </c>
      <c r="F267" s="20" t="s">
        <v>137</v>
      </c>
      <c r="G267" s="20">
        <v>0</v>
      </c>
      <c r="H267" s="20">
        <v>1</v>
      </c>
      <c r="I267" s="20">
        <v>0</v>
      </c>
      <c r="J267" s="20">
        <v>0</v>
      </c>
      <c r="K267" s="20">
        <v>0</v>
      </c>
      <c r="L267" s="20">
        <v>1</v>
      </c>
      <c r="M267" s="20">
        <v>0</v>
      </c>
      <c r="N267" s="31">
        <v>2</v>
      </c>
      <c r="O267" s="31">
        <f t="shared" si="5"/>
        <v>1</v>
      </c>
    </row>
    <row r="268" spans="1:15" ht="13">
      <c r="A268" s="15">
        <v>267</v>
      </c>
      <c r="B268" s="12">
        <v>46005.893709444441</v>
      </c>
      <c r="C268" s="19" t="s">
        <v>135</v>
      </c>
      <c r="D268" s="19" t="s">
        <v>63</v>
      </c>
      <c r="E268" s="70" t="s">
        <v>136</v>
      </c>
      <c r="F268" s="20" t="s">
        <v>137</v>
      </c>
      <c r="G268" s="20">
        <v>1</v>
      </c>
      <c r="H268" s="20">
        <v>0</v>
      </c>
      <c r="I268" s="20">
        <v>0</v>
      </c>
      <c r="J268" s="20">
        <v>0</v>
      </c>
      <c r="K268" s="20">
        <v>0</v>
      </c>
      <c r="L268" s="20">
        <v>0</v>
      </c>
      <c r="M268" s="20">
        <v>0</v>
      </c>
      <c r="N268" s="31">
        <v>1</v>
      </c>
      <c r="O268" s="31">
        <f t="shared" si="5"/>
        <v>0</v>
      </c>
    </row>
    <row r="269" spans="1:15" ht="13">
      <c r="A269" s="15">
        <v>268</v>
      </c>
      <c r="B269" s="12">
        <v>46005.895743368055</v>
      </c>
      <c r="C269" s="19" t="s">
        <v>135</v>
      </c>
      <c r="D269" s="19" t="s">
        <v>63</v>
      </c>
      <c r="E269" s="70" t="s">
        <v>136</v>
      </c>
      <c r="F269" s="20" t="s">
        <v>137</v>
      </c>
      <c r="G269" s="20">
        <v>0</v>
      </c>
      <c r="H269" s="20">
        <v>0</v>
      </c>
      <c r="I269" s="20">
        <v>0</v>
      </c>
      <c r="J269" s="20">
        <v>0</v>
      </c>
      <c r="K269" s="20">
        <v>0</v>
      </c>
      <c r="L269" s="20">
        <v>0</v>
      </c>
      <c r="M269" s="20">
        <v>1</v>
      </c>
      <c r="N269" s="31">
        <v>1</v>
      </c>
      <c r="O269" s="31">
        <f t="shared" si="5"/>
        <v>0</v>
      </c>
    </row>
    <row r="270" spans="1:15" ht="13">
      <c r="A270" s="15">
        <v>269</v>
      </c>
      <c r="B270" s="12">
        <v>46005.8974121875</v>
      </c>
      <c r="C270" s="19" t="s">
        <v>135</v>
      </c>
      <c r="D270" s="19" t="s">
        <v>63</v>
      </c>
      <c r="E270" s="70" t="s">
        <v>136</v>
      </c>
      <c r="F270" s="20" t="s">
        <v>137</v>
      </c>
      <c r="G270" s="20">
        <v>1</v>
      </c>
      <c r="H270" s="20">
        <v>1</v>
      </c>
      <c r="I270" s="20">
        <v>0</v>
      </c>
      <c r="J270" s="20">
        <v>0</v>
      </c>
      <c r="K270" s="20">
        <v>0</v>
      </c>
      <c r="L270" s="20">
        <v>0</v>
      </c>
      <c r="M270" s="20">
        <v>0</v>
      </c>
      <c r="N270" s="31">
        <v>2</v>
      </c>
      <c r="O270" s="31">
        <f t="shared" si="5"/>
        <v>1</v>
      </c>
    </row>
    <row r="271" spans="1:15" ht="13">
      <c r="A271" s="15">
        <v>270</v>
      </c>
      <c r="B271" s="12">
        <v>46005.901854664349</v>
      </c>
      <c r="C271" s="19" t="s">
        <v>135</v>
      </c>
      <c r="D271" s="19" t="s">
        <v>63</v>
      </c>
      <c r="E271" s="70" t="s">
        <v>136</v>
      </c>
      <c r="F271" s="20" t="s">
        <v>137</v>
      </c>
      <c r="G271" s="20">
        <v>1</v>
      </c>
      <c r="H271" s="20">
        <v>1</v>
      </c>
      <c r="I271" s="20">
        <v>0</v>
      </c>
      <c r="J271" s="20">
        <v>0</v>
      </c>
      <c r="K271" s="20">
        <v>1</v>
      </c>
      <c r="L271" s="20">
        <v>0</v>
      </c>
      <c r="M271" s="20">
        <v>0</v>
      </c>
      <c r="N271" s="31">
        <v>3</v>
      </c>
      <c r="O271" s="31">
        <f t="shared" si="5"/>
        <v>1</v>
      </c>
    </row>
    <row r="272" spans="1:15" ht="13">
      <c r="A272" s="15">
        <v>271</v>
      </c>
      <c r="B272" s="12">
        <v>46005.904224143524</v>
      </c>
      <c r="C272" s="19" t="s">
        <v>135</v>
      </c>
      <c r="D272" s="19" t="s">
        <v>63</v>
      </c>
      <c r="E272" s="70" t="s">
        <v>136</v>
      </c>
      <c r="F272" s="20" t="s">
        <v>137</v>
      </c>
      <c r="G272" s="20">
        <v>0</v>
      </c>
      <c r="H272" s="20">
        <v>1</v>
      </c>
      <c r="I272" s="20">
        <v>0</v>
      </c>
      <c r="J272" s="20">
        <v>0</v>
      </c>
      <c r="K272" s="20">
        <v>0</v>
      </c>
      <c r="L272" s="20">
        <v>0</v>
      </c>
      <c r="M272" s="20">
        <v>0</v>
      </c>
      <c r="N272" s="31">
        <v>1</v>
      </c>
      <c r="O272" s="31">
        <f t="shared" si="5"/>
        <v>0</v>
      </c>
    </row>
    <row r="273" spans="1:15" ht="13">
      <c r="A273" s="15">
        <v>272</v>
      </c>
      <c r="B273" s="12">
        <v>46005.906592430554</v>
      </c>
      <c r="C273" s="19" t="s">
        <v>135</v>
      </c>
      <c r="D273" s="19" t="s">
        <v>63</v>
      </c>
      <c r="E273" s="70" t="s">
        <v>136</v>
      </c>
      <c r="F273" s="20" t="s">
        <v>137</v>
      </c>
      <c r="G273" s="20">
        <v>1</v>
      </c>
      <c r="H273" s="20">
        <v>1</v>
      </c>
      <c r="I273" s="20">
        <v>0</v>
      </c>
      <c r="J273" s="20">
        <v>0</v>
      </c>
      <c r="K273" s="20">
        <v>0</v>
      </c>
      <c r="L273" s="20">
        <v>0</v>
      </c>
      <c r="M273" s="20">
        <v>0</v>
      </c>
      <c r="N273" s="31">
        <v>2</v>
      </c>
      <c r="O273" s="31">
        <f t="shared" si="5"/>
        <v>1</v>
      </c>
    </row>
    <row r="274" spans="1:15" ht="13">
      <c r="A274" s="15">
        <v>273</v>
      </c>
      <c r="B274" s="12">
        <v>46007.530094363421</v>
      </c>
      <c r="C274" s="19" t="s">
        <v>135</v>
      </c>
      <c r="D274" s="19" t="s">
        <v>63</v>
      </c>
      <c r="E274" s="70" t="s">
        <v>136</v>
      </c>
      <c r="F274" s="20" t="s">
        <v>137</v>
      </c>
      <c r="G274" s="20">
        <v>1</v>
      </c>
      <c r="H274" s="20">
        <v>0</v>
      </c>
      <c r="I274" s="20">
        <v>0</v>
      </c>
      <c r="J274" s="20">
        <v>0</v>
      </c>
      <c r="K274" s="20">
        <v>0</v>
      </c>
      <c r="L274" s="20">
        <v>0</v>
      </c>
      <c r="M274" s="20">
        <v>0</v>
      </c>
      <c r="N274" s="31">
        <v>1</v>
      </c>
      <c r="O274" s="31">
        <f t="shared" si="5"/>
        <v>0</v>
      </c>
    </row>
    <row r="275" spans="1:15" ht="13">
      <c r="A275" s="15">
        <v>274</v>
      </c>
      <c r="B275" s="12">
        <v>46013.542121863429</v>
      </c>
      <c r="C275" s="19" t="s">
        <v>135</v>
      </c>
      <c r="D275" s="19" t="s">
        <v>63</v>
      </c>
      <c r="E275" s="70" t="s">
        <v>136</v>
      </c>
      <c r="F275" s="20" t="s">
        <v>137</v>
      </c>
      <c r="G275" s="20">
        <v>0</v>
      </c>
      <c r="H275" s="20">
        <v>0</v>
      </c>
      <c r="I275" s="20">
        <v>0</v>
      </c>
      <c r="J275" s="20">
        <v>0</v>
      </c>
      <c r="K275" s="20">
        <v>1</v>
      </c>
      <c r="L275" s="20">
        <v>0</v>
      </c>
      <c r="M275" s="20">
        <v>0</v>
      </c>
      <c r="N275" s="31">
        <v>1</v>
      </c>
      <c r="O275" s="31">
        <f t="shared" si="5"/>
        <v>0</v>
      </c>
    </row>
    <row r="276" spans="1:15" ht="13">
      <c r="A276" s="15">
        <v>275</v>
      </c>
      <c r="B276" s="12">
        <v>45839</v>
      </c>
      <c r="C276" s="24" t="s">
        <v>135</v>
      </c>
      <c r="D276" s="24" t="s">
        <v>260</v>
      </c>
      <c r="E276" s="24" t="s">
        <v>261</v>
      </c>
      <c r="F276" s="15" t="s">
        <v>262</v>
      </c>
      <c r="G276" s="15">
        <v>1</v>
      </c>
      <c r="H276" s="15">
        <v>0</v>
      </c>
      <c r="I276" s="15">
        <v>0</v>
      </c>
      <c r="J276" s="15">
        <v>1</v>
      </c>
      <c r="K276" s="15">
        <v>0</v>
      </c>
      <c r="L276" s="15">
        <v>0</v>
      </c>
      <c r="M276" s="15">
        <v>0</v>
      </c>
      <c r="N276" s="31">
        <f t="shared" si="4"/>
        <v>2</v>
      </c>
      <c r="O276" s="31">
        <f t="shared" si="5"/>
        <v>1</v>
      </c>
    </row>
    <row r="277" spans="1:15" ht="13">
      <c r="A277" s="15">
        <v>276</v>
      </c>
      <c r="B277" s="12">
        <v>45841</v>
      </c>
      <c r="C277" s="24" t="s">
        <v>135</v>
      </c>
      <c r="D277" s="24" t="s">
        <v>260</v>
      </c>
      <c r="E277" s="24" t="s">
        <v>261</v>
      </c>
      <c r="F277" s="15" t="s">
        <v>262</v>
      </c>
      <c r="G277" s="15">
        <v>1</v>
      </c>
      <c r="H277" s="15">
        <v>0</v>
      </c>
      <c r="I277" s="15">
        <v>0</v>
      </c>
      <c r="J277" s="15">
        <v>1</v>
      </c>
      <c r="K277" s="15">
        <v>0</v>
      </c>
      <c r="L277" s="15">
        <v>0</v>
      </c>
      <c r="M277" s="15">
        <v>0</v>
      </c>
      <c r="N277" s="31">
        <f t="shared" si="4"/>
        <v>2</v>
      </c>
      <c r="O277" s="31">
        <f t="shared" si="5"/>
        <v>1</v>
      </c>
    </row>
    <row r="278" spans="1:15" ht="13">
      <c r="A278" s="15">
        <v>277</v>
      </c>
      <c r="B278" s="12">
        <v>45843</v>
      </c>
      <c r="C278" s="24" t="s">
        <v>135</v>
      </c>
      <c r="D278" s="24" t="s">
        <v>260</v>
      </c>
      <c r="E278" s="24" t="s">
        <v>261</v>
      </c>
      <c r="F278" s="15" t="s">
        <v>262</v>
      </c>
      <c r="G278" s="15">
        <v>1</v>
      </c>
      <c r="H278" s="15">
        <v>0</v>
      </c>
      <c r="I278" s="15">
        <v>0</v>
      </c>
      <c r="J278" s="15">
        <v>0</v>
      </c>
      <c r="K278" s="15">
        <v>0</v>
      </c>
      <c r="L278" s="15">
        <v>0</v>
      </c>
      <c r="M278" s="15">
        <v>1</v>
      </c>
      <c r="N278" s="31">
        <f t="shared" si="4"/>
        <v>2</v>
      </c>
      <c r="O278" s="31">
        <f t="shared" si="5"/>
        <v>1</v>
      </c>
    </row>
    <row r="279" spans="1:15" ht="13">
      <c r="A279" s="15">
        <v>278</v>
      </c>
      <c r="B279" s="12">
        <v>45849</v>
      </c>
      <c r="C279" s="24" t="s">
        <v>135</v>
      </c>
      <c r="D279" s="24" t="s">
        <v>260</v>
      </c>
      <c r="E279" s="24" t="s">
        <v>261</v>
      </c>
      <c r="F279" s="15" t="s">
        <v>262</v>
      </c>
      <c r="G279" s="15">
        <v>1</v>
      </c>
      <c r="H279" s="15">
        <v>1</v>
      </c>
      <c r="I279" s="15">
        <v>0</v>
      </c>
      <c r="J279" s="15">
        <v>0</v>
      </c>
      <c r="K279" s="15">
        <v>0</v>
      </c>
      <c r="L279" s="15">
        <v>0</v>
      </c>
      <c r="M279" s="15">
        <v>0</v>
      </c>
      <c r="N279" s="31">
        <f t="shared" si="4"/>
        <v>2</v>
      </c>
      <c r="O279" s="31">
        <f t="shared" si="5"/>
        <v>1</v>
      </c>
    </row>
    <row r="280" spans="1:15" ht="13">
      <c r="A280" s="15">
        <v>279</v>
      </c>
      <c r="B280" s="12">
        <v>45850</v>
      </c>
      <c r="C280" s="24" t="s">
        <v>135</v>
      </c>
      <c r="D280" s="24" t="s">
        <v>260</v>
      </c>
      <c r="E280" s="24" t="s">
        <v>261</v>
      </c>
      <c r="F280" s="15" t="s">
        <v>262</v>
      </c>
      <c r="G280" s="15">
        <v>1</v>
      </c>
      <c r="H280" s="15">
        <v>0</v>
      </c>
      <c r="I280" s="15">
        <v>0</v>
      </c>
      <c r="J280" s="15">
        <v>0</v>
      </c>
      <c r="K280" s="15">
        <v>0</v>
      </c>
      <c r="L280" s="15">
        <v>0</v>
      </c>
      <c r="M280" s="15">
        <v>0</v>
      </c>
      <c r="N280" s="31">
        <f t="shared" si="4"/>
        <v>1</v>
      </c>
      <c r="O280" s="31">
        <f t="shared" si="5"/>
        <v>0</v>
      </c>
    </row>
    <row r="281" spans="1:15" ht="13">
      <c r="A281" s="15">
        <v>280</v>
      </c>
      <c r="B281" s="12">
        <v>45860</v>
      </c>
      <c r="C281" s="24" t="s">
        <v>135</v>
      </c>
      <c r="D281" s="24" t="s">
        <v>260</v>
      </c>
      <c r="E281" s="24" t="s">
        <v>261</v>
      </c>
      <c r="F281" s="15" t="s">
        <v>262</v>
      </c>
      <c r="G281" s="15">
        <v>1</v>
      </c>
      <c r="H281" s="15">
        <v>0</v>
      </c>
      <c r="I281" s="15">
        <v>0</v>
      </c>
      <c r="J281" s="15">
        <v>0</v>
      </c>
      <c r="K281" s="15">
        <v>0</v>
      </c>
      <c r="L281" s="15">
        <v>0</v>
      </c>
      <c r="M281" s="15">
        <v>0</v>
      </c>
      <c r="N281" s="31">
        <f t="shared" si="4"/>
        <v>1</v>
      </c>
      <c r="O281" s="31">
        <f t="shared" si="5"/>
        <v>0</v>
      </c>
    </row>
    <row r="282" spans="1:15" ht="13">
      <c r="A282" s="15">
        <v>281</v>
      </c>
      <c r="B282" s="12">
        <v>45860</v>
      </c>
      <c r="C282" s="24" t="s">
        <v>135</v>
      </c>
      <c r="D282" s="24" t="s">
        <v>260</v>
      </c>
      <c r="E282" s="24" t="s">
        <v>261</v>
      </c>
      <c r="F282" s="15" t="s">
        <v>262</v>
      </c>
      <c r="G282" s="15">
        <v>1</v>
      </c>
      <c r="H282" s="15">
        <v>0</v>
      </c>
      <c r="I282" s="15">
        <v>0</v>
      </c>
      <c r="J282" s="15">
        <v>0</v>
      </c>
      <c r="K282" s="15">
        <v>0</v>
      </c>
      <c r="L282" s="15">
        <v>0</v>
      </c>
      <c r="M282" s="15">
        <v>1</v>
      </c>
      <c r="N282" s="31">
        <f t="shared" si="4"/>
        <v>2</v>
      </c>
      <c r="O282" s="31">
        <f t="shared" si="5"/>
        <v>1</v>
      </c>
    </row>
    <row r="283" spans="1:15" ht="13">
      <c r="A283" s="15">
        <v>282</v>
      </c>
      <c r="B283" s="12">
        <v>45864</v>
      </c>
      <c r="C283" s="24" t="s">
        <v>135</v>
      </c>
      <c r="D283" s="24" t="s">
        <v>260</v>
      </c>
      <c r="E283" s="24" t="s">
        <v>261</v>
      </c>
      <c r="F283" s="15" t="s">
        <v>262</v>
      </c>
      <c r="G283" s="15">
        <v>1</v>
      </c>
      <c r="H283" s="15">
        <v>0</v>
      </c>
      <c r="I283" s="15">
        <v>0</v>
      </c>
      <c r="J283" s="15">
        <v>0</v>
      </c>
      <c r="K283" s="15">
        <v>1</v>
      </c>
      <c r="L283" s="15">
        <v>0</v>
      </c>
      <c r="M283" s="15">
        <v>0</v>
      </c>
      <c r="N283" s="31">
        <f t="shared" si="4"/>
        <v>2</v>
      </c>
      <c r="O283" s="31">
        <f t="shared" si="5"/>
        <v>1</v>
      </c>
    </row>
    <row r="284" spans="1:15" ht="13">
      <c r="A284" s="15">
        <v>283</v>
      </c>
      <c r="B284" s="12">
        <v>45864</v>
      </c>
      <c r="C284" s="24" t="s">
        <v>135</v>
      </c>
      <c r="D284" s="24" t="s">
        <v>260</v>
      </c>
      <c r="E284" s="24" t="s">
        <v>261</v>
      </c>
      <c r="F284" s="15" t="s">
        <v>262</v>
      </c>
      <c r="G284" s="15">
        <v>1</v>
      </c>
      <c r="H284" s="15">
        <v>0</v>
      </c>
      <c r="I284" s="15">
        <v>0</v>
      </c>
      <c r="J284" s="15">
        <v>1</v>
      </c>
      <c r="K284" s="15">
        <v>0</v>
      </c>
      <c r="L284" s="15">
        <v>0</v>
      </c>
      <c r="M284" s="15">
        <v>0</v>
      </c>
      <c r="N284" s="31">
        <f t="shared" si="4"/>
        <v>2</v>
      </c>
      <c r="O284" s="31">
        <f t="shared" si="5"/>
        <v>1</v>
      </c>
    </row>
    <row r="285" spans="1:15" ht="13">
      <c r="A285" s="15">
        <v>284</v>
      </c>
      <c r="B285" s="12">
        <v>45866</v>
      </c>
      <c r="C285" s="24" t="s">
        <v>135</v>
      </c>
      <c r="D285" s="24" t="s">
        <v>260</v>
      </c>
      <c r="E285" s="24" t="s">
        <v>261</v>
      </c>
      <c r="F285" s="15" t="s">
        <v>262</v>
      </c>
      <c r="G285" s="15">
        <v>1</v>
      </c>
      <c r="H285" s="15">
        <v>0</v>
      </c>
      <c r="I285" s="15">
        <v>0</v>
      </c>
      <c r="J285" s="15">
        <v>0</v>
      </c>
      <c r="K285" s="15">
        <v>0</v>
      </c>
      <c r="L285" s="15">
        <v>0</v>
      </c>
      <c r="M285" s="15">
        <v>0</v>
      </c>
      <c r="N285" s="31">
        <f t="shared" si="4"/>
        <v>1</v>
      </c>
      <c r="O285" s="31">
        <f t="shared" si="5"/>
        <v>0</v>
      </c>
    </row>
    <row r="286" spans="1:15" ht="13">
      <c r="A286" s="15">
        <v>285</v>
      </c>
      <c r="B286" s="12">
        <v>45876</v>
      </c>
      <c r="C286" s="24" t="s">
        <v>135</v>
      </c>
      <c r="D286" s="24" t="s">
        <v>260</v>
      </c>
      <c r="E286" s="24" t="s">
        <v>261</v>
      </c>
      <c r="F286" s="15" t="s">
        <v>262</v>
      </c>
      <c r="G286" s="15">
        <v>1</v>
      </c>
      <c r="H286" s="15">
        <v>0</v>
      </c>
      <c r="I286" s="15">
        <v>0</v>
      </c>
      <c r="J286" s="15">
        <v>0</v>
      </c>
      <c r="K286" s="15">
        <v>1</v>
      </c>
      <c r="L286" s="15">
        <v>1</v>
      </c>
      <c r="M286" s="15">
        <v>1</v>
      </c>
      <c r="N286" s="31">
        <f t="shared" si="4"/>
        <v>4</v>
      </c>
      <c r="O286" s="31">
        <f t="shared" si="5"/>
        <v>1</v>
      </c>
    </row>
    <row r="287" spans="1:15" ht="13">
      <c r="A287" s="15">
        <v>286</v>
      </c>
      <c r="B287" s="12">
        <v>45876</v>
      </c>
      <c r="C287" s="24" t="s">
        <v>135</v>
      </c>
      <c r="D287" s="24" t="s">
        <v>260</v>
      </c>
      <c r="E287" s="24" t="s">
        <v>261</v>
      </c>
      <c r="F287" s="15" t="s">
        <v>262</v>
      </c>
      <c r="G287" s="15">
        <v>1</v>
      </c>
      <c r="H287" s="15">
        <v>1</v>
      </c>
      <c r="I287" s="15">
        <v>0</v>
      </c>
      <c r="J287" s="15">
        <v>0</v>
      </c>
      <c r="K287" s="15">
        <v>1</v>
      </c>
      <c r="L287" s="15">
        <v>1</v>
      </c>
      <c r="M287" s="15">
        <v>1</v>
      </c>
      <c r="N287" s="31">
        <f t="shared" si="4"/>
        <v>5</v>
      </c>
      <c r="O287" s="31">
        <f t="shared" si="5"/>
        <v>1</v>
      </c>
    </row>
    <row r="288" spans="1:15" ht="13">
      <c r="A288" s="15">
        <v>287</v>
      </c>
      <c r="B288" s="12">
        <v>45876</v>
      </c>
      <c r="C288" s="24" t="s">
        <v>135</v>
      </c>
      <c r="D288" s="24" t="s">
        <v>260</v>
      </c>
      <c r="E288" s="24" t="s">
        <v>261</v>
      </c>
      <c r="F288" s="15" t="s">
        <v>262</v>
      </c>
      <c r="G288" s="15">
        <v>1</v>
      </c>
      <c r="H288" s="15">
        <v>0</v>
      </c>
      <c r="I288" s="15">
        <v>0</v>
      </c>
      <c r="J288" s="15">
        <v>0</v>
      </c>
      <c r="K288" s="15">
        <v>1</v>
      </c>
      <c r="L288" s="15">
        <v>0</v>
      </c>
      <c r="M288" s="15">
        <v>0</v>
      </c>
      <c r="N288" s="31">
        <f t="shared" si="4"/>
        <v>2</v>
      </c>
      <c r="O288" s="31">
        <f t="shared" si="5"/>
        <v>1</v>
      </c>
    </row>
    <row r="289" spans="1:15" ht="13">
      <c r="A289" s="15">
        <v>288</v>
      </c>
      <c r="B289" s="12">
        <v>45879</v>
      </c>
      <c r="C289" s="24" t="s">
        <v>135</v>
      </c>
      <c r="D289" s="24" t="s">
        <v>260</v>
      </c>
      <c r="E289" s="24" t="s">
        <v>261</v>
      </c>
      <c r="F289" s="15" t="s">
        <v>262</v>
      </c>
      <c r="G289" s="15">
        <v>1</v>
      </c>
      <c r="H289" s="15">
        <v>0</v>
      </c>
      <c r="I289" s="15">
        <v>0</v>
      </c>
      <c r="J289" s="15">
        <v>1</v>
      </c>
      <c r="K289" s="15">
        <v>1</v>
      </c>
      <c r="L289" s="15">
        <v>0</v>
      </c>
      <c r="M289" s="15">
        <v>0</v>
      </c>
      <c r="N289" s="31">
        <f t="shared" si="4"/>
        <v>3</v>
      </c>
      <c r="O289" s="31">
        <f t="shared" si="5"/>
        <v>1</v>
      </c>
    </row>
    <row r="290" spans="1:15" ht="13">
      <c r="A290" s="15">
        <v>289</v>
      </c>
      <c r="B290" s="12">
        <v>45879</v>
      </c>
      <c r="C290" s="24" t="s">
        <v>135</v>
      </c>
      <c r="D290" s="24" t="s">
        <v>260</v>
      </c>
      <c r="E290" s="24" t="s">
        <v>261</v>
      </c>
      <c r="F290" s="15" t="s">
        <v>262</v>
      </c>
      <c r="G290" s="15">
        <v>1</v>
      </c>
      <c r="H290" s="15">
        <v>0</v>
      </c>
      <c r="I290" s="15">
        <v>0</v>
      </c>
      <c r="J290" s="15">
        <v>0</v>
      </c>
      <c r="K290" s="15">
        <v>0</v>
      </c>
      <c r="L290" s="15">
        <v>0</v>
      </c>
      <c r="M290" s="15">
        <v>0</v>
      </c>
      <c r="N290" s="31">
        <f t="shared" ref="N290:N353" si="6">SUM(G290:M290)</f>
        <v>1</v>
      </c>
      <c r="O290" s="31">
        <f t="shared" ref="O290:O353" si="7">IF(N290&gt;1,1,0)</f>
        <v>0</v>
      </c>
    </row>
    <row r="291" spans="1:15" ht="13">
      <c r="A291" s="15">
        <v>290</v>
      </c>
      <c r="B291" s="12">
        <v>45882</v>
      </c>
      <c r="C291" s="24" t="s">
        <v>135</v>
      </c>
      <c r="D291" s="24" t="s">
        <v>260</v>
      </c>
      <c r="E291" s="24" t="s">
        <v>261</v>
      </c>
      <c r="F291" s="15" t="s">
        <v>262</v>
      </c>
      <c r="G291" s="15">
        <v>1</v>
      </c>
      <c r="H291" s="15">
        <v>0</v>
      </c>
      <c r="I291" s="15">
        <v>0</v>
      </c>
      <c r="J291" s="15">
        <v>1</v>
      </c>
      <c r="K291" s="15">
        <v>0</v>
      </c>
      <c r="L291" s="15">
        <v>0</v>
      </c>
      <c r="M291" s="15">
        <v>0</v>
      </c>
      <c r="N291" s="31">
        <f t="shared" si="6"/>
        <v>2</v>
      </c>
      <c r="O291" s="31">
        <f t="shared" si="7"/>
        <v>1</v>
      </c>
    </row>
    <row r="292" spans="1:15" ht="13">
      <c r="A292" s="15">
        <v>291</v>
      </c>
      <c r="B292" s="12">
        <v>45882</v>
      </c>
      <c r="C292" s="24" t="s">
        <v>135</v>
      </c>
      <c r="D292" s="24" t="s">
        <v>260</v>
      </c>
      <c r="E292" s="24" t="s">
        <v>261</v>
      </c>
      <c r="F292" s="15" t="s">
        <v>262</v>
      </c>
      <c r="G292" s="15">
        <v>1</v>
      </c>
      <c r="H292" s="15">
        <v>0</v>
      </c>
      <c r="I292" s="15">
        <v>0</v>
      </c>
      <c r="J292" s="15">
        <v>0</v>
      </c>
      <c r="K292" s="15">
        <v>0</v>
      </c>
      <c r="L292" s="15">
        <v>0</v>
      </c>
      <c r="M292" s="15">
        <v>0</v>
      </c>
      <c r="N292" s="31">
        <f t="shared" si="6"/>
        <v>1</v>
      </c>
      <c r="O292" s="31">
        <f t="shared" si="7"/>
        <v>0</v>
      </c>
    </row>
    <row r="293" spans="1:15" ht="13">
      <c r="A293" s="15">
        <v>292</v>
      </c>
      <c r="B293" s="12">
        <v>45883</v>
      </c>
      <c r="C293" s="24" t="s">
        <v>135</v>
      </c>
      <c r="D293" s="24" t="s">
        <v>260</v>
      </c>
      <c r="E293" s="24" t="s">
        <v>261</v>
      </c>
      <c r="F293" s="15" t="s">
        <v>262</v>
      </c>
      <c r="G293" s="15">
        <v>1</v>
      </c>
      <c r="H293" s="15">
        <v>0</v>
      </c>
      <c r="I293" s="15">
        <v>0</v>
      </c>
      <c r="J293" s="15">
        <v>0</v>
      </c>
      <c r="K293" s="15">
        <v>0</v>
      </c>
      <c r="L293" s="15">
        <v>0</v>
      </c>
      <c r="M293" s="15">
        <v>0</v>
      </c>
      <c r="N293" s="31">
        <f t="shared" si="6"/>
        <v>1</v>
      </c>
      <c r="O293" s="31">
        <f t="shared" si="7"/>
        <v>0</v>
      </c>
    </row>
    <row r="294" spans="1:15" ht="13">
      <c r="A294" s="15">
        <v>293</v>
      </c>
      <c r="B294" s="12">
        <v>45887</v>
      </c>
      <c r="C294" s="24" t="s">
        <v>135</v>
      </c>
      <c r="D294" s="24" t="s">
        <v>260</v>
      </c>
      <c r="E294" s="24" t="s">
        <v>261</v>
      </c>
      <c r="F294" s="15" t="s">
        <v>262</v>
      </c>
      <c r="G294" s="15">
        <v>1</v>
      </c>
      <c r="H294" s="15">
        <v>0</v>
      </c>
      <c r="I294" s="15">
        <v>0</v>
      </c>
      <c r="J294" s="15">
        <v>1</v>
      </c>
      <c r="K294" s="15">
        <v>0</v>
      </c>
      <c r="L294" s="15">
        <v>0</v>
      </c>
      <c r="M294" s="15">
        <v>0</v>
      </c>
      <c r="N294" s="31">
        <f t="shared" si="6"/>
        <v>2</v>
      </c>
      <c r="O294" s="31">
        <f t="shared" si="7"/>
        <v>1</v>
      </c>
    </row>
    <row r="295" spans="1:15" ht="13">
      <c r="A295" s="15">
        <v>294</v>
      </c>
      <c r="B295" s="12">
        <v>45890</v>
      </c>
      <c r="C295" s="24" t="s">
        <v>135</v>
      </c>
      <c r="D295" s="24" t="s">
        <v>260</v>
      </c>
      <c r="E295" s="24" t="s">
        <v>261</v>
      </c>
      <c r="F295" s="15" t="s">
        <v>262</v>
      </c>
      <c r="G295" s="15">
        <v>1</v>
      </c>
      <c r="H295" s="15">
        <v>0</v>
      </c>
      <c r="I295" s="15">
        <v>0</v>
      </c>
      <c r="J295" s="15">
        <v>0</v>
      </c>
      <c r="K295" s="15">
        <v>0</v>
      </c>
      <c r="L295" s="15">
        <v>0</v>
      </c>
      <c r="M295" s="15">
        <v>0</v>
      </c>
      <c r="N295" s="31">
        <f t="shared" si="6"/>
        <v>1</v>
      </c>
      <c r="O295" s="31">
        <f t="shared" si="7"/>
        <v>0</v>
      </c>
    </row>
    <row r="296" spans="1:15" ht="13">
      <c r="A296" s="15">
        <v>295</v>
      </c>
      <c r="B296" s="12">
        <v>45890</v>
      </c>
      <c r="C296" s="24" t="s">
        <v>135</v>
      </c>
      <c r="D296" s="24" t="s">
        <v>260</v>
      </c>
      <c r="E296" s="24" t="s">
        <v>261</v>
      </c>
      <c r="F296" s="15" t="s">
        <v>262</v>
      </c>
      <c r="G296" s="15">
        <v>1</v>
      </c>
      <c r="H296" s="15">
        <v>0</v>
      </c>
      <c r="I296" s="15">
        <v>0</v>
      </c>
      <c r="J296" s="15">
        <v>1</v>
      </c>
      <c r="K296" s="15">
        <v>1</v>
      </c>
      <c r="L296" s="15">
        <v>1</v>
      </c>
      <c r="M296" s="15">
        <v>1</v>
      </c>
      <c r="N296" s="31">
        <f t="shared" si="6"/>
        <v>5</v>
      </c>
      <c r="O296" s="31">
        <f t="shared" si="7"/>
        <v>1</v>
      </c>
    </row>
    <row r="297" spans="1:15" ht="13">
      <c r="A297" s="15">
        <v>296</v>
      </c>
      <c r="B297" s="12">
        <v>45892</v>
      </c>
      <c r="C297" s="24" t="s">
        <v>135</v>
      </c>
      <c r="D297" s="24" t="s">
        <v>260</v>
      </c>
      <c r="E297" s="24" t="s">
        <v>261</v>
      </c>
      <c r="F297" s="15" t="s">
        <v>262</v>
      </c>
      <c r="G297" s="15">
        <v>1</v>
      </c>
      <c r="H297" s="15">
        <v>0</v>
      </c>
      <c r="I297" s="15">
        <v>0</v>
      </c>
      <c r="J297" s="15">
        <v>0</v>
      </c>
      <c r="K297" s="15">
        <v>1</v>
      </c>
      <c r="L297" s="15">
        <v>1</v>
      </c>
      <c r="M297" s="15">
        <v>1</v>
      </c>
      <c r="N297" s="31">
        <f t="shared" si="6"/>
        <v>4</v>
      </c>
      <c r="O297" s="31">
        <f t="shared" si="7"/>
        <v>1</v>
      </c>
    </row>
    <row r="298" spans="1:15" ht="13">
      <c r="A298" s="15">
        <v>297</v>
      </c>
      <c r="B298" s="12">
        <v>45893</v>
      </c>
      <c r="C298" s="24" t="s">
        <v>135</v>
      </c>
      <c r="D298" s="24" t="s">
        <v>260</v>
      </c>
      <c r="E298" s="24" t="s">
        <v>261</v>
      </c>
      <c r="F298" s="15" t="s">
        <v>262</v>
      </c>
      <c r="G298" s="15">
        <v>1</v>
      </c>
      <c r="H298" s="15">
        <v>1</v>
      </c>
      <c r="I298" s="15">
        <v>0</v>
      </c>
      <c r="J298" s="15">
        <v>0</v>
      </c>
      <c r="K298" s="15">
        <v>1</v>
      </c>
      <c r="L298" s="15">
        <v>0</v>
      </c>
      <c r="M298" s="15">
        <v>1</v>
      </c>
      <c r="N298" s="31">
        <f t="shared" si="6"/>
        <v>4</v>
      </c>
      <c r="O298" s="31">
        <f t="shared" si="7"/>
        <v>1</v>
      </c>
    </row>
    <row r="299" spans="1:15" ht="13">
      <c r="A299" s="15">
        <v>298</v>
      </c>
      <c r="B299" s="12">
        <v>45898</v>
      </c>
      <c r="C299" s="24" t="s">
        <v>135</v>
      </c>
      <c r="D299" s="24" t="s">
        <v>260</v>
      </c>
      <c r="E299" s="24" t="s">
        <v>261</v>
      </c>
      <c r="F299" s="15" t="s">
        <v>262</v>
      </c>
      <c r="G299" s="15">
        <v>1</v>
      </c>
      <c r="H299" s="15">
        <v>0</v>
      </c>
      <c r="I299" s="15">
        <v>0</v>
      </c>
      <c r="J299" s="15">
        <v>0</v>
      </c>
      <c r="K299" s="15">
        <v>1</v>
      </c>
      <c r="L299" s="15">
        <v>1</v>
      </c>
      <c r="M299" s="15">
        <v>1</v>
      </c>
      <c r="N299" s="31">
        <f t="shared" si="6"/>
        <v>4</v>
      </c>
      <c r="O299" s="31">
        <f t="shared" si="7"/>
        <v>1</v>
      </c>
    </row>
    <row r="300" spans="1:15" ht="13">
      <c r="A300" s="15">
        <v>299</v>
      </c>
      <c r="B300" s="12">
        <v>45900</v>
      </c>
      <c r="C300" s="24" t="s">
        <v>135</v>
      </c>
      <c r="D300" s="24" t="s">
        <v>260</v>
      </c>
      <c r="E300" s="24" t="s">
        <v>261</v>
      </c>
      <c r="F300" s="15" t="s">
        <v>262</v>
      </c>
      <c r="G300" s="15">
        <v>1</v>
      </c>
      <c r="H300" s="15">
        <v>0</v>
      </c>
      <c r="I300" s="15">
        <v>0</v>
      </c>
      <c r="J300" s="15">
        <v>1</v>
      </c>
      <c r="K300" s="15">
        <v>0</v>
      </c>
      <c r="L300" s="15">
        <v>0</v>
      </c>
      <c r="M300" s="15">
        <v>0</v>
      </c>
      <c r="N300" s="31">
        <f t="shared" si="6"/>
        <v>2</v>
      </c>
      <c r="O300" s="31">
        <f t="shared" si="7"/>
        <v>1</v>
      </c>
    </row>
    <row r="301" spans="1:15" ht="13">
      <c r="A301" s="15">
        <v>300</v>
      </c>
      <c r="B301" s="12">
        <v>45906</v>
      </c>
      <c r="C301" s="24" t="s">
        <v>135</v>
      </c>
      <c r="D301" s="24" t="s">
        <v>260</v>
      </c>
      <c r="E301" s="24" t="s">
        <v>261</v>
      </c>
      <c r="F301" s="15" t="s">
        <v>262</v>
      </c>
      <c r="G301" s="15">
        <v>1</v>
      </c>
      <c r="H301" s="15">
        <v>0</v>
      </c>
      <c r="I301" s="15">
        <v>0</v>
      </c>
      <c r="J301" s="15">
        <v>1</v>
      </c>
      <c r="K301" s="15">
        <v>0</v>
      </c>
      <c r="L301" s="15">
        <v>1</v>
      </c>
      <c r="M301" s="15">
        <v>0</v>
      </c>
      <c r="N301" s="31">
        <f t="shared" si="6"/>
        <v>3</v>
      </c>
      <c r="O301" s="31">
        <f t="shared" si="7"/>
        <v>1</v>
      </c>
    </row>
    <row r="302" spans="1:15" ht="13">
      <c r="A302" s="15">
        <v>301</v>
      </c>
      <c r="B302" s="12">
        <v>45907</v>
      </c>
      <c r="C302" s="24" t="s">
        <v>135</v>
      </c>
      <c r="D302" s="24" t="s">
        <v>260</v>
      </c>
      <c r="E302" s="24" t="s">
        <v>261</v>
      </c>
      <c r="F302" s="15" t="s">
        <v>262</v>
      </c>
      <c r="G302" s="15">
        <v>1</v>
      </c>
      <c r="H302" s="15">
        <v>0</v>
      </c>
      <c r="I302" s="15">
        <v>0</v>
      </c>
      <c r="J302" s="15">
        <v>0</v>
      </c>
      <c r="K302" s="15">
        <v>1</v>
      </c>
      <c r="L302" s="15">
        <v>0</v>
      </c>
      <c r="M302" s="15">
        <v>1</v>
      </c>
      <c r="N302" s="31">
        <f t="shared" si="6"/>
        <v>3</v>
      </c>
      <c r="O302" s="31">
        <f t="shared" si="7"/>
        <v>1</v>
      </c>
    </row>
    <row r="303" spans="1:15" ht="13">
      <c r="A303" s="15">
        <v>302</v>
      </c>
      <c r="B303" s="12">
        <v>45907</v>
      </c>
      <c r="C303" s="24" t="s">
        <v>135</v>
      </c>
      <c r="D303" s="24" t="s">
        <v>260</v>
      </c>
      <c r="E303" s="24" t="s">
        <v>261</v>
      </c>
      <c r="F303" s="15" t="s">
        <v>262</v>
      </c>
      <c r="G303" s="15">
        <v>0</v>
      </c>
      <c r="H303" s="15">
        <v>0</v>
      </c>
      <c r="I303" s="15">
        <v>1</v>
      </c>
      <c r="J303" s="15">
        <v>0</v>
      </c>
      <c r="K303" s="15">
        <v>0</v>
      </c>
      <c r="L303" s="15">
        <v>0</v>
      </c>
      <c r="M303" s="15">
        <v>1</v>
      </c>
      <c r="N303" s="31">
        <f t="shared" si="6"/>
        <v>2</v>
      </c>
      <c r="O303" s="31">
        <f t="shared" si="7"/>
        <v>1</v>
      </c>
    </row>
    <row r="304" spans="1:15" ht="13">
      <c r="A304" s="15">
        <v>303</v>
      </c>
      <c r="B304" s="12">
        <v>45907</v>
      </c>
      <c r="C304" s="24" t="s">
        <v>135</v>
      </c>
      <c r="D304" s="24" t="s">
        <v>260</v>
      </c>
      <c r="E304" s="24" t="s">
        <v>261</v>
      </c>
      <c r="F304" s="15" t="s">
        <v>262</v>
      </c>
      <c r="G304" s="15">
        <v>1</v>
      </c>
      <c r="H304" s="15">
        <v>0</v>
      </c>
      <c r="I304" s="15">
        <v>0</v>
      </c>
      <c r="J304" s="15">
        <v>0</v>
      </c>
      <c r="K304" s="15">
        <v>0</v>
      </c>
      <c r="L304" s="15">
        <v>0</v>
      </c>
      <c r="M304" s="15">
        <v>1</v>
      </c>
      <c r="N304" s="31">
        <f t="shared" si="6"/>
        <v>2</v>
      </c>
      <c r="O304" s="31">
        <f t="shared" si="7"/>
        <v>1</v>
      </c>
    </row>
    <row r="305" spans="1:15" ht="13">
      <c r="A305" s="15">
        <v>304</v>
      </c>
      <c r="B305" s="12">
        <v>45907</v>
      </c>
      <c r="C305" s="24" t="s">
        <v>135</v>
      </c>
      <c r="D305" s="24" t="s">
        <v>260</v>
      </c>
      <c r="E305" s="24" t="s">
        <v>261</v>
      </c>
      <c r="F305" s="15" t="s">
        <v>262</v>
      </c>
      <c r="G305" s="15">
        <v>1</v>
      </c>
      <c r="H305" s="15">
        <v>0</v>
      </c>
      <c r="I305" s="15">
        <v>0</v>
      </c>
      <c r="J305" s="15">
        <v>0</v>
      </c>
      <c r="K305" s="15">
        <v>0</v>
      </c>
      <c r="L305" s="15">
        <v>1</v>
      </c>
      <c r="M305" s="15">
        <v>0</v>
      </c>
      <c r="N305" s="31">
        <f t="shared" si="6"/>
        <v>2</v>
      </c>
      <c r="O305" s="31">
        <f t="shared" si="7"/>
        <v>1</v>
      </c>
    </row>
    <row r="306" spans="1:15" ht="13">
      <c r="A306" s="15">
        <v>305</v>
      </c>
      <c r="B306" s="12">
        <v>45907</v>
      </c>
      <c r="C306" s="24" t="s">
        <v>135</v>
      </c>
      <c r="D306" s="24" t="s">
        <v>260</v>
      </c>
      <c r="E306" s="24" t="s">
        <v>261</v>
      </c>
      <c r="F306" s="15" t="s">
        <v>262</v>
      </c>
      <c r="G306" s="15">
        <v>1</v>
      </c>
      <c r="H306" s="15">
        <v>0</v>
      </c>
      <c r="I306" s="15">
        <v>0</v>
      </c>
      <c r="J306" s="15">
        <v>0</v>
      </c>
      <c r="K306" s="15">
        <v>0</v>
      </c>
      <c r="L306" s="15">
        <v>0</v>
      </c>
      <c r="M306" s="15">
        <v>0</v>
      </c>
      <c r="N306" s="31">
        <f t="shared" si="6"/>
        <v>1</v>
      </c>
      <c r="O306" s="31">
        <f t="shared" si="7"/>
        <v>0</v>
      </c>
    </row>
    <row r="307" spans="1:15" ht="13">
      <c r="A307" s="15">
        <v>306</v>
      </c>
      <c r="B307" s="12">
        <v>45913</v>
      </c>
      <c r="C307" s="24" t="s">
        <v>135</v>
      </c>
      <c r="D307" s="24" t="s">
        <v>260</v>
      </c>
      <c r="E307" s="24" t="s">
        <v>261</v>
      </c>
      <c r="F307" s="15" t="s">
        <v>262</v>
      </c>
      <c r="G307" s="15">
        <v>1</v>
      </c>
      <c r="H307" s="15">
        <v>1</v>
      </c>
      <c r="I307" s="15">
        <v>0</v>
      </c>
      <c r="J307" s="15">
        <v>0</v>
      </c>
      <c r="K307" s="15">
        <v>0</v>
      </c>
      <c r="L307" s="15">
        <v>0</v>
      </c>
      <c r="M307" s="15">
        <v>0</v>
      </c>
      <c r="N307" s="31">
        <f t="shared" si="6"/>
        <v>2</v>
      </c>
      <c r="O307" s="31">
        <f t="shared" si="7"/>
        <v>1</v>
      </c>
    </row>
    <row r="308" spans="1:15" ht="13">
      <c r="A308" s="15">
        <v>307</v>
      </c>
      <c r="B308" s="12">
        <v>45913</v>
      </c>
      <c r="C308" s="24" t="s">
        <v>135</v>
      </c>
      <c r="D308" s="24" t="s">
        <v>260</v>
      </c>
      <c r="E308" s="24" t="s">
        <v>261</v>
      </c>
      <c r="F308" s="15" t="s">
        <v>262</v>
      </c>
      <c r="G308" s="15">
        <v>1</v>
      </c>
      <c r="H308" s="15">
        <v>0</v>
      </c>
      <c r="I308" s="15">
        <v>0</v>
      </c>
      <c r="J308" s="15">
        <v>0</v>
      </c>
      <c r="K308" s="15">
        <v>1</v>
      </c>
      <c r="L308" s="15">
        <v>1</v>
      </c>
      <c r="M308" s="15">
        <v>0</v>
      </c>
      <c r="N308" s="31">
        <f t="shared" si="6"/>
        <v>3</v>
      </c>
      <c r="O308" s="31">
        <f t="shared" si="7"/>
        <v>1</v>
      </c>
    </row>
    <row r="309" spans="1:15" ht="13">
      <c r="A309" s="15">
        <v>308</v>
      </c>
      <c r="B309" s="12">
        <v>45913</v>
      </c>
      <c r="C309" s="24" t="s">
        <v>135</v>
      </c>
      <c r="D309" s="24" t="s">
        <v>260</v>
      </c>
      <c r="E309" s="24" t="s">
        <v>261</v>
      </c>
      <c r="F309" s="15" t="s">
        <v>262</v>
      </c>
      <c r="G309" s="15">
        <v>0</v>
      </c>
      <c r="H309" s="15">
        <v>0</v>
      </c>
      <c r="I309" s="15">
        <v>1</v>
      </c>
      <c r="J309" s="15">
        <v>0</v>
      </c>
      <c r="K309" s="15">
        <v>0</v>
      </c>
      <c r="L309" s="15">
        <v>0</v>
      </c>
      <c r="M309" s="15">
        <v>0</v>
      </c>
      <c r="N309" s="31">
        <f t="shared" si="6"/>
        <v>1</v>
      </c>
      <c r="O309" s="31">
        <f t="shared" si="7"/>
        <v>0</v>
      </c>
    </row>
    <row r="310" spans="1:15" ht="13">
      <c r="A310" s="15">
        <v>309</v>
      </c>
      <c r="B310" s="12">
        <v>45913</v>
      </c>
      <c r="C310" s="24" t="s">
        <v>135</v>
      </c>
      <c r="D310" s="24" t="s">
        <v>260</v>
      </c>
      <c r="E310" s="24" t="s">
        <v>261</v>
      </c>
      <c r="F310" s="15" t="s">
        <v>262</v>
      </c>
      <c r="G310" s="15">
        <v>1</v>
      </c>
      <c r="H310" s="15">
        <v>0</v>
      </c>
      <c r="I310" s="15">
        <v>0</v>
      </c>
      <c r="J310" s="15">
        <v>0</v>
      </c>
      <c r="K310" s="15">
        <v>0</v>
      </c>
      <c r="L310" s="15">
        <v>1</v>
      </c>
      <c r="M310" s="15">
        <v>1</v>
      </c>
      <c r="N310" s="31">
        <f t="shared" si="6"/>
        <v>3</v>
      </c>
      <c r="O310" s="31">
        <f t="shared" si="7"/>
        <v>1</v>
      </c>
    </row>
    <row r="311" spans="1:15" ht="13">
      <c r="A311" s="15">
        <v>310</v>
      </c>
      <c r="B311" s="12">
        <v>45914</v>
      </c>
      <c r="C311" s="24" t="s">
        <v>135</v>
      </c>
      <c r="D311" s="24" t="s">
        <v>260</v>
      </c>
      <c r="E311" s="24" t="s">
        <v>261</v>
      </c>
      <c r="F311" s="15" t="s">
        <v>262</v>
      </c>
      <c r="G311" s="15">
        <v>1</v>
      </c>
      <c r="H311" s="15">
        <v>0</v>
      </c>
      <c r="I311" s="15">
        <v>0</v>
      </c>
      <c r="J311" s="15">
        <v>0</v>
      </c>
      <c r="K311" s="15">
        <v>0</v>
      </c>
      <c r="L311" s="15">
        <v>0</v>
      </c>
      <c r="M311" s="15">
        <v>0</v>
      </c>
      <c r="N311" s="31">
        <f t="shared" si="6"/>
        <v>1</v>
      </c>
      <c r="O311" s="31">
        <f t="shared" si="7"/>
        <v>0</v>
      </c>
    </row>
    <row r="312" spans="1:15" ht="13">
      <c r="A312" s="15">
        <v>311</v>
      </c>
      <c r="B312" s="12">
        <v>45921</v>
      </c>
      <c r="C312" s="24" t="s">
        <v>135</v>
      </c>
      <c r="D312" s="24" t="s">
        <v>260</v>
      </c>
      <c r="E312" s="24" t="s">
        <v>261</v>
      </c>
      <c r="F312" s="15" t="s">
        <v>262</v>
      </c>
      <c r="G312" s="15">
        <v>1</v>
      </c>
      <c r="H312" s="15">
        <v>0</v>
      </c>
      <c r="I312" s="15">
        <v>0</v>
      </c>
      <c r="J312" s="15">
        <v>0</v>
      </c>
      <c r="K312" s="15">
        <v>0</v>
      </c>
      <c r="L312" s="15">
        <v>0</v>
      </c>
      <c r="M312" s="15">
        <v>0</v>
      </c>
      <c r="N312" s="31">
        <f t="shared" si="6"/>
        <v>1</v>
      </c>
      <c r="O312" s="31">
        <f t="shared" si="7"/>
        <v>0</v>
      </c>
    </row>
    <row r="313" spans="1:15" ht="13">
      <c r="A313" s="15">
        <v>312</v>
      </c>
      <c r="B313" s="12">
        <v>45921</v>
      </c>
      <c r="C313" s="24" t="s">
        <v>135</v>
      </c>
      <c r="D313" s="24" t="s">
        <v>260</v>
      </c>
      <c r="E313" s="24" t="s">
        <v>261</v>
      </c>
      <c r="F313" s="15" t="s">
        <v>262</v>
      </c>
      <c r="G313" s="15">
        <v>1</v>
      </c>
      <c r="H313" s="15">
        <v>1</v>
      </c>
      <c r="I313" s="15">
        <v>0</v>
      </c>
      <c r="J313" s="15">
        <v>0</v>
      </c>
      <c r="K313" s="15">
        <v>1</v>
      </c>
      <c r="L313" s="15">
        <v>1</v>
      </c>
      <c r="M313" s="15">
        <v>1</v>
      </c>
      <c r="N313" s="31">
        <f t="shared" si="6"/>
        <v>5</v>
      </c>
      <c r="O313" s="31">
        <f t="shared" si="7"/>
        <v>1</v>
      </c>
    </row>
    <row r="314" spans="1:15" ht="13">
      <c r="A314" s="15">
        <v>313</v>
      </c>
      <c r="B314" s="12">
        <v>45921</v>
      </c>
      <c r="C314" s="24" t="s">
        <v>135</v>
      </c>
      <c r="D314" s="24" t="s">
        <v>260</v>
      </c>
      <c r="E314" s="24" t="s">
        <v>261</v>
      </c>
      <c r="F314" s="15" t="s">
        <v>262</v>
      </c>
      <c r="G314" s="15">
        <v>1</v>
      </c>
      <c r="H314" s="15">
        <v>0</v>
      </c>
      <c r="I314" s="15">
        <v>0</v>
      </c>
      <c r="J314" s="15">
        <v>0</v>
      </c>
      <c r="K314" s="15">
        <v>0</v>
      </c>
      <c r="L314" s="15">
        <v>0</v>
      </c>
      <c r="M314" s="15">
        <v>0</v>
      </c>
      <c r="N314" s="31">
        <f t="shared" si="6"/>
        <v>1</v>
      </c>
      <c r="O314" s="31">
        <f t="shared" si="7"/>
        <v>0</v>
      </c>
    </row>
    <row r="315" spans="1:15" ht="13">
      <c r="A315" s="15">
        <v>314</v>
      </c>
      <c r="B315" s="12">
        <v>45921</v>
      </c>
      <c r="C315" s="24" t="s">
        <v>135</v>
      </c>
      <c r="D315" s="24" t="s">
        <v>260</v>
      </c>
      <c r="E315" s="24" t="s">
        <v>261</v>
      </c>
      <c r="F315" s="15" t="s">
        <v>262</v>
      </c>
      <c r="G315" s="15">
        <v>1</v>
      </c>
      <c r="H315" s="15">
        <v>0</v>
      </c>
      <c r="I315" s="15">
        <v>1</v>
      </c>
      <c r="J315" s="15">
        <v>0</v>
      </c>
      <c r="K315" s="15">
        <v>1</v>
      </c>
      <c r="L315" s="15">
        <v>1</v>
      </c>
      <c r="M315" s="15">
        <v>0</v>
      </c>
      <c r="N315" s="31">
        <f t="shared" si="6"/>
        <v>4</v>
      </c>
      <c r="O315" s="31">
        <f t="shared" si="7"/>
        <v>1</v>
      </c>
    </row>
    <row r="316" spans="1:15" ht="13">
      <c r="A316" s="15">
        <v>315</v>
      </c>
      <c r="B316" s="12">
        <v>45890</v>
      </c>
      <c r="C316" s="24" t="s">
        <v>135</v>
      </c>
      <c r="D316" s="24" t="s">
        <v>260</v>
      </c>
      <c r="E316" s="24" t="s">
        <v>261</v>
      </c>
      <c r="F316" s="15" t="s">
        <v>262</v>
      </c>
      <c r="G316" s="15">
        <v>1</v>
      </c>
      <c r="H316" s="15">
        <v>0</v>
      </c>
      <c r="I316" s="15">
        <v>0</v>
      </c>
      <c r="J316" s="15">
        <v>0</v>
      </c>
      <c r="K316" s="15">
        <v>0</v>
      </c>
      <c r="L316" s="15">
        <v>0</v>
      </c>
      <c r="M316" s="15">
        <v>0</v>
      </c>
      <c r="N316" s="31">
        <f t="shared" si="6"/>
        <v>1</v>
      </c>
      <c r="O316" s="31">
        <f t="shared" si="7"/>
        <v>0</v>
      </c>
    </row>
    <row r="317" spans="1:15" ht="13">
      <c r="A317" s="15">
        <v>316</v>
      </c>
      <c r="B317" s="12">
        <v>45921</v>
      </c>
      <c r="C317" s="24" t="s">
        <v>135</v>
      </c>
      <c r="D317" s="24" t="s">
        <v>260</v>
      </c>
      <c r="E317" s="24" t="s">
        <v>261</v>
      </c>
      <c r="F317" s="15" t="s">
        <v>262</v>
      </c>
      <c r="G317" s="15">
        <v>1</v>
      </c>
      <c r="H317" s="15">
        <v>0</v>
      </c>
      <c r="I317" s="15">
        <v>0</v>
      </c>
      <c r="J317" s="15">
        <v>0</v>
      </c>
      <c r="K317" s="15">
        <v>0</v>
      </c>
      <c r="L317" s="15">
        <v>0</v>
      </c>
      <c r="M317" s="15">
        <v>1</v>
      </c>
      <c r="N317" s="31">
        <f t="shared" si="6"/>
        <v>2</v>
      </c>
      <c r="O317" s="31">
        <f t="shared" si="7"/>
        <v>1</v>
      </c>
    </row>
    <row r="318" spans="1:15" ht="13">
      <c r="A318" s="15">
        <v>317</v>
      </c>
      <c r="B318" s="12">
        <v>45927</v>
      </c>
      <c r="C318" s="24" t="s">
        <v>135</v>
      </c>
      <c r="D318" s="24" t="s">
        <v>260</v>
      </c>
      <c r="E318" s="24" t="s">
        <v>261</v>
      </c>
      <c r="F318" s="15" t="s">
        <v>262</v>
      </c>
      <c r="G318" s="15">
        <v>1</v>
      </c>
      <c r="H318" s="15">
        <v>0</v>
      </c>
      <c r="I318" s="15">
        <v>0</v>
      </c>
      <c r="J318" s="15">
        <v>0</v>
      </c>
      <c r="K318" s="15">
        <v>0</v>
      </c>
      <c r="L318" s="15">
        <v>0</v>
      </c>
      <c r="M318" s="15">
        <v>0</v>
      </c>
      <c r="N318" s="31">
        <f t="shared" si="6"/>
        <v>1</v>
      </c>
      <c r="O318" s="31">
        <f t="shared" si="7"/>
        <v>0</v>
      </c>
    </row>
    <row r="319" spans="1:15" ht="13">
      <c r="A319" s="15">
        <v>318</v>
      </c>
      <c r="B319" s="12">
        <v>45927</v>
      </c>
      <c r="C319" s="24" t="s">
        <v>135</v>
      </c>
      <c r="D319" s="24" t="s">
        <v>260</v>
      </c>
      <c r="E319" s="24" t="s">
        <v>261</v>
      </c>
      <c r="F319" s="15" t="s">
        <v>262</v>
      </c>
      <c r="G319" s="15">
        <v>1</v>
      </c>
      <c r="H319" s="15">
        <v>0</v>
      </c>
      <c r="I319" s="15">
        <v>0</v>
      </c>
      <c r="J319" s="15">
        <v>0</v>
      </c>
      <c r="K319" s="15">
        <v>0</v>
      </c>
      <c r="L319" s="15">
        <v>0</v>
      </c>
      <c r="M319" s="15">
        <v>0</v>
      </c>
      <c r="N319" s="31">
        <f t="shared" si="6"/>
        <v>1</v>
      </c>
      <c r="O319" s="31">
        <f t="shared" si="7"/>
        <v>0</v>
      </c>
    </row>
    <row r="320" spans="1:15" ht="13">
      <c r="A320" s="15">
        <v>319</v>
      </c>
      <c r="B320" s="12">
        <v>45840</v>
      </c>
      <c r="C320" s="27" t="s">
        <v>135</v>
      </c>
      <c r="D320" s="27" t="s">
        <v>260</v>
      </c>
      <c r="E320" s="27" t="s">
        <v>309</v>
      </c>
      <c r="F320" s="15" t="s">
        <v>310</v>
      </c>
      <c r="G320" s="15">
        <v>1</v>
      </c>
      <c r="H320" s="15">
        <v>1</v>
      </c>
      <c r="I320" s="15">
        <v>0</v>
      </c>
      <c r="J320" s="15">
        <v>0</v>
      </c>
      <c r="K320" s="15">
        <v>0</v>
      </c>
      <c r="L320" s="15">
        <v>0</v>
      </c>
      <c r="M320" s="15">
        <v>0</v>
      </c>
      <c r="N320" s="31">
        <f t="shared" si="6"/>
        <v>2</v>
      </c>
      <c r="O320" s="31">
        <f t="shared" si="7"/>
        <v>1</v>
      </c>
    </row>
    <row r="321" spans="1:15" ht="13">
      <c r="A321" s="15">
        <v>320</v>
      </c>
      <c r="B321" s="12">
        <v>45840</v>
      </c>
      <c r="C321" s="27" t="s">
        <v>135</v>
      </c>
      <c r="D321" s="27" t="s">
        <v>260</v>
      </c>
      <c r="E321" s="27" t="s">
        <v>309</v>
      </c>
      <c r="F321" s="15" t="s">
        <v>310</v>
      </c>
      <c r="G321" s="15">
        <v>1</v>
      </c>
      <c r="H321" s="15">
        <v>0</v>
      </c>
      <c r="I321" s="15">
        <v>0</v>
      </c>
      <c r="J321" s="15">
        <v>0</v>
      </c>
      <c r="K321" s="15">
        <v>0</v>
      </c>
      <c r="L321" s="15">
        <v>0</v>
      </c>
      <c r="M321" s="15">
        <v>0</v>
      </c>
      <c r="N321" s="31">
        <f t="shared" si="6"/>
        <v>1</v>
      </c>
      <c r="O321" s="31">
        <f t="shared" si="7"/>
        <v>0</v>
      </c>
    </row>
    <row r="322" spans="1:15" ht="13">
      <c r="A322" s="15">
        <v>321</v>
      </c>
      <c r="B322" s="12">
        <v>45843</v>
      </c>
      <c r="C322" s="27" t="s">
        <v>135</v>
      </c>
      <c r="D322" s="27" t="s">
        <v>260</v>
      </c>
      <c r="E322" s="27" t="s">
        <v>309</v>
      </c>
      <c r="F322" s="15" t="s">
        <v>310</v>
      </c>
      <c r="G322" s="15">
        <v>1</v>
      </c>
      <c r="H322" s="15">
        <v>0</v>
      </c>
      <c r="I322" s="15">
        <v>0</v>
      </c>
      <c r="J322" s="15">
        <v>0</v>
      </c>
      <c r="K322" s="15">
        <v>0</v>
      </c>
      <c r="L322" s="15">
        <v>0</v>
      </c>
      <c r="M322" s="15">
        <v>0</v>
      </c>
      <c r="N322" s="31">
        <f t="shared" si="6"/>
        <v>1</v>
      </c>
      <c r="O322" s="31">
        <f t="shared" si="7"/>
        <v>0</v>
      </c>
    </row>
    <row r="323" spans="1:15" ht="13">
      <c r="A323" s="15">
        <v>322</v>
      </c>
      <c r="B323" s="12">
        <v>45844</v>
      </c>
      <c r="C323" s="27" t="s">
        <v>135</v>
      </c>
      <c r="D323" s="27" t="s">
        <v>260</v>
      </c>
      <c r="E323" s="27" t="s">
        <v>309</v>
      </c>
      <c r="F323" s="15" t="s">
        <v>310</v>
      </c>
      <c r="G323" s="15">
        <v>1</v>
      </c>
      <c r="H323" s="15">
        <v>0</v>
      </c>
      <c r="I323" s="15">
        <v>1</v>
      </c>
      <c r="J323" s="15">
        <v>0</v>
      </c>
      <c r="K323" s="15">
        <v>0</v>
      </c>
      <c r="L323" s="15">
        <v>0</v>
      </c>
      <c r="M323" s="15">
        <v>0</v>
      </c>
      <c r="N323" s="31">
        <f t="shared" si="6"/>
        <v>2</v>
      </c>
      <c r="O323" s="31">
        <f t="shared" si="7"/>
        <v>1</v>
      </c>
    </row>
    <row r="324" spans="1:15" ht="13">
      <c r="A324" s="15">
        <v>323</v>
      </c>
      <c r="B324" s="12">
        <v>45848</v>
      </c>
      <c r="C324" s="27" t="s">
        <v>135</v>
      </c>
      <c r="D324" s="27" t="s">
        <v>260</v>
      </c>
      <c r="E324" s="27" t="s">
        <v>309</v>
      </c>
      <c r="F324" s="15" t="s">
        <v>310</v>
      </c>
      <c r="G324" s="15">
        <v>1</v>
      </c>
      <c r="H324" s="15">
        <v>1</v>
      </c>
      <c r="I324" s="15">
        <v>1</v>
      </c>
      <c r="J324" s="15">
        <v>0</v>
      </c>
      <c r="K324" s="15">
        <v>0</v>
      </c>
      <c r="L324" s="15">
        <v>0</v>
      </c>
      <c r="M324" s="15">
        <v>1</v>
      </c>
      <c r="N324" s="31">
        <f t="shared" si="6"/>
        <v>4</v>
      </c>
      <c r="O324" s="31">
        <f t="shared" si="7"/>
        <v>1</v>
      </c>
    </row>
    <row r="325" spans="1:15" ht="13">
      <c r="A325" s="15">
        <v>324</v>
      </c>
      <c r="B325" s="12">
        <v>45855</v>
      </c>
      <c r="C325" s="27" t="s">
        <v>135</v>
      </c>
      <c r="D325" s="27" t="s">
        <v>260</v>
      </c>
      <c r="E325" s="27" t="s">
        <v>309</v>
      </c>
      <c r="F325" s="15" t="s">
        <v>310</v>
      </c>
      <c r="G325" s="15">
        <v>1</v>
      </c>
      <c r="H325" s="15">
        <v>0</v>
      </c>
      <c r="I325" s="15">
        <v>1</v>
      </c>
      <c r="J325" s="15">
        <v>0</v>
      </c>
      <c r="K325" s="15">
        <v>0</v>
      </c>
      <c r="L325" s="15">
        <v>0</v>
      </c>
      <c r="M325" s="15">
        <v>0</v>
      </c>
      <c r="N325" s="31">
        <f t="shared" si="6"/>
        <v>2</v>
      </c>
      <c r="O325" s="31">
        <f t="shared" si="7"/>
        <v>1</v>
      </c>
    </row>
    <row r="326" spans="1:15" ht="13">
      <c r="A326" s="15">
        <v>325</v>
      </c>
      <c r="B326" s="12">
        <v>45858</v>
      </c>
      <c r="C326" s="27" t="s">
        <v>135</v>
      </c>
      <c r="D326" s="27" t="s">
        <v>260</v>
      </c>
      <c r="E326" s="27" t="s">
        <v>309</v>
      </c>
      <c r="F326" s="15" t="s">
        <v>310</v>
      </c>
      <c r="G326" s="15">
        <v>1</v>
      </c>
      <c r="H326" s="15">
        <v>1</v>
      </c>
      <c r="I326" s="15">
        <v>0</v>
      </c>
      <c r="J326" s="15">
        <v>0</v>
      </c>
      <c r="K326" s="15">
        <v>0</v>
      </c>
      <c r="L326" s="15">
        <v>0</v>
      </c>
      <c r="M326" s="15">
        <v>0</v>
      </c>
      <c r="N326" s="31">
        <f t="shared" si="6"/>
        <v>2</v>
      </c>
      <c r="O326" s="31">
        <f t="shared" si="7"/>
        <v>1</v>
      </c>
    </row>
    <row r="327" spans="1:15" ht="13">
      <c r="A327" s="15">
        <v>326</v>
      </c>
      <c r="B327" s="12">
        <v>45858</v>
      </c>
      <c r="C327" s="27" t="s">
        <v>135</v>
      </c>
      <c r="D327" s="27" t="s">
        <v>260</v>
      </c>
      <c r="E327" s="27" t="s">
        <v>309</v>
      </c>
      <c r="F327" s="15" t="s">
        <v>310</v>
      </c>
      <c r="G327" s="15">
        <v>0</v>
      </c>
      <c r="H327" s="15">
        <v>0</v>
      </c>
      <c r="I327" s="15">
        <v>0</v>
      </c>
      <c r="J327" s="15">
        <v>0</v>
      </c>
      <c r="K327" s="15">
        <v>0</v>
      </c>
      <c r="L327" s="15">
        <v>1</v>
      </c>
      <c r="M327" s="15">
        <v>0</v>
      </c>
      <c r="N327" s="31">
        <f t="shared" si="6"/>
        <v>1</v>
      </c>
      <c r="O327" s="31">
        <f t="shared" si="7"/>
        <v>0</v>
      </c>
    </row>
    <row r="328" spans="1:15" ht="13">
      <c r="A328" s="15">
        <v>327</v>
      </c>
      <c r="B328" s="12">
        <v>45858</v>
      </c>
      <c r="C328" s="27" t="s">
        <v>135</v>
      </c>
      <c r="D328" s="27" t="s">
        <v>260</v>
      </c>
      <c r="E328" s="27" t="s">
        <v>309</v>
      </c>
      <c r="F328" s="15" t="s">
        <v>310</v>
      </c>
      <c r="G328" s="15">
        <v>0</v>
      </c>
      <c r="H328" s="15">
        <v>0</v>
      </c>
      <c r="I328" s="15">
        <v>1</v>
      </c>
      <c r="J328" s="15">
        <v>0</v>
      </c>
      <c r="K328" s="15">
        <v>0</v>
      </c>
      <c r="L328" s="15">
        <v>0</v>
      </c>
      <c r="M328" s="15">
        <v>0</v>
      </c>
      <c r="N328" s="31">
        <f t="shared" si="6"/>
        <v>1</v>
      </c>
      <c r="O328" s="31">
        <f t="shared" si="7"/>
        <v>0</v>
      </c>
    </row>
    <row r="329" spans="1:15" ht="13">
      <c r="A329" s="15">
        <v>328</v>
      </c>
      <c r="B329" s="12">
        <v>45858</v>
      </c>
      <c r="C329" s="27" t="s">
        <v>135</v>
      </c>
      <c r="D329" s="27" t="s">
        <v>260</v>
      </c>
      <c r="E329" s="27" t="s">
        <v>309</v>
      </c>
      <c r="F329" s="15" t="s">
        <v>310</v>
      </c>
      <c r="G329" s="15">
        <v>1</v>
      </c>
      <c r="H329" s="15">
        <v>1</v>
      </c>
      <c r="I329" s="15">
        <v>0</v>
      </c>
      <c r="J329" s="15">
        <v>0</v>
      </c>
      <c r="K329" s="15">
        <v>0</v>
      </c>
      <c r="L329" s="15">
        <v>1</v>
      </c>
      <c r="M329" s="15">
        <v>0</v>
      </c>
      <c r="N329" s="31">
        <f t="shared" si="6"/>
        <v>3</v>
      </c>
      <c r="O329" s="31">
        <f t="shared" si="7"/>
        <v>1</v>
      </c>
    </row>
    <row r="330" spans="1:15" ht="13">
      <c r="A330" s="15">
        <v>329</v>
      </c>
      <c r="B330" s="12">
        <v>45858</v>
      </c>
      <c r="C330" s="27" t="s">
        <v>135</v>
      </c>
      <c r="D330" s="27" t="s">
        <v>260</v>
      </c>
      <c r="E330" s="27" t="s">
        <v>309</v>
      </c>
      <c r="F330" s="15" t="s">
        <v>310</v>
      </c>
      <c r="G330" s="15">
        <v>1</v>
      </c>
      <c r="H330" s="15">
        <v>0</v>
      </c>
      <c r="I330" s="15">
        <v>0</v>
      </c>
      <c r="J330" s="15">
        <v>0</v>
      </c>
      <c r="K330" s="15">
        <v>0</v>
      </c>
      <c r="L330" s="15">
        <v>0</v>
      </c>
      <c r="M330" s="15">
        <v>0</v>
      </c>
      <c r="N330" s="31">
        <f t="shared" si="6"/>
        <v>1</v>
      </c>
      <c r="O330" s="31">
        <f t="shared" si="7"/>
        <v>0</v>
      </c>
    </row>
    <row r="331" spans="1:15" ht="13">
      <c r="A331" s="15">
        <v>330</v>
      </c>
      <c r="B331" s="12">
        <v>45858</v>
      </c>
      <c r="C331" s="27" t="s">
        <v>135</v>
      </c>
      <c r="D331" s="27" t="s">
        <v>260</v>
      </c>
      <c r="E331" s="27" t="s">
        <v>309</v>
      </c>
      <c r="F331" s="15" t="s">
        <v>310</v>
      </c>
      <c r="G331" s="15">
        <v>1</v>
      </c>
      <c r="H331" s="15">
        <v>0</v>
      </c>
      <c r="I331" s="15">
        <v>0</v>
      </c>
      <c r="J331" s="15">
        <v>0</v>
      </c>
      <c r="K331" s="15">
        <v>0</v>
      </c>
      <c r="L331" s="15">
        <v>0</v>
      </c>
      <c r="M331" s="15">
        <v>0</v>
      </c>
      <c r="N331" s="31">
        <f t="shared" si="6"/>
        <v>1</v>
      </c>
      <c r="O331" s="31">
        <f t="shared" si="7"/>
        <v>0</v>
      </c>
    </row>
    <row r="332" spans="1:15" ht="13">
      <c r="A332" s="15">
        <v>331</v>
      </c>
      <c r="B332" s="12">
        <v>45858</v>
      </c>
      <c r="C332" s="27" t="s">
        <v>135</v>
      </c>
      <c r="D332" s="27" t="s">
        <v>260</v>
      </c>
      <c r="E332" s="27" t="s">
        <v>309</v>
      </c>
      <c r="F332" s="15" t="s">
        <v>310</v>
      </c>
      <c r="G332" s="15">
        <v>1</v>
      </c>
      <c r="H332" s="15">
        <v>0</v>
      </c>
      <c r="I332" s="15">
        <v>0</v>
      </c>
      <c r="J332" s="15">
        <v>0</v>
      </c>
      <c r="K332" s="15">
        <v>0</v>
      </c>
      <c r="L332" s="15">
        <v>0</v>
      </c>
      <c r="M332" s="15">
        <v>0</v>
      </c>
      <c r="N332" s="31">
        <f t="shared" si="6"/>
        <v>1</v>
      </c>
      <c r="O332" s="31">
        <f t="shared" si="7"/>
        <v>0</v>
      </c>
    </row>
    <row r="333" spans="1:15" ht="13">
      <c r="A333" s="15">
        <v>332</v>
      </c>
      <c r="B333" s="12">
        <v>45858</v>
      </c>
      <c r="C333" s="27" t="s">
        <v>135</v>
      </c>
      <c r="D333" s="27" t="s">
        <v>260</v>
      </c>
      <c r="E333" s="27" t="s">
        <v>309</v>
      </c>
      <c r="F333" s="15" t="s">
        <v>310</v>
      </c>
      <c r="G333" s="15">
        <v>1</v>
      </c>
      <c r="H333" s="15">
        <v>0</v>
      </c>
      <c r="I333" s="15">
        <v>0</v>
      </c>
      <c r="J333" s="15">
        <v>0</v>
      </c>
      <c r="K333" s="15">
        <v>0</v>
      </c>
      <c r="L333" s="15">
        <v>0</v>
      </c>
      <c r="M333" s="15">
        <v>0</v>
      </c>
      <c r="N333" s="31">
        <f t="shared" si="6"/>
        <v>1</v>
      </c>
      <c r="O333" s="31">
        <f t="shared" si="7"/>
        <v>0</v>
      </c>
    </row>
    <row r="334" spans="1:15" ht="13">
      <c r="A334" s="15">
        <v>333</v>
      </c>
      <c r="B334" s="12">
        <v>45861</v>
      </c>
      <c r="C334" s="27" t="s">
        <v>135</v>
      </c>
      <c r="D334" s="27" t="s">
        <v>260</v>
      </c>
      <c r="E334" s="27" t="s">
        <v>309</v>
      </c>
      <c r="F334" s="15" t="s">
        <v>310</v>
      </c>
      <c r="G334" s="15">
        <v>1</v>
      </c>
      <c r="H334" s="15">
        <v>1</v>
      </c>
      <c r="I334" s="15">
        <v>0</v>
      </c>
      <c r="J334" s="15">
        <v>0</v>
      </c>
      <c r="K334" s="15">
        <v>0</v>
      </c>
      <c r="L334" s="15">
        <v>0</v>
      </c>
      <c r="M334" s="15">
        <v>0</v>
      </c>
      <c r="N334" s="31">
        <f t="shared" si="6"/>
        <v>2</v>
      </c>
      <c r="O334" s="31">
        <f t="shared" si="7"/>
        <v>1</v>
      </c>
    </row>
    <row r="335" spans="1:15" ht="13">
      <c r="A335" s="15">
        <v>334</v>
      </c>
      <c r="B335" s="12">
        <v>45863</v>
      </c>
      <c r="C335" s="27" t="s">
        <v>135</v>
      </c>
      <c r="D335" s="27" t="s">
        <v>260</v>
      </c>
      <c r="E335" s="27" t="s">
        <v>309</v>
      </c>
      <c r="F335" s="15" t="s">
        <v>310</v>
      </c>
      <c r="G335" s="15">
        <v>1</v>
      </c>
      <c r="H335" s="15">
        <v>0</v>
      </c>
      <c r="I335" s="15">
        <v>0</v>
      </c>
      <c r="J335" s="15">
        <v>0</v>
      </c>
      <c r="K335" s="15">
        <v>0</v>
      </c>
      <c r="L335" s="15">
        <v>0</v>
      </c>
      <c r="M335" s="15">
        <v>0</v>
      </c>
      <c r="N335" s="31">
        <f t="shared" si="6"/>
        <v>1</v>
      </c>
      <c r="O335" s="31">
        <f t="shared" si="7"/>
        <v>0</v>
      </c>
    </row>
    <row r="336" spans="1:15" ht="13">
      <c r="A336" s="15">
        <v>335</v>
      </c>
      <c r="B336" s="12">
        <v>45865</v>
      </c>
      <c r="C336" s="27" t="s">
        <v>135</v>
      </c>
      <c r="D336" s="27" t="s">
        <v>260</v>
      </c>
      <c r="E336" s="27" t="s">
        <v>309</v>
      </c>
      <c r="F336" s="15" t="s">
        <v>310</v>
      </c>
      <c r="G336" s="15">
        <v>1</v>
      </c>
      <c r="H336" s="15">
        <v>0</v>
      </c>
      <c r="I336" s="15">
        <v>0</v>
      </c>
      <c r="J336" s="15">
        <v>0</v>
      </c>
      <c r="K336" s="15">
        <v>0</v>
      </c>
      <c r="L336" s="15">
        <v>0</v>
      </c>
      <c r="M336" s="15">
        <v>1</v>
      </c>
      <c r="N336" s="31">
        <f t="shared" si="6"/>
        <v>2</v>
      </c>
      <c r="O336" s="31">
        <f t="shared" si="7"/>
        <v>1</v>
      </c>
    </row>
    <row r="337" spans="1:15" ht="13">
      <c r="A337" s="15">
        <v>336</v>
      </c>
      <c r="B337" s="12">
        <v>45865</v>
      </c>
      <c r="C337" s="27" t="s">
        <v>135</v>
      </c>
      <c r="D337" s="27" t="s">
        <v>260</v>
      </c>
      <c r="E337" s="27" t="s">
        <v>309</v>
      </c>
      <c r="F337" s="15" t="s">
        <v>310</v>
      </c>
      <c r="G337" s="15">
        <v>1</v>
      </c>
      <c r="H337" s="15">
        <v>0</v>
      </c>
      <c r="I337" s="15">
        <v>0</v>
      </c>
      <c r="J337" s="15">
        <v>0</v>
      </c>
      <c r="K337" s="15">
        <v>0</v>
      </c>
      <c r="L337" s="15">
        <v>0</v>
      </c>
      <c r="M337" s="15">
        <v>0</v>
      </c>
      <c r="N337" s="31">
        <f t="shared" si="6"/>
        <v>1</v>
      </c>
      <c r="O337" s="31">
        <f t="shared" si="7"/>
        <v>0</v>
      </c>
    </row>
    <row r="338" spans="1:15" ht="13">
      <c r="A338" s="15">
        <v>337</v>
      </c>
      <c r="B338" s="12">
        <v>45866</v>
      </c>
      <c r="C338" s="27" t="s">
        <v>135</v>
      </c>
      <c r="D338" s="27" t="s">
        <v>260</v>
      </c>
      <c r="E338" s="27" t="s">
        <v>309</v>
      </c>
      <c r="F338" s="15" t="s">
        <v>310</v>
      </c>
      <c r="G338" s="15">
        <v>1</v>
      </c>
      <c r="H338" s="15">
        <v>0</v>
      </c>
      <c r="I338" s="15">
        <v>0</v>
      </c>
      <c r="J338" s="15">
        <v>0</v>
      </c>
      <c r="K338" s="15">
        <v>0</v>
      </c>
      <c r="L338" s="15">
        <v>0</v>
      </c>
      <c r="M338" s="15">
        <v>0</v>
      </c>
      <c r="N338" s="31">
        <f t="shared" si="6"/>
        <v>1</v>
      </c>
      <c r="O338" s="31">
        <f t="shared" si="7"/>
        <v>0</v>
      </c>
    </row>
    <row r="339" spans="1:15" ht="13">
      <c r="A339" s="15">
        <v>338</v>
      </c>
      <c r="B339" s="12">
        <v>45866</v>
      </c>
      <c r="C339" s="27" t="s">
        <v>135</v>
      </c>
      <c r="D339" s="27" t="s">
        <v>260</v>
      </c>
      <c r="E339" s="27" t="s">
        <v>309</v>
      </c>
      <c r="F339" s="15" t="s">
        <v>310</v>
      </c>
      <c r="G339" s="15">
        <v>1</v>
      </c>
      <c r="H339" s="15">
        <v>1</v>
      </c>
      <c r="I339" s="15">
        <v>0</v>
      </c>
      <c r="J339" s="15">
        <v>0</v>
      </c>
      <c r="K339" s="15">
        <v>0</v>
      </c>
      <c r="L339" s="15">
        <v>0</v>
      </c>
      <c r="M339" s="15">
        <v>1</v>
      </c>
      <c r="N339" s="31">
        <f t="shared" si="6"/>
        <v>3</v>
      </c>
      <c r="O339" s="31">
        <f t="shared" si="7"/>
        <v>1</v>
      </c>
    </row>
    <row r="340" spans="1:15" ht="13">
      <c r="A340" s="15">
        <v>339</v>
      </c>
      <c r="B340" s="12">
        <v>45866</v>
      </c>
      <c r="C340" s="27" t="s">
        <v>135</v>
      </c>
      <c r="D340" s="27" t="s">
        <v>260</v>
      </c>
      <c r="E340" s="27" t="s">
        <v>309</v>
      </c>
      <c r="F340" s="15" t="s">
        <v>310</v>
      </c>
      <c r="G340" s="15">
        <v>1</v>
      </c>
      <c r="H340" s="15">
        <v>0</v>
      </c>
      <c r="I340" s="15">
        <v>0</v>
      </c>
      <c r="J340" s="15">
        <v>0</v>
      </c>
      <c r="K340" s="15">
        <v>0</v>
      </c>
      <c r="L340" s="15">
        <v>0</v>
      </c>
      <c r="M340" s="15">
        <v>0</v>
      </c>
      <c r="N340" s="31">
        <f t="shared" si="6"/>
        <v>1</v>
      </c>
      <c r="O340" s="31">
        <f t="shared" si="7"/>
        <v>0</v>
      </c>
    </row>
    <row r="341" spans="1:15" ht="13">
      <c r="A341" s="15">
        <v>340</v>
      </c>
      <c r="B341" s="12">
        <v>45866</v>
      </c>
      <c r="C341" s="27" t="s">
        <v>135</v>
      </c>
      <c r="D341" s="27" t="s">
        <v>260</v>
      </c>
      <c r="E341" s="27" t="s">
        <v>309</v>
      </c>
      <c r="F341" s="15" t="s">
        <v>310</v>
      </c>
      <c r="G341" s="15">
        <v>0</v>
      </c>
      <c r="H341" s="15">
        <v>0</v>
      </c>
      <c r="I341" s="15">
        <v>0</v>
      </c>
      <c r="J341" s="15">
        <v>0</v>
      </c>
      <c r="K341" s="15">
        <v>0</v>
      </c>
      <c r="L341" s="15">
        <v>0</v>
      </c>
      <c r="M341" s="15">
        <v>1</v>
      </c>
      <c r="N341" s="31">
        <f t="shared" si="6"/>
        <v>1</v>
      </c>
      <c r="O341" s="31">
        <f t="shared" si="7"/>
        <v>0</v>
      </c>
    </row>
    <row r="342" spans="1:15" ht="13">
      <c r="A342" s="15">
        <v>341</v>
      </c>
      <c r="B342" s="12">
        <v>45866</v>
      </c>
      <c r="C342" s="27" t="s">
        <v>135</v>
      </c>
      <c r="D342" s="27" t="s">
        <v>260</v>
      </c>
      <c r="E342" s="27" t="s">
        <v>309</v>
      </c>
      <c r="F342" s="15" t="s">
        <v>310</v>
      </c>
      <c r="G342" s="15">
        <v>0</v>
      </c>
      <c r="H342" s="15">
        <v>1</v>
      </c>
      <c r="I342" s="15">
        <v>0</v>
      </c>
      <c r="J342" s="15">
        <v>0</v>
      </c>
      <c r="K342" s="15">
        <v>0</v>
      </c>
      <c r="L342" s="15">
        <v>0</v>
      </c>
      <c r="M342" s="15">
        <v>0</v>
      </c>
      <c r="N342" s="31">
        <f t="shared" si="6"/>
        <v>1</v>
      </c>
      <c r="O342" s="31">
        <f t="shared" si="7"/>
        <v>0</v>
      </c>
    </row>
    <row r="343" spans="1:15" ht="13">
      <c r="A343" s="15">
        <v>342</v>
      </c>
      <c r="B343" s="12">
        <v>45866</v>
      </c>
      <c r="C343" s="27" t="s">
        <v>135</v>
      </c>
      <c r="D343" s="27" t="s">
        <v>260</v>
      </c>
      <c r="E343" s="27" t="s">
        <v>309</v>
      </c>
      <c r="F343" s="15" t="s">
        <v>310</v>
      </c>
      <c r="G343" s="15">
        <v>0</v>
      </c>
      <c r="H343" s="15">
        <v>0</v>
      </c>
      <c r="I343" s="15">
        <v>0</v>
      </c>
      <c r="J343" s="15">
        <v>0</v>
      </c>
      <c r="K343" s="15">
        <v>0</v>
      </c>
      <c r="L343" s="15">
        <v>1</v>
      </c>
      <c r="M343" s="15">
        <v>0</v>
      </c>
      <c r="N343" s="31">
        <f t="shared" si="6"/>
        <v>1</v>
      </c>
      <c r="O343" s="31">
        <f t="shared" si="7"/>
        <v>0</v>
      </c>
    </row>
    <row r="344" spans="1:15" ht="13">
      <c r="A344" s="15">
        <v>343</v>
      </c>
      <c r="B344" s="12">
        <v>45866</v>
      </c>
      <c r="C344" s="27" t="s">
        <v>135</v>
      </c>
      <c r="D344" s="27" t="s">
        <v>260</v>
      </c>
      <c r="E344" s="27" t="s">
        <v>309</v>
      </c>
      <c r="F344" s="15" t="s">
        <v>310</v>
      </c>
      <c r="G344" s="15">
        <v>1</v>
      </c>
      <c r="H344" s="15">
        <v>0</v>
      </c>
      <c r="I344" s="15">
        <v>0</v>
      </c>
      <c r="J344" s="15">
        <v>0</v>
      </c>
      <c r="K344" s="15">
        <v>0</v>
      </c>
      <c r="L344" s="15">
        <v>0</v>
      </c>
      <c r="M344" s="15">
        <v>0</v>
      </c>
      <c r="N344" s="31">
        <f t="shared" si="6"/>
        <v>1</v>
      </c>
      <c r="O344" s="31">
        <f t="shared" si="7"/>
        <v>0</v>
      </c>
    </row>
    <row r="345" spans="1:15" ht="13">
      <c r="A345" s="15">
        <v>344</v>
      </c>
      <c r="B345" s="12">
        <v>45868</v>
      </c>
      <c r="C345" s="27" t="s">
        <v>135</v>
      </c>
      <c r="D345" s="27" t="s">
        <v>260</v>
      </c>
      <c r="E345" s="27" t="s">
        <v>309</v>
      </c>
      <c r="F345" s="15" t="s">
        <v>310</v>
      </c>
      <c r="G345" s="15">
        <v>1</v>
      </c>
      <c r="H345" s="15">
        <v>0</v>
      </c>
      <c r="I345" s="15">
        <v>0</v>
      </c>
      <c r="J345" s="15">
        <v>0</v>
      </c>
      <c r="K345" s="15">
        <v>0</v>
      </c>
      <c r="L345" s="15">
        <v>0</v>
      </c>
      <c r="M345" s="15">
        <v>0</v>
      </c>
      <c r="N345" s="31">
        <f t="shared" si="6"/>
        <v>1</v>
      </c>
      <c r="O345" s="31">
        <f t="shared" si="7"/>
        <v>0</v>
      </c>
    </row>
    <row r="346" spans="1:15" ht="13">
      <c r="A346" s="15">
        <v>345</v>
      </c>
      <c r="B346" s="12">
        <v>45868</v>
      </c>
      <c r="C346" s="27" t="s">
        <v>135</v>
      </c>
      <c r="D346" s="27" t="s">
        <v>260</v>
      </c>
      <c r="E346" s="27" t="s">
        <v>309</v>
      </c>
      <c r="F346" s="15" t="s">
        <v>310</v>
      </c>
      <c r="G346" s="15">
        <v>0</v>
      </c>
      <c r="H346" s="15">
        <v>0</v>
      </c>
      <c r="I346" s="15">
        <v>1</v>
      </c>
      <c r="J346" s="15">
        <v>0</v>
      </c>
      <c r="K346" s="15">
        <v>0</v>
      </c>
      <c r="L346" s="15">
        <v>0</v>
      </c>
      <c r="M346" s="15">
        <v>0</v>
      </c>
      <c r="N346" s="31">
        <f t="shared" si="6"/>
        <v>1</v>
      </c>
      <c r="O346" s="31">
        <f t="shared" si="7"/>
        <v>0</v>
      </c>
    </row>
    <row r="347" spans="1:15" ht="13">
      <c r="A347" s="15">
        <v>346</v>
      </c>
      <c r="B347" s="12">
        <v>45868</v>
      </c>
      <c r="C347" s="27" t="s">
        <v>135</v>
      </c>
      <c r="D347" s="27" t="s">
        <v>260</v>
      </c>
      <c r="E347" s="27" t="s">
        <v>309</v>
      </c>
      <c r="F347" s="15" t="s">
        <v>310</v>
      </c>
      <c r="G347" s="15">
        <v>1</v>
      </c>
      <c r="H347" s="15">
        <v>0</v>
      </c>
      <c r="I347" s="15">
        <v>0</v>
      </c>
      <c r="J347" s="15">
        <v>0</v>
      </c>
      <c r="K347" s="15">
        <v>0</v>
      </c>
      <c r="L347" s="15">
        <v>0</v>
      </c>
      <c r="M347" s="15">
        <v>1</v>
      </c>
      <c r="N347" s="31">
        <f t="shared" si="6"/>
        <v>2</v>
      </c>
      <c r="O347" s="31">
        <f t="shared" si="7"/>
        <v>1</v>
      </c>
    </row>
    <row r="348" spans="1:15" ht="13">
      <c r="A348" s="15">
        <v>347</v>
      </c>
      <c r="B348" s="12">
        <v>45871</v>
      </c>
      <c r="C348" s="27" t="s">
        <v>135</v>
      </c>
      <c r="D348" s="27" t="s">
        <v>260</v>
      </c>
      <c r="E348" s="27" t="s">
        <v>309</v>
      </c>
      <c r="F348" s="15" t="s">
        <v>310</v>
      </c>
      <c r="G348" s="15">
        <v>0</v>
      </c>
      <c r="H348" s="15">
        <v>0</v>
      </c>
      <c r="I348" s="15">
        <v>1</v>
      </c>
      <c r="J348" s="15">
        <v>0</v>
      </c>
      <c r="K348" s="15">
        <v>0</v>
      </c>
      <c r="L348" s="15">
        <v>0</v>
      </c>
      <c r="M348" s="15">
        <v>0</v>
      </c>
      <c r="N348" s="31">
        <f t="shared" si="6"/>
        <v>1</v>
      </c>
      <c r="O348" s="31">
        <f t="shared" si="7"/>
        <v>0</v>
      </c>
    </row>
    <row r="349" spans="1:15" ht="13">
      <c r="A349" s="15">
        <v>348</v>
      </c>
      <c r="B349" s="12">
        <v>45871</v>
      </c>
      <c r="C349" s="27" t="s">
        <v>135</v>
      </c>
      <c r="D349" s="27" t="s">
        <v>260</v>
      </c>
      <c r="E349" s="27" t="s">
        <v>309</v>
      </c>
      <c r="F349" s="15" t="s">
        <v>310</v>
      </c>
      <c r="G349" s="15">
        <v>1</v>
      </c>
      <c r="H349" s="15">
        <v>0</v>
      </c>
      <c r="I349" s="15">
        <v>1</v>
      </c>
      <c r="J349" s="15">
        <v>0</v>
      </c>
      <c r="K349" s="15">
        <v>0</v>
      </c>
      <c r="L349" s="15">
        <v>0</v>
      </c>
      <c r="M349" s="15">
        <v>0</v>
      </c>
      <c r="N349" s="31">
        <f t="shared" si="6"/>
        <v>2</v>
      </c>
      <c r="O349" s="31">
        <f t="shared" si="7"/>
        <v>1</v>
      </c>
    </row>
    <row r="350" spans="1:15" ht="13">
      <c r="A350" s="15">
        <v>349</v>
      </c>
      <c r="B350" s="12">
        <v>45871</v>
      </c>
      <c r="C350" s="27" t="s">
        <v>135</v>
      </c>
      <c r="D350" s="27" t="s">
        <v>260</v>
      </c>
      <c r="E350" s="27" t="s">
        <v>309</v>
      </c>
      <c r="F350" s="15" t="s">
        <v>310</v>
      </c>
      <c r="G350" s="15">
        <v>1</v>
      </c>
      <c r="H350" s="15">
        <v>1</v>
      </c>
      <c r="I350" s="15">
        <v>0</v>
      </c>
      <c r="J350" s="15">
        <v>1</v>
      </c>
      <c r="K350" s="15">
        <v>1</v>
      </c>
      <c r="L350" s="15">
        <v>1</v>
      </c>
      <c r="M350" s="15">
        <v>1</v>
      </c>
      <c r="N350" s="31">
        <f t="shared" si="6"/>
        <v>6</v>
      </c>
      <c r="O350" s="31">
        <f t="shared" si="7"/>
        <v>1</v>
      </c>
    </row>
    <row r="351" spans="1:15" ht="13">
      <c r="A351" s="15">
        <v>350</v>
      </c>
      <c r="B351" s="12">
        <v>45872</v>
      </c>
      <c r="C351" s="27" t="s">
        <v>135</v>
      </c>
      <c r="D351" s="27" t="s">
        <v>260</v>
      </c>
      <c r="E351" s="27" t="s">
        <v>309</v>
      </c>
      <c r="F351" s="15" t="s">
        <v>310</v>
      </c>
      <c r="G351" s="15">
        <v>1</v>
      </c>
      <c r="H351" s="15">
        <v>0</v>
      </c>
      <c r="I351" s="15">
        <v>0</v>
      </c>
      <c r="J351" s="15">
        <v>0</v>
      </c>
      <c r="K351" s="15">
        <v>0</v>
      </c>
      <c r="L351" s="15">
        <v>0</v>
      </c>
      <c r="M351" s="15">
        <v>0</v>
      </c>
      <c r="N351" s="31">
        <f t="shared" si="6"/>
        <v>1</v>
      </c>
      <c r="O351" s="31">
        <f t="shared" si="7"/>
        <v>0</v>
      </c>
    </row>
    <row r="352" spans="1:15" ht="13">
      <c r="A352" s="15">
        <v>351</v>
      </c>
      <c r="B352" s="12">
        <v>45872</v>
      </c>
      <c r="C352" s="27" t="s">
        <v>135</v>
      </c>
      <c r="D352" s="27" t="s">
        <v>260</v>
      </c>
      <c r="E352" s="27" t="s">
        <v>309</v>
      </c>
      <c r="F352" s="15" t="s">
        <v>310</v>
      </c>
      <c r="G352" s="15">
        <v>0</v>
      </c>
      <c r="H352" s="15">
        <v>1</v>
      </c>
      <c r="I352" s="15">
        <v>0</v>
      </c>
      <c r="J352" s="15">
        <v>0</v>
      </c>
      <c r="K352" s="15">
        <v>0</v>
      </c>
      <c r="L352" s="15">
        <v>0</v>
      </c>
      <c r="M352" s="15">
        <v>0</v>
      </c>
      <c r="N352" s="31">
        <f t="shared" si="6"/>
        <v>1</v>
      </c>
      <c r="O352" s="31">
        <f t="shared" si="7"/>
        <v>0</v>
      </c>
    </row>
    <row r="353" spans="1:15" ht="13">
      <c r="A353" s="15">
        <v>352</v>
      </c>
      <c r="B353" s="12">
        <v>45872</v>
      </c>
      <c r="C353" s="27" t="s">
        <v>135</v>
      </c>
      <c r="D353" s="27" t="s">
        <v>260</v>
      </c>
      <c r="E353" s="27" t="s">
        <v>309</v>
      </c>
      <c r="F353" s="15" t="s">
        <v>310</v>
      </c>
      <c r="G353" s="15">
        <v>1</v>
      </c>
      <c r="H353" s="15">
        <v>0</v>
      </c>
      <c r="I353" s="15">
        <v>0</v>
      </c>
      <c r="J353" s="15">
        <v>0</v>
      </c>
      <c r="K353" s="15">
        <v>0</v>
      </c>
      <c r="L353" s="15">
        <v>0</v>
      </c>
      <c r="M353" s="15">
        <v>0</v>
      </c>
      <c r="N353" s="31">
        <f t="shared" si="6"/>
        <v>1</v>
      </c>
      <c r="O353" s="31">
        <f t="shared" si="7"/>
        <v>0</v>
      </c>
    </row>
    <row r="354" spans="1:15" ht="13">
      <c r="A354" s="15">
        <v>353</v>
      </c>
      <c r="B354" s="12">
        <v>45872</v>
      </c>
      <c r="C354" s="27" t="s">
        <v>135</v>
      </c>
      <c r="D354" s="27" t="s">
        <v>260</v>
      </c>
      <c r="E354" s="27" t="s">
        <v>309</v>
      </c>
      <c r="F354" s="15" t="s">
        <v>310</v>
      </c>
      <c r="G354" s="15">
        <v>1</v>
      </c>
      <c r="H354" s="15">
        <v>0</v>
      </c>
      <c r="I354" s="15">
        <v>0</v>
      </c>
      <c r="J354" s="15">
        <v>0</v>
      </c>
      <c r="K354" s="15">
        <v>0</v>
      </c>
      <c r="L354" s="15">
        <v>0</v>
      </c>
      <c r="M354" s="15">
        <v>0</v>
      </c>
      <c r="N354" s="31">
        <f t="shared" ref="N354:N417" si="8">SUM(G354:M354)</f>
        <v>1</v>
      </c>
      <c r="O354" s="31">
        <f t="shared" ref="O354:O417" si="9">IF(N354&gt;1,1,0)</f>
        <v>0</v>
      </c>
    </row>
    <row r="355" spans="1:15" ht="13">
      <c r="A355" s="15">
        <v>354</v>
      </c>
      <c r="B355" s="12">
        <v>45872</v>
      </c>
      <c r="C355" s="27" t="s">
        <v>135</v>
      </c>
      <c r="D355" s="27" t="s">
        <v>260</v>
      </c>
      <c r="E355" s="27" t="s">
        <v>309</v>
      </c>
      <c r="F355" s="15" t="s">
        <v>310</v>
      </c>
      <c r="G355" s="15">
        <v>0</v>
      </c>
      <c r="H355" s="15">
        <v>1</v>
      </c>
      <c r="I355" s="15">
        <v>0</v>
      </c>
      <c r="J355" s="15">
        <v>0</v>
      </c>
      <c r="K355" s="15">
        <v>0</v>
      </c>
      <c r="L355" s="15">
        <v>0</v>
      </c>
      <c r="M355" s="15">
        <v>0</v>
      </c>
      <c r="N355" s="31">
        <f t="shared" si="8"/>
        <v>1</v>
      </c>
      <c r="O355" s="31">
        <f t="shared" si="9"/>
        <v>0</v>
      </c>
    </row>
    <row r="356" spans="1:15" ht="13">
      <c r="A356" s="15">
        <v>355</v>
      </c>
      <c r="B356" s="12">
        <v>45510</v>
      </c>
      <c r="C356" s="27" t="s">
        <v>135</v>
      </c>
      <c r="D356" s="27" t="s">
        <v>260</v>
      </c>
      <c r="E356" s="27" t="s">
        <v>309</v>
      </c>
      <c r="F356" s="15" t="s">
        <v>310</v>
      </c>
      <c r="G356" s="15">
        <v>1</v>
      </c>
      <c r="H356" s="15">
        <v>0</v>
      </c>
      <c r="I356" s="15">
        <v>0</v>
      </c>
      <c r="J356" s="15">
        <v>0</v>
      </c>
      <c r="K356" s="15">
        <v>0</v>
      </c>
      <c r="L356" s="15">
        <v>0</v>
      </c>
      <c r="M356" s="15">
        <v>0</v>
      </c>
      <c r="N356" s="31">
        <f t="shared" si="8"/>
        <v>1</v>
      </c>
      <c r="O356" s="31">
        <f t="shared" si="9"/>
        <v>0</v>
      </c>
    </row>
    <row r="357" spans="1:15" ht="13">
      <c r="A357" s="15">
        <v>356</v>
      </c>
      <c r="B357" s="12">
        <v>45882</v>
      </c>
      <c r="C357" s="27" t="s">
        <v>135</v>
      </c>
      <c r="D357" s="27" t="s">
        <v>260</v>
      </c>
      <c r="E357" s="27" t="s">
        <v>309</v>
      </c>
      <c r="F357" s="15" t="s">
        <v>310</v>
      </c>
      <c r="G357" s="15">
        <v>1</v>
      </c>
      <c r="H357" s="15">
        <v>0</v>
      </c>
      <c r="I357" s="15">
        <v>0</v>
      </c>
      <c r="J357" s="15">
        <v>0</v>
      </c>
      <c r="K357" s="15">
        <v>0</v>
      </c>
      <c r="L357" s="15">
        <v>0</v>
      </c>
      <c r="M357" s="15">
        <v>0</v>
      </c>
      <c r="N357" s="31">
        <f t="shared" si="8"/>
        <v>1</v>
      </c>
      <c r="O357" s="31">
        <f t="shared" si="9"/>
        <v>0</v>
      </c>
    </row>
    <row r="358" spans="1:15" ht="13">
      <c r="A358" s="15">
        <v>357</v>
      </c>
      <c r="B358" s="12">
        <v>45883</v>
      </c>
      <c r="C358" s="27" t="s">
        <v>135</v>
      </c>
      <c r="D358" s="27" t="s">
        <v>260</v>
      </c>
      <c r="E358" s="27" t="s">
        <v>309</v>
      </c>
      <c r="F358" s="15" t="s">
        <v>310</v>
      </c>
      <c r="G358" s="15">
        <v>1</v>
      </c>
      <c r="H358" s="15">
        <v>0</v>
      </c>
      <c r="I358" s="15">
        <v>0</v>
      </c>
      <c r="J358" s="15">
        <v>0</v>
      </c>
      <c r="K358" s="15">
        <v>0</v>
      </c>
      <c r="L358" s="15">
        <v>0</v>
      </c>
      <c r="M358" s="15">
        <v>0</v>
      </c>
      <c r="N358" s="31">
        <f t="shared" si="8"/>
        <v>1</v>
      </c>
      <c r="O358" s="31">
        <f t="shared" si="9"/>
        <v>0</v>
      </c>
    </row>
    <row r="359" spans="1:15" ht="13">
      <c r="A359" s="15">
        <v>358</v>
      </c>
      <c r="B359" s="12">
        <v>45884</v>
      </c>
      <c r="C359" s="27" t="s">
        <v>135</v>
      </c>
      <c r="D359" s="27" t="s">
        <v>260</v>
      </c>
      <c r="E359" s="27" t="s">
        <v>309</v>
      </c>
      <c r="F359" s="15" t="s">
        <v>310</v>
      </c>
      <c r="G359" s="15">
        <v>1</v>
      </c>
      <c r="H359" s="15">
        <v>0</v>
      </c>
      <c r="I359" s="15">
        <v>0</v>
      </c>
      <c r="J359" s="15">
        <v>0</v>
      </c>
      <c r="K359" s="15">
        <v>0</v>
      </c>
      <c r="L359" s="15">
        <v>0</v>
      </c>
      <c r="M359" s="15">
        <v>0</v>
      </c>
      <c r="N359" s="31">
        <f t="shared" si="8"/>
        <v>1</v>
      </c>
      <c r="O359" s="31">
        <f t="shared" si="9"/>
        <v>0</v>
      </c>
    </row>
    <row r="360" spans="1:15" ht="13">
      <c r="A360" s="15">
        <v>359</v>
      </c>
      <c r="B360" s="12">
        <v>45886</v>
      </c>
      <c r="C360" s="27" t="s">
        <v>135</v>
      </c>
      <c r="D360" s="27" t="s">
        <v>260</v>
      </c>
      <c r="E360" s="27" t="s">
        <v>309</v>
      </c>
      <c r="F360" s="15" t="s">
        <v>310</v>
      </c>
      <c r="G360" s="15">
        <v>1</v>
      </c>
      <c r="H360" s="15">
        <v>0</v>
      </c>
      <c r="I360" s="15">
        <v>0</v>
      </c>
      <c r="J360" s="15">
        <v>0</v>
      </c>
      <c r="K360" s="15">
        <v>0</v>
      </c>
      <c r="L360" s="15">
        <v>0</v>
      </c>
      <c r="M360" s="15">
        <v>0</v>
      </c>
      <c r="N360" s="31">
        <f t="shared" si="8"/>
        <v>1</v>
      </c>
      <c r="O360" s="31">
        <f t="shared" si="9"/>
        <v>0</v>
      </c>
    </row>
    <row r="361" spans="1:15" ht="13">
      <c r="A361" s="15">
        <v>360</v>
      </c>
      <c r="B361" s="12">
        <v>45886</v>
      </c>
      <c r="C361" s="27" t="s">
        <v>135</v>
      </c>
      <c r="D361" s="27" t="s">
        <v>260</v>
      </c>
      <c r="E361" s="27" t="s">
        <v>309</v>
      </c>
      <c r="F361" s="15" t="s">
        <v>310</v>
      </c>
      <c r="G361" s="15">
        <v>1</v>
      </c>
      <c r="H361" s="15">
        <v>0</v>
      </c>
      <c r="I361" s="15">
        <v>0</v>
      </c>
      <c r="J361" s="15">
        <v>0</v>
      </c>
      <c r="K361" s="15">
        <v>0</v>
      </c>
      <c r="L361" s="15">
        <v>0</v>
      </c>
      <c r="M361" s="15">
        <v>0</v>
      </c>
      <c r="N361" s="31">
        <f t="shared" si="8"/>
        <v>1</v>
      </c>
      <c r="O361" s="31">
        <f t="shared" si="9"/>
        <v>0</v>
      </c>
    </row>
    <row r="362" spans="1:15" ht="13">
      <c r="A362" s="15">
        <v>361</v>
      </c>
      <c r="B362" s="12">
        <v>45886</v>
      </c>
      <c r="C362" s="27" t="s">
        <v>135</v>
      </c>
      <c r="D362" s="27" t="s">
        <v>260</v>
      </c>
      <c r="E362" s="27" t="s">
        <v>309</v>
      </c>
      <c r="F362" s="15" t="s">
        <v>310</v>
      </c>
      <c r="G362" s="15">
        <v>1</v>
      </c>
      <c r="H362" s="15">
        <v>0</v>
      </c>
      <c r="I362" s="15">
        <v>0</v>
      </c>
      <c r="J362" s="15">
        <v>0</v>
      </c>
      <c r="K362" s="15">
        <v>0</v>
      </c>
      <c r="L362" s="15">
        <v>0</v>
      </c>
      <c r="M362" s="15">
        <v>0</v>
      </c>
      <c r="N362" s="31">
        <f t="shared" si="8"/>
        <v>1</v>
      </c>
      <c r="O362" s="31">
        <f t="shared" si="9"/>
        <v>0</v>
      </c>
    </row>
    <row r="363" spans="1:15" ht="13">
      <c r="A363" s="15">
        <v>362</v>
      </c>
      <c r="B363" s="12">
        <v>45886</v>
      </c>
      <c r="C363" s="27" t="s">
        <v>135</v>
      </c>
      <c r="D363" s="27" t="s">
        <v>260</v>
      </c>
      <c r="E363" s="27" t="s">
        <v>309</v>
      </c>
      <c r="F363" s="15" t="s">
        <v>310</v>
      </c>
      <c r="G363" s="15">
        <v>1</v>
      </c>
      <c r="H363" s="15">
        <v>0</v>
      </c>
      <c r="I363" s="15">
        <v>0</v>
      </c>
      <c r="J363" s="15">
        <v>0</v>
      </c>
      <c r="K363" s="15">
        <v>0</v>
      </c>
      <c r="L363" s="15">
        <v>0</v>
      </c>
      <c r="M363" s="15">
        <v>0</v>
      </c>
      <c r="N363" s="31">
        <f t="shared" si="8"/>
        <v>1</v>
      </c>
      <c r="O363" s="31">
        <f t="shared" si="9"/>
        <v>0</v>
      </c>
    </row>
    <row r="364" spans="1:15" ht="13">
      <c r="A364" s="15">
        <v>363</v>
      </c>
      <c r="B364" s="12">
        <v>45886</v>
      </c>
      <c r="C364" s="27" t="s">
        <v>135</v>
      </c>
      <c r="D364" s="27" t="s">
        <v>260</v>
      </c>
      <c r="E364" s="27" t="s">
        <v>309</v>
      </c>
      <c r="F364" s="15" t="s">
        <v>310</v>
      </c>
      <c r="G364" s="15">
        <v>1</v>
      </c>
      <c r="H364" s="15">
        <v>0</v>
      </c>
      <c r="I364" s="15">
        <v>0</v>
      </c>
      <c r="J364" s="15">
        <v>0</v>
      </c>
      <c r="K364" s="15">
        <v>0</v>
      </c>
      <c r="L364" s="15">
        <v>0</v>
      </c>
      <c r="M364" s="15">
        <v>0</v>
      </c>
      <c r="N364" s="31">
        <f t="shared" si="8"/>
        <v>1</v>
      </c>
      <c r="O364" s="31">
        <f t="shared" si="9"/>
        <v>0</v>
      </c>
    </row>
    <row r="365" spans="1:15" ht="13">
      <c r="A365" s="15">
        <v>364</v>
      </c>
      <c r="B365" s="12">
        <v>45886</v>
      </c>
      <c r="C365" s="27" t="s">
        <v>135</v>
      </c>
      <c r="D365" s="27" t="s">
        <v>260</v>
      </c>
      <c r="E365" s="27" t="s">
        <v>309</v>
      </c>
      <c r="F365" s="15" t="s">
        <v>310</v>
      </c>
      <c r="G365" s="15">
        <v>1</v>
      </c>
      <c r="H365" s="15">
        <v>0</v>
      </c>
      <c r="I365" s="15">
        <v>0</v>
      </c>
      <c r="J365" s="15">
        <v>0</v>
      </c>
      <c r="K365" s="15">
        <v>0</v>
      </c>
      <c r="L365" s="15">
        <v>1</v>
      </c>
      <c r="M365" s="15">
        <v>0</v>
      </c>
      <c r="N365" s="31">
        <f t="shared" si="8"/>
        <v>2</v>
      </c>
      <c r="O365" s="31">
        <f t="shared" si="9"/>
        <v>1</v>
      </c>
    </row>
    <row r="366" spans="1:15" ht="13">
      <c r="A366" s="15">
        <v>365</v>
      </c>
      <c r="B366" s="12">
        <v>45887</v>
      </c>
      <c r="C366" s="27" t="s">
        <v>135</v>
      </c>
      <c r="D366" s="27" t="s">
        <v>260</v>
      </c>
      <c r="E366" s="27" t="s">
        <v>309</v>
      </c>
      <c r="F366" s="15" t="s">
        <v>310</v>
      </c>
      <c r="G366" s="15">
        <v>1</v>
      </c>
      <c r="H366" s="15">
        <v>0</v>
      </c>
      <c r="I366" s="15">
        <v>0</v>
      </c>
      <c r="J366" s="15">
        <v>0</v>
      </c>
      <c r="K366" s="15">
        <v>0</v>
      </c>
      <c r="L366" s="15">
        <v>0</v>
      </c>
      <c r="M366" s="15">
        <v>0</v>
      </c>
      <c r="N366" s="31">
        <f t="shared" si="8"/>
        <v>1</v>
      </c>
      <c r="O366" s="31">
        <f t="shared" si="9"/>
        <v>0</v>
      </c>
    </row>
    <row r="367" spans="1:15" ht="13">
      <c r="A367" s="15">
        <v>366</v>
      </c>
      <c r="B367" s="12">
        <v>45887</v>
      </c>
      <c r="C367" s="27" t="s">
        <v>135</v>
      </c>
      <c r="D367" s="27" t="s">
        <v>260</v>
      </c>
      <c r="E367" s="27" t="s">
        <v>309</v>
      </c>
      <c r="F367" s="15" t="s">
        <v>310</v>
      </c>
      <c r="G367" s="15">
        <v>1</v>
      </c>
      <c r="H367" s="15">
        <v>0</v>
      </c>
      <c r="I367" s="15">
        <v>0</v>
      </c>
      <c r="J367" s="15">
        <v>0</v>
      </c>
      <c r="K367" s="15">
        <v>0</v>
      </c>
      <c r="L367" s="15">
        <v>0</v>
      </c>
      <c r="M367" s="15">
        <v>0</v>
      </c>
      <c r="N367" s="31">
        <f t="shared" si="8"/>
        <v>1</v>
      </c>
      <c r="O367" s="31">
        <f t="shared" si="9"/>
        <v>0</v>
      </c>
    </row>
    <row r="368" spans="1:15" ht="13">
      <c r="A368" s="15">
        <v>367</v>
      </c>
      <c r="B368" s="12">
        <v>45888</v>
      </c>
      <c r="C368" s="27" t="s">
        <v>135</v>
      </c>
      <c r="D368" s="27" t="s">
        <v>260</v>
      </c>
      <c r="E368" s="27" t="s">
        <v>309</v>
      </c>
      <c r="F368" s="15" t="s">
        <v>310</v>
      </c>
      <c r="G368" s="15">
        <v>0</v>
      </c>
      <c r="H368" s="15">
        <v>0</v>
      </c>
      <c r="I368" s="15">
        <v>0</v>
      </c>
      <c r="J368" s="15">
        <v>0</v>
      </c>
      <c r="K368" s="15">
        <v>0</v>
      </c>
      <c r="L368" s="15">
        <v>0</v>
      </c>
      <c r="M368" s="15">
        <v>0</v>
      </c>
      <c r="N368" s="31">
        <f t="shared" si="8"/>
        <v>0</v>
      </c>
      <c r="O368" s="31">
        <f t="shared" si="9"/>
        <v>0</v>
      </c>
    </row>
    <row r="369" spans="1:15" ht="13">
      <c r="A369" s="15">
        <v>368</v>
      </c>
      <c r="B369" s="12">
        <v>45891</v>
      </c>
      <c r="C369" s="27" t="s">
        <v>135</v>
      </c>
      <c r="D369" s="27" t="s">
        <v>260</v>
      </c>
      <c r="E369" s="27" t="s">
        <v>309</v>
      </c>
      <c r="F369" s="15" t="s">
        <v>310</v>
      </c>
      <c r="G369" s="15">
        <v>1</v>
      </c>
      <c r="H369" s="15">
        <v>0</v>
      </c>
      <c r="I369" s="15">
        <v>0</v>
      </c>
      <c r="J369" s="15">
        <v>0</v>
      </c>
      <c r="K369" s="15">
        <v>0</v>
      </c>
      <c r="L369" s="15">
        <v>0</v>
      </c>
      <c r="M369" s="15">
        <v>0</v>
      </c>
      <c r="N369" s="31">
        <f t="shared" si="8"/>
        <v>1</v>
      </c>
      <c r="O369" s="31">
        <f t="shared" si="9"/>
        <v>0</v>
      </c>
    </row>
    <row r="370" spans="1:15" ht="13">
      <c r="A370" s="15">
        <v>369</v>
      </c>
      <c r="B370" s="12">
        <v>45891</v>
      </c>
      <c r="C370" s="27" t="s">
        <v>135</v>
      </c>
      <c r="D370" s="27" t="s">
        <v>260</v>
      </c>
      <c r="E370" s="27" t="s">
        <v>309</v>
      </c>
      <c r="F370" s="15" t="s">
        <v>310</v>
      </c>
      <c r="G370" s="15">
        <v>0</v>
      </c>
      <c r="H370" s="15">
        <v>0</v>
      </c>
      <c r="I370" s="15">
        <v>1</v>
      </c>
      <c r="J370" s="15">
        <v>0</v>
      </c>
      <c r="K370" s="15">
        <v>0</v>
      </c>
      <c r="L370" s="15">
        <v>0</v>
      </c>
      <c r="M370" s="15">
        <v>0</v>
      </c>
      <c r="N370" s="31">
        <f t="shared" si="8"/>
        <v>1</v>
      </c>
      <c r="O370" s="31">
        <f t="shared" si="9"/>
        <v>0</v>
      </c>
    </row>
    <row r="371" spans="1:15" ht="13">
      <c r="A371" s="15">
        <v>370</v>
      </c>
      <c r="B371" s="12">
        <v>45891</v>
      </c>
      <c r="C371" s="27" t="s">
        <v>135</v>
      </c>
      <c r="D371" s="27" t="s">
        <v>260</v>
      </c>
      <c r="E371" s="27" t="s">
        <v>309</v>
      </c>
      <c r="F371" s="15" t="s">
        <v>310</v>
      </c>
      <c r="G371" s="15">
        <v>1</v>
      </c>
      <c r="H371" s="15">
        <v>1</v>
      </c>
      <c r="I371" s="15">
        <v>0</v>
      </c>
      <c r="J371" s="15">
        <v>0</v>
      </c>
      <c r="K371" s="15">
        <v>0</v>
      </c>
      <c r="L371" s="15">
        <v>0</v>
      </c>
      <c r="M371" s="15">
        <v>0</v>
      </c>
      <c r="N371" s="31">
        <f t="shared" si="8"/>
        <v>2</v>
      </c>
      <c r="O371" s="31">
        <f t="shared" si="9"/>
        <v>1</v>
      </c>
    </row>
    <row r="372" spans="1:15" ht="13">
      <c r="A372" s="15">
        <v>371</v>
      </c>
      <c r="B372" s="12">
        <v>45891</v>
      </c>
      <c r="C372" s="27" t="s">
        <v>135</v>
      </c>
      <c r="D372" s="27" t="s">
        <v>260</v>
      </c>
      <c r="E372" s="27" t="s">
        <v>309</v>
      </c>
      <c r="F372" s="15" t="s">
        <v>310</v>
      </c>
      <c r="G372" s="15">
        <v>0</v>
      </c>
      <c r="H372" s="15">
        <v>0</v>
      </c>
      <c r="I372" s="15">
        <v>1</v>
      </c>
      <c r="J372" s="15">
        <v>0</v>
      </c>
      <c r="K372" s="15">
        <v>0</v>
      </c>
      <c r="L372" s="15">
        <v>0</v>
      </c>
      <c r="M372" s="15">
        <v>0</v>
      </c>
      <c r="N372" s="31">
        <f t="shared" si="8"/>
        <v>1</v>
      </c>
      <c r="O372" s="31">
        <f t="shared" si="9"/>
        <v>0</v>
      </c>
    </row>
    <row r="373" spans="1:15" ht="13">
      <c r="A373" s="15">
        <v>372</v>
      </c>
      <c r="B373" s="12">
        <v>45891</v>
      </c>
      <c r="C373" s="27" t="s">
        <v>135</v>
      </c>
      <c r="D373" s="27" t="s">
        <v>260</v>
      </c>
      <c r="E373" s="27" t="s">
        <v>309</v>
      </c>
      <c r="F373" s="15" t="s">
        <v>310</v>
      </c>
      <c r="G373" s="15">
        <v>1</v>
      </c>
      <c r="H373" s="15">
        <v>1</v>
      </c>
      <c r="I373" s="15">
        <v>0</v>
      </c>
      <c r="J373" s="15">
        <v>0</v>
      </c>
      <c r="K373" s="15">
        <v>0</v>
      </c>
      <c r="L373" s="15">
        <v>0</v>
      </c>
      <c r="M373" s="15">
        <v>0</v>
      </c>
      <c r="N373" s="31">
        <f t="shared" si="8"/>
        <v>2</v>
      </c>
      <c r="O373" s="31">
        <f t="shared" si="9"/>
        <v>1</v>
      </c>
    </row>
    <row r="374" spans="1:15" ht="13">
      <c r="A374" s="15">
        <v>373</v>
      </c>
      <c r="B374" s="12">
        <v>45892</v>
      </c>
      <c r="C374" s="27" t="s">
        <v>135</v>
      </c>
      <c r="D374" s="27" t="s">
        <v>260</v>
      </c>
      <c r="E374" s="27" t="s">
        <v>309</v>
      </c>
      <c r="F374" s="15" t="s">
        <v>310</v>
      </c>
      <c r="G374" s="15">
        <v>1</v>
      </c>
      <c r="H374" s="15">
        <v>1</v>
      </c>
      <c r="I374" s="15">
        <v>0</v>
      </c>
      <c r="J374" s="15">
        <v>0</v>
      </c>
      <c r="K374" s="15">
        <v>1</v>
      </c>
      <c r="L374" s="15">
        <v>1</v>
      </c>
      <c r="M374" s="15">
        <v>1</v>
      </c>
      <c r="N374" s="31">
        <f t="shared" si="8"/>
        <v>5</v>
      </c>
      <c r="O374" s="31">
        <f t="shared" si="9"/>
        <v>1</v>
      </c>
    </row>
    <row r="375" spans="1:15" ht="13">
      <c r="A375" s="15">
        <v>374</v>
      </c>
      <c r="B375" s="12">
        <v>45892</v>
      </c>
      <c r="C375" s="27" t="s">
        <v>135</v>
      </c>
      <c r="D375" s="27" t="s">
        <v>260</v>
      </c>
      <c r="E375" s="27" t="s">
        <v>309</v>
      </c>
      <c r="F375" s="15" t="s">
        <v>310</v>
      </c>
      <c r="G375" s="15">
        <v>1</v>
      </c>
      <c r="H375" s="15">
        <v>0</v>
      </c>
      <c r="I375" s="15">
        <v>0</v>
      </c>
      <c r="J375" s="15">
        <v>0</v>
      </c>
      <c r="K375" s="15">
        <v>0</v>
      </c>
      <c r="L375" s="15">
        <v>0</v>
      </c>
      <c r="M375" s="15">
        <v>0</v>
      </c>
      <c r="N375" s="31">
        <f t="shared" si="8"/>
        <v>1</v>
      </c>
      <c r="O375" s="31">
        <f t="shared" si="9"/>
        <v>0</v>
      </c>
    </row>
    <row r="376" spans="1:15" ht="13">
      <c r="A376" s="15">
        <v>375</v>
      </c>
      <c r="B376" s="12">
        <v>45894</v>
      </c>
      <c r="C376" s="27" t="s">
        <v>135</v>
      </c>
      <c r="D376" s="27" t="s">
        <v>260</v>
      </c>
      <c r="E376" s="27" t="s">
        <v>309</v>
      </c>
      <c r="F376" s="15" t="s">
        <v>310</v>
      </c>
      <c r="G376" s="15">
        <v>1</v>
      </c>
      <c r="H376" s="15">
        <v>0</v>
      </c>
      <c r="I376" s="15">
        <v>0</v>
      </c>
      <c r="J376" s="15">
        <v>0</v>
      </c>
      <c r="K376" s="15">
        <v>0</v>
      </c>
      <c r="L376" s="15">
        <v>0</v>
      </c>
      <c r="M376" s="15">
        <v>0</v>
      </c>
      <c r="N376" s="31">
        <f t="shared" si="8"/>
        <v>1</v>
      </c>
      <c r="O376" s="31">
        <f t="shared" si="9"/>
        <v>0</v>
      </c>
    </row>
    <row r="377" spans="1:15" ht="13">
      <c r="A377" s="15">
        <v>376</v>
      </c>
      <c r="B377" s="12">
        <v>45899</v>
      </c>
      <c r="C377" s="27" t="s">
        <v>135</v>
      </c>
      <c r="D377" s="27" t="s">
        <v>260</v>
      </c>
      <c r="E377" s="27" t="s">
        <v>309</v>
      </c>
      <c r="F377" s="15" t="s">
        <v>310</v>
      </c>
      <c r="G377" s="15">
        <v>1</v>
      </c>
      <c r="H377" s="15">
        <v>1</v>
      </c>
      <c r="I377" s="15">
        <v>0</v>
      </c>
      <c r="J377" s="15">
        <v>1</v>
      </c>
      <c r="K377" s="15">
        <v>0</v>
      </c>
      <c r="L377" s="15">
        <v>1</v>
      </c>
      <c r="M377" s="15">
        <v>1</v>
      </c>
      <c r="N377" s="31">
        <f t="shared" si="8"/>
        <v>5</v>
      </c>
      <c r="O377" s="31">
        <f t="shared" si="9"/>
        <v>1</v>
      </c>
    </row>
    <row r="378" spans="1:15" ht="13">
      <c r="A378" s="15">
        <v>377</v>
      </c>
      <c r="B378" s="12">
        <v>45899</v>
      </c>
      <c r="C378" s="27" t="s">
        <v>135</v>
      </c>
      <c r="D378" s="27" t="s">
        <v>260</v>
      </c>
      <c r="E378" s="27" t="s">
        <v>309</v>
      </c>
      <c r="F378" s="15" t="s">
        <v>310</v>
      </c>
      <c r="G378" s="15">
        <v>1</v>
      </c>
      <c r="H378" s="15">
        <v>0</v>
      </c>
      <c r="I378" s="15">
        <v>0</v>
      </c>
      <c r="J378" s="15">
        <v>0</v>
      </c>
      <c r="K378" s="15">
        <v>0</v>
      </c>
      <c r="L378" s="15">
        <v>0</v>
      </c>
      <c r="M378" s="15">
        <v>1</v>
      </c>
      <c r="N378" s="31">
        <f t="shared" si="8"/>
        <v>2</v>
      </c>
      <c r="O378" s="31">
        <f t="shared" si="9"/>
        <v>1</v>
      </c>
    </row>
    <row r="379" spans="1:15" ht="13">
      <c r="A379" s="15">
        <v>378</v>
      </c>
      <c r="B379" s="12">
        <v>45899</v>
      </c>
      <c r="C379" s="27" t="s">
        <v>135</v>
      </c>
      <c r="D379" s="27" t="s">
        <v>260</v>
      </c>
      <c r="E379" s="27" t="s">
        <v>309</v>
      </c>
      <c r="F379" s="15" t="s">
        <v>310</v>
      </c>
      <c r="G379" s="15">
        <v>1</v>
      </c>
      <c r="H379" s="15">
        <v>0</v>
      </c>
      <c r="I379" s="15">
        <v>0</v>
      </c>
      <c r="J379" s="15">
        <v>0</v>
      </c>
      <c r="K379" s="15">
        <v>0</v>
      </c>
      <c r="L379" s="15">
        <v>0</v>
      </c>
      <c r="M379" s="15">
        <v>0</v>
      </c>
      <c r="N379" s="31">
        <f t="shared" si="8"/>
        <v>1</v>
      </c>
      <c r="O379" s="31">
        <f t="shared" si="9"/>
        <v>0</v>
      </c>
    </row>
    <row r="380" spans="1:15" ht="13">
      <c r="A380" s="15">
        <v>379</v>
      </c>
      <c r="B380" s="12">
        <v>45901</v>
      </c>
      <c r="C380" s="27" t="s">
        <v>135</v>
      </c>
      <c r="D380" s="27" t="s">
        <v>260</v>
      </c>
      <c r="E380" s="27" t="s">
        <v>309</v>
      </c>
      <c r="F380" s="15" t="s">
        <v>310</v>
      </c>
      <c r="G380" s="15">
        <v>1</v>
      </c>
      <c r="H380" s="15">
        <v>1</v>
      </c>
      <c r="I380" s="15">
        <v>0</v>
      </c>
      <c r="J380" s="15">
        <v>0</v>
      </c>
      <c r="K380" s="15">
        <v>1</v>
      </c>
      <c r="L380" s="15">
        <v>1</v>
      </c>
      <c r="M380" s="15">
        <v>0</v>
      </c>
      <c r="N380" s="31">
        <f t="shared" si="8"/>
        <v>4</v>
      </c>
      <c r="O380" s="31">
        <f t="shared" si="9"/>
        <v>1</v>
      </c>
    </row>
    <row r="381" spans="1:15" ht="13">
      <c r="A381" s="15">
        <v>380</v>
      </c>
      <c r="B381" s="12">
        <v>45901</v>
      </c>
      <c r="C381" s="27" t="s">
        <v>135</v>
      </c>
      <c r="D381" s="27" t="s">
        <v>260</v>
      </c>
      <c r="E381" s="27" t="s">
        <v>309</v>
      </c>
      <c r="F381" s="15" t="s">
        <v>310</v>
      </c>
      <c r="G381" s="15">
        <v>0</v>
      </c>
      <c r="H381" s="15">
        <v>0</v>
      </c>
      <c r="I381" s="15">
        <v>0</v>
      </c>
      <c r="J381" s="15">
        <v>0</v>
      </c>
      <c r="K381" s="15">
        <v>1</v>
      </c>
      <c r="L381" s="15">
        <v>0</v>
      </c>
      <c r="M381" s="15">
        <v>0</v>
      </c>
      <c r="N381" s="31">
        <f t="shared" si="8"/>
        <v>1</v>
      </c>
      <c r="O381" s="31">
        <f t="shared" si="9"/>
        <v>0</v>
      </c>
    </row>
    <row r="382" spans="1:15" ht="13">
      <c r="A382" s="15">
        <v>381</v>
      </c>
      <c r="B382" s="12">
        <v>45901</v>
      </c>
      <c r="C382" s="27" t="s">
        <v>135</v>
      </c>
      <c r="D382" s="27" t="s">
        <v>260</v>
      </c>
      <c r="E382" s="27" t="s">
        <v>309</v>
      </c>
      <c r="F382" s="15" t="s">
        <v>310</v>
      </c>
      <c r="G382" s="15">
        <v>1</v>
      </c>
      <c r="H382" s="15">
        <v>1</v>
      </c>
      <c r="I382" s="15">
        <v>1</v>
      </c>
      <c r="J382" s="15">
        <v>0</v>
      </c>
      <c r="K382" s="15">
        <v>0</v>
      </c>
      <c r="L382" s="15">
        <v>1</v>
      </c>
      <c r="M382" s="15">
        <v>0</v>
      </c>
      <c r="N382" s="31">
        <f t="shared" si="8"/>
        <v>4</v>
      </c>
      <c r="O382" s="31">
        <f t="shared" si="9"/>
        <v>1</v>
      </c>
    </row>
    <row r="383" spans="1:15" ht="13">
      <c r="A383" s="15">
        <v>382</v>
      </c>
      <c r="B383" s="12">
        <v>45901</v>
      </c>
      <c r="C383" s="27" t="s">
        <v>135</v>
      </c>
      <c r="D383" s="27" t="s">
        <v>260</v>
      </c>
      <c r="E383" s="27" t="s">
        <v>309</v>
      </c>
      <c r="F383" s="15" t="s">
        <v>310</v>
      </c>
      <c r="G383" s="15">
        <v>0</v>
      </c>
      <c r="H383" s="15">
        <v>0</v>
      </c>
      <c r="I383" s="15">
        <v>1</v>
      </c>
      <c r="J383" s="15">
        <v>0</v>
      </c>
      <c r="K383" s="15">
        <v>0</v>
      </c>
      <c r="L383" s="15">
        <v>0</v>
      </c>
      <c r="M383" s="15">
        <v>0</v>
      </c>
      <c r="N383" s="31">
        <f t="shared" si="8"/>
        <v>1</v>
      </c>
      <c r="O383" s="31">
        <f t="shared" si="9"/>
        <v>0</v>
      </c>
    </row>
    <row r="384" spans="1:15" ht="13">
      <c r="A384" s="15">
        <v>383</v>
      </c>
      <c r="B384" s="12">
        <v>45901</v>
      </c>
      <c r="C384" s="27" t="s">
        <v>135</v>
      </c>
      <c r="D384" s="27" t="s">
        <v>260</v>
      </c>
      <c r="E384" s="27" t="s">
        <v>309</v>
      </c>
      <c r="F384" s="15" t="s">
        <v>310</v>
      </c>
      <c r="G384" s="15">
        <v>0</v>
      </c>
      <c r="H384" s="15">
        <v>0</v>
      </c>
      <c r="I384" s="15">
        <v>1</v>
      </c>
      <c r="J384" s="15">
        <v>0</v>
      </c>
      <c r="K384" s="15">
        <v>0</v>
      </c>
      <c r="L384" s="15">
        <v>0</v>
      </c>
      <c r="M384" s="15">
        <v>0</v>
      </c>
      <c r="N384" s="31">
        <f t="shared" si="8"/>
        <v>1</v>
      </c>
      <c r="O384" s="31">
        <f t="shared" si="9"/>
        <v>0</v>
      </c>
    </row>
    <row r="385" spans="1:15" ht="13">
      <c r="A385" s="15">
        <v>384</v>
      </c>
      <c r="B385" s="12">
        <v>45903</v>
      </c>
      <c r="C385" s="27" t="s">
        <v>135</v>
      </c>
      <c r="D385" s="27" t="s">
        <v>260</v>
      </c>
      <c r="E385" s="27" t="s">
        <v>309</v>
      </c>
      <c r="F385" s="15" t="s">
        <v>310</v>
      </c>
      <c r="G385" s="15">
        <v>1</v>
      </c>
      <c r="H385" s="15">
        <v>1</v>
      </c>
      <c r="I385" s="15">
        <v>0</v>
      </c>
      <c r="J385" s="15">
        <v>0</v>
      </c>
      <c r="K385" s="15">
        <v>0</v>
      </c>
      <c r="L385" s="15">
        <v>1</v>
      </c>
      <c r="M385" s="15">
        <v>0</v>
      </c>
      <c r="N385" s="31">
        <f t="shared" si="8"/>
        <v>3</v>
      </c>
      <c r="O385" s="31">
        <f t="shared" si="9"/>
        <v>1</v>
      </c>
    </row>
    <row r="386" spans="1:15" ht="13">
      <c r="A386" s="15">
        <v>385</v>
      </c>
      <c r="B386" s="12">
        <v>45906</v>
      </c>
      <c r="C386" s="27" t="s">
        <v>135</v>
      </c>
      <c r="D386" s="27" t="s">
        <v>260</v>
      </c>
      <c r="E386" s="27" t="s">
        <v>309</v>
      </c>
      <c r="F386" s="15" t="s">
        <v>310</v>
      </c>
      <c r="G386" s="15">
        <v>1</v>
      </c>
      <c r="H386" s="15">
        <v>0</v>
      </c>
      <c r="I386" s="15">
        <v>0</v>
      </c>
      <c r="J386" s="15">
        <v>0</v>
      </c>
      <c r="K386" s="15">
        <v>0</v>
      </c>
      <c r="L386" s="15">
        <v>0</v>
      </c>
      <c r="M386" s="15">
        <v>0</v>
      </c>
      <c r="N386" s="31">
        <f t="shared" si="8"/>
        <v>1</v>
      </c>
      <c r="O386" s="31">
        <f t="shared" si="9"/>
        <v>0</v>
      </c>
    </row>
    <row r="387" spans="1:15" ht="13">
      <c r="A387" s="15">
        <v>386</v>
      </c>
      <c r="B387" s="12">
        <v>45913</v>
      </c>
      <c r="C387" s="27" t="s">
        <v>135</v>
      </c>
      <c r="D387" s="27" t="s">
        <v>260</v>
      </c>
      <c r="E387" s="27" t="s">
        <v>309</v>
      </c>
      <c r="F387" s="15" t="s">
        <v>310</v>
      </c>
      <c r="G387" s="15">
        <v>1</v>
      </c>
      <c r="H387" s="15">
        <v>1</v>
      </c>
      <c r="I387" s="15">
        <v>0</v>
      </c>
      <c r="J387" s="15">
        <v>0</v>
      </c>
      <c r="K387" s="15">
        <v>0</v>
      </c>
      <c r="L387" s="15">
        <v>1</v>
      </c>
      <c r="M387" s="15">
        <v>1</v>
      </c>
      <c r="N387" s="31">
        <f t="shared" si="8"/>
        <v>4</v>
      </c>
      <c r="O387" s="31">
        <f t="shared" si="9"/>
        <v>1</v>
      </c>
    </row>
    <row r="388" spans="1:15" ht="13">
      <c r="A388" s="15">
        <v>387</v>
      </c>
      <c r="B388" s="12">
        <v>45913</v>
      </c>
      <c r="C388" s="27" t="s">
        <v>135</v>
      </c>
      <c r="D388" s="27" t="s">
        <v>260</v>
      </c>
      <c r="E388" s="27" t="s">
        <v>309</v>
      </c>
      <c r="F388" s="15" t="s">
        <v>310</v>
      </c>
      <c r="G388" s="15">
        <v>1</v>
      </c>
      <c r="H388" s="15">
        <v>0</v>
      </c>
      <c r="I388" s="15">
        <v>0</v>
      </c>
      <c r="J388" s="15">
        <v>0</v>
      </c>
      <c r="K388" s="15">
        <v>0</v>
      </c>
      <c r="L388" s="15">
        <v>0</v>
      </c>
      <c r="M388" s="15">
        <v>0</v>
      </c>
      <c r="N388" s="31">
        <f t="shared" si="8"/>
        <v>1</v>
      </c>
      <c r="O388" s="31">
        <f t="shared" si="9"/>
        <v>0</v>
      </c>
    </row>
    <row r="389" spans="1:15" ht="13">
      <c r="A389" s="15">
        <v>388</v>
      </c>
      <c r="B389" s="12">
        <v>45914</v>
      </c>
      <c r="C389" s="27" t="s">
        <v>135</v>
      </c>
      <c r="D389" s="27" t="s">
        <v>260</v>
      </c>
      <c r="E389" s="27" t="s">
        <v>309</v>
      </c>
      <c r="F389" s="15" t="s">
        <v>310</v>
      </c>
      <c r="G389" s="15">
        <v>1</v>
      </c>
      <c r="H389" s="15">
        <v>1</v>
      </c>
      <c r="I389" s="15">
        <v>0</v>
      </c>
      <c r="J389" s="15">
        <v>0</v>
      </c>
      <c r="K389" s="15">
        <v>0</v>
      </c>
      <c r="L389" s="15">
        <v>0</v>
      </c>
      <c r="M389" s="15">
        <v>0</v>
      </c>
      <c r="N389" s="31">
        <f t="shared" si="8"/>
        <v>2</v>
      </c>
      <c r="O389" s="31">
        <f t="shared" si="9"/>
        <v>1</v>
      </c>
    </row>
    <row r="390" spans="1:15" ht="13">
      <c r="A390" s="15">
        <v>389</v>
      </c>
      <c r="B390" s="12">
        <v>45914</v>
      </c>
      <c r="C390" s="27" t="s">
        <v>135</v>
      </c>
      <c r="D390" s="27" t="s">
        <v>260</v>
      </c>
      <c r="E390" s="27" t="s">
        <v>309</v>
      </c>
      <c r="F390" s="15" t="s">
        <v>310</v>
      </c>
      <c r="G390" s="15">
        <v>1</v>
      </c>
      <c r="H390" s="15">
        <v>0</v>
      </c>
      <c r="I390" s="15">
        <v>0</v>
      </c>
      <c r="J390" s="15">
        <v>0</v>
      </c>
      <c r="K390" s="15">
        <v>0</v>
      </c>
      <c r="L390" s="15">
        <v>0</v>
      </c>
      <c r="M390" s="15">
        <v>0</v>
      </c>
      <c r="N390" s="31">
        <f t="shared" si="8"/>
        <v>1</v>
      </c>
      <c r="O390" s="31">
        <f t="shared" si="9"/>
        <v>0</v>
      </c>
    </row>
    <row r="391" spans="1:15" ht="13">
      <c r="A391" s="15">
        <v>390</v>
      </c>
      <c r="B391" s="12">
        <v>45917</v>
      </c>
      <c r="C391" s="27" t="s">
        <v>135</v>
      </c>
      <c r="D391" s="27" t="s">
        <v>260</v>
      </c>
      <c r="E391" s="27" t="s">
        <v>309</v>
      </c>
      <c r="F391" s="15" t="s">
        <v>310</v>
      </c>
      <c r="G391" s="15">
        <v>1</v>
      </c>
      <c r="H391" s="15">
        <v>0</v>
      </c>
      <c r="I391" s="15">
        <v>0</v>
      </c>
      <c r="J391" s="15">
        <v>0</v>
      </c>
      <c r="K391" s="15">
        <v>0</v>
      </c>
      <c r="L391" s="15">
        <v>0</v>
      </c>
      <c r="M391" s="15">
        <v>0</v>
      </c>
      <c r="N391" s="31">
        <f t="shared" si="8"/>
        <v>1</v>
      </c>
      <c r="O391" s="31">
        <f t="shared" si="9"/>
        <v>0</v>
      </c>
    </row>
    <row r="392" spans="1:15" ht="13">
      <c r="A392" s="15">
        <v>391</v>
      </c>
      <c r="B392" s="12">
        <v>45919</v>
      </c>
      <c r="C392" s="27" t="s">
        <v>135</v>
      </c>
      <c r="D392" s="27" t="s">
        <v>260</v>
      </c>
      <c r="E392" s="27" t="s">
        <v>309</v>
      </c>
      <c r="F392" s="15" t="s">
        <v>310</v>
      </c>
      <c r="G392" s="15">
        <v>0</v>
      </c>
      <c r="H392" s="15">
        <v>0</v>
      </c>
      <c r="I392" s="15">
        <v>1</v>
      </c>
      <c r="J392" s="15">
        <v>0</v>
      </c>
      <c r="K392" s="15">
        <v>0</v>
      </c>
      <c r="L392" s="15">
        <v>0</v>
      </c>
      <c r="M392" s="15">
        <v>1</v>
      </c>
      <c r="N392" s="31">
        <f t="shared" si="8"/>
        <v>2</v>
      </c>
      <c r="O392" s="31">
        <f t="shared" si="9"/>
        <v>1</v>
      </c>
    </row>
    <row r="393" spans="1:15" ht="13">
      <c r="A393" s="15">
        <v>392</v>
      </c>
      <c r="B393" s="12">
        <v>45919</v>
      </c>
      <c r="C393" s="27" t="s">
        <v>135</v>
      </c>
      <c r="D393" s="27" t="s">
        <v>260</v>
      </c>
      <c r="E393" s="27" t="s">
        <v>309</v>
      </c>
      <c r="F393" s="15" t="s">
        <v>310</v>
      </c>
      <c r="G393" s="15">
        <v>1</v>
      </c>
      <c r="H393" s="15">
        <v>0</v>
      </c>
      <c r="I393" s="15">
        <v>1</v>
      </c>
      <c r="J393" s="15">
        <v>0</v>
      </c>
      <c r="K393" s="15">
        <v>0</v>
      </c>
      <c r="L393" s="15">
        <v>1</v>
      </c>
      <c r="M393" s="15">
        <v>0</v>
      </c>
      <c r="N393" s="31">
        <f t="shared" si="8"/>
        <v>3</v>
      </c>
      <c r="O393" s="31">
        <f t="shared" si="9"/>
        <v>1</v>
      </c>
    </row>
    <row r="394" spans="1:15" ht="13">
      <c r="A394" s="15">
        <v>393</v>
      </c>
      <c r="B394" s="12">
        <v>45919</v>
      </c>
      <c r="C394" s="27" t="s">
        <v>135</v>
      </c>
      <c r="D394" s="27" t="s">
        <v>260</v>
      </c>
      <c r="E394" s="27" t="s">
        <v>309</v>
      </c>
      <c r="F394" s="15" t="s">
        <v>310</v>
      </c>
      <c r="G394" s="15">
        <v>0</v>
      </c>
      <c r="H394" s="15">
        <v>0</v>
      </c>
      <c r="I394" s="15">
        <v>1</v>
      </c>
      <c r="J394" s="15">
        <v>0</v>
      </c>
      <c r="K394" s="15">
        <v>0</v>
      </c>
      <c r="L394" s="15">
        <v>0</v>
      </c>
      <c r="M394" s="15">
        <v>0</v>
      </c>
      <c r="N394" s="31">
        <f t="shared" si="8"/>
        <v>1</v>
      </c>
      <c r="O394" s="31">
        <f t="shared" si="9"/>
        <v>0</v>
      </c>
    </row>
    <row r="395" spans="1:15" ht="13">
      <c r="A395" s="15">
        <v>394</v>
      </c>
      <c r="B395" s="12">
        <v>45919</v>
      </c>
      <c r="C395" s="27" t="s">
        <v>135</v>
      </c>
      <c r="D395" s="27" t="s">
        <v>260</v>
      </c>
      <c r="E395" s="27" t="s">
        <v>309</v>
      </c>
      <c r="F395" s="15" t="s">
        <v>310</v>
      </c>
      <c r="G395" s="15">
        <v>0</v>
      </c>
      <c r="H395" s="15">
        <v>0</v>
      </c>
      <c r="I395" s="15">
        <v>1</v>
      </c>
      <c r="J395" s="15">
        <v>0</v>
      </c>
      <c r="K395" s="15">
        <v>0</v>
      </c>
      <c r="L395" s="15">
        <v>0</v>
      </c>
      <c r="M395" s="15">
        <v>0</v>
      </c>
      <c r="N395" s="31">
        <f t="shared" si="8"/>
        <v>1</v>
      </c>
      <c r="O395" s="31">
        <f t="shared" si="9"/>
        <v>0</v>
      </c>
    </row>
    <row r="396" spans="1:15" ht="13">
      <c r="A396" s="15">
        <v>395</v>
      </c>
      <c r="B396" s="12">
        <v>45919</v>
      </c>
      <c r="C396" s="27" t="s">
        <v>135</v>
      </c>
      <c r="D396" s="27" t="s">
        <v>260</v>
      </c>
      <c r="E396" s="27" t="s">
        <v>309</v>
      </c>
      <c r="F396" s="15" t="s">
        <v>310</v>
      </c>
      <c r="G396" s="15">
        <v>0</v>
      </c>
      <c r="H396" s="15">
        <v>0</v>
      </c>
      <c r="I396" s="15">
        <v>1</v>
      </c>
      <c r="J396" s="15">
        <v>0</v>
      </c>
      <c r="K396" s="15">
        <v>0</v>
      </c>
      <c r="L396" s="15">
        <v>0</v>
      </c>
      <c r="M396" s="15">
        <v>0</v>
      </c>
      <c r="N396" s="31">
        <f t="shared" si="8"/>
        <v>1</v>
      </c>
      <c r="O396" s="31">
        <f t="shared" si="9"/>
        <v>0</v>
      </c>
    </row>
    <row r="397" spans="1:15" ht="13">
      <c r="A397" s="15">
        <v>396</v>
      </c>
      <c r="B397" s="12">
        <v>45919</v>
      </c>
      <c r="C397" s="27" t="s">
        <v>135</v>
      </c>
      <c r="D397" s="27" t="s">
        <v>260</v>
      </c>
      <c r="E397" s="27" t="s">
        <v>309</v>
      </c>
      <c r="F397" s="15" t="s">
        <v>310</v>
      </c>
      <c r="G397" s="15">
        <v>0</v>
      </c>
      <c r="H397" s="15">
        <v>0</v>
      </c>
      <c r="I397" s="15">
        <v>1</v>
      </c>
      <c r="J397" s="15">
        <v>0</v>
      </c>
      <c r="K397" s="15">
        <v>0</v>
      </c>
      <c r="L397" s="15">
        <v>0</v>
      </c>
      <c r="M397" s="15">
        <v>0</v>
      </c>
      <c r="N397" s="31">
        <f t="shared" si="8"/>
        <v>1</v>
      </c>
      <c r="O397" s="31">
        <f t="shared" si="9"/>
        <v>0</v>
      </c>
    </row>
    <row r="398" spans="1:15" ht="13">
      <c r="A398" s="15">
        <v>397</v>
      </c>
      <c r="B398" s="12">
        <v>45919</v>
      </c>
      <c r="C398" s="27" t="s">
        <v>135</v>
      </c>
      <c r="D398" s="27" t="s">
        <v>260</v>
      </c>
      <c r="E398" s="27" t="s">
        <v>309</v>
      </c>
      <c r="F398" s="15" t="s">
        <v>310</v>
      </c>
      <c r="G398" s="15">
        <v>0</v>
      </c>
      <c r="H398" s="15">
        <v>0</v>
      </c>
      <c r="I398" s="15">
        <v>1</v>
      </c>
      <c r="J398" s="15">
        <v>0</v>
      </c>
      <c r="K398" s="15">
        <v>0</v>
      </c>
      <c r="L398" s="15">
        <v>0</v>
      </c>
      <c r="M398" s="15">
        <v>0</v>
      </c>
      <c r="N398" s="31">
        <f t="shared" si="8"/>
        <v>1</v>
      </c>
      <c r="O398" s="31">
        <f t="shared" si="9"/>
        <v>0</v>
      </c>
    </row>
    <row r="399" spans="1:15" ht="13">
      <c r="A399" s="15">
        <v>398</v>
      </c>
      <c r="B399" s="12">
        <v>45919</v>
      </c>
      <c r="C399" s="27" t="s">
        <v>135</v>
      </c>
      <c r="D399" s="27" t="s">
        <v>260</v>
      </c>
      <c r="E399" s="27" t="s">
        <v>309</v>
      </c>
      <c r="F399" s="15" t="s">
        <v>310</v>
      </c>
      <c r="G399" s="15">
        <v>0</v>
      </c>
      <c r="H399" s="15">
        <v>0</v>
      </c>
      <c r="I399" s="15">
        <v>1</v>
      </c>
      <c r="J399" s="15">
        <v>0</v>
      </c>
      <c r="K399" s="15">
        <v>0</v>
      </c>
      <c r="L399" s="15">
        <v>0</v>
      </c>
      <c r="M399" s="15">
        <v>0</v>
      </c>
      <c r="N399" s="31">
        <f t="shared" si="8"/>
        <v>1</v>
      </c>
      <c r="O399" s="31">
        <f t="shared" si="9"/>
        <v>0</v>
      </c>
    </row>
    <row r="400" spans="1:15" ht="13">
      <c r="A400" s="15">
        <v>399</v>
      </c>
      <c r="B400" s="12">
        <v>45921</v>
      </c>
      <c r="C400" s="27" t="s">
        <v>135</v>
      </c>
      <c r="D400" s="27" t="s">
        <v>260</v>
      </c>
      <c r="E400" s="27" t="s">
        <v>309</v>
      </c>
      <c r="F400" s="15" t="s">
        <v>310</v>
      </c>
      <c r="G400" s="15">
        <v>1</v>
      </c>
      <c r="H400" s="15">
        <v>0</v>
      </c>
      <c r="I400" s="15">
        <v>0</v>
      </c>
      <c r="J400" s="15">
        <v>0</v>
      </c>
      <c r="K400" s="15">
        <v>0</v>
      </c>
      <c r="L400" s="15">
        <v>0</v>
      </c>
      <c r="M400" s="15">
        <v>0</v>
      </c>
      <c r="N400" s="31">
        <f t="shared" si="8"/>
        <v>1</v>
      </c>
      <c r="O400" s="31">
        <f t="shared" si="9"/>
        <v>0</v>
      </c>
    </row>
    <row r="401" spans="1:15" ht="13">
      <c r="A401" s="15">
        <v>400</v>
      </c>
      <c r="B401" s="12">
        <v>45924</v>
      </c>
      <c r="C401" s="27" t="s">
        <v>135</v>
      </c>
      <c r="D401" s="27" t="s">
        <v>260</v>
      </c>
      <c r="E401" s="27" t="s">
        <v>309</v>
      </c>
      <c r="F401" s="15" t="s">
        <v>310</v>
      </c>
      <c r="G401" s="15">
        <v>1</v>
      </c>
      <c r="H401" s="15">
        <v>0</v>
      </c>
      <c r="I401" s="15">
        <v>0</v>
      </c>
      <c r="J401" s="15">
        <v>0</v>
      </c>
      <c r="K401" s="15">
        <v>0</v>
      </c>
      <c r="L401" s="15">
        <v>1</v>
      </c>
      <c r="M401" s="15">
        <v>1</v>
      </c>
      <c r="N401" s="31">
        <f t="shared" si="8"/>
        <v>3</v>
      </c>
      <c r="O401" s="31">
        <f t="shared" si="9"/>
        <v>1</v>
      </c>
    </row>
    <row r="402" spans="1:15" ht="13">
      <c r="A402" s="15">
        <v>401</v>
      </c>
      <c r="B402" s="12">
        <v>45927</v>
      </c>
      <c r="C402" s="27" t="s">
        <v>135</v>
      </c>
      <c r="D402" s="27" t="s">
        <v>260</v>
      </c>
      <c r="E402" s="27" t="s">
        <v>309</v>
      </c>
      <c r="F402" s="15" t="s">
        <v>310</v>
      </c>
      <c r="G402" s="15">
        <v>1</v>
      </c>
      <c r="H402" s="15">
        <v>0</v>
      </c>
      <c r="I402" s="15">
        <v>1</v>
      </c>
      <c r="J402" s="15">
        <v>0</v>
      </c>
      <c r="K402" s="15">
        <v>0</v>
      </c>
      <c r="L402" s="15">
        <v>0</v>
      </c>
      <c r="M402" s="15">
        <v>1</v>
      </c>
      <c r="N402" s="31">
        <f t="shared" si="8"/>
        <v>3</v>
      </c>
      <c r="O402" s="31">
        <f t="shared" si="9"/>
        <v>1</v>
      </c>
    </row>
    <row r="403" spans="1:15" ht="13">
      <c r="A403" s="15">
        <v>402</v>
      </c>
      <c r="B403" s="12">
        <v>45927</v>
      </c>
      <c r="C403" s="27" t="s">
        <v>135</v>
      </c>
      <c r="D403" s="27" t="s">
        <v>260</v>
      </c>
      <c r="E403" s="27" t="s">
        <v>309</v>
      </c>
      <c r="F403" s="15" t="s">
        <v>310</v>
      </c>
      <c r="G403" s="15">
        <v>1</v>
      </c>
      <c r="H403" s="15">
        <v>0</v>
      </c>
      <c r="I403" s="15">
        <v>0</v>
      </c>
      <c r="J403" s="15">
        <v>0</v>
      </c>
      <c r="K403" s="15">
        <v>0</v>
      </c>
      <c r="L403" s="15">
        <v>0</v>
      </c>
      <c r="M403" s="15">
        <v>0</v>
      </c>
      <c r="N403" s="31">
        <f t="shared" si="8"/>
        <v>1</v>
      </c>
      <c r="O403" s="31">
        <f t="shared" si="9"/>
        <v>0</v>
      </c>
    </row>
    <row r="404" spans="1:15" ht="13">
      <c r="A404" s="15">
        <v>403</v>
      </c>
      <c r="B404" s="12">
        <v>45927</v>
      </c>
      <c r="C404" s="27" t="s">
        <v>135</v>
      </c>
      <c r="D404" s="27" t="s">
        <v>260</v>
      </c>
      <c r="E404" s="27" t="s">
        <v>309</v>
      </c>
      <c r="F404" s="15" t="s">
        <v>310</v>
      </c>
      <c r="G404" s="15">
        <v>1</v>
      </c>
      <c r="H404" s="15">
        <v>0</v>
      </c>
      <c r="I404" s="15">
        <v>0</v>
      </c>
      <c r="J404" s="15">
        <v>0</v>
      </c>
      <c r="K404" s="15">
        <v>0</v>
      </c>
      <c r="L404" s="15">
        <v>0</v>
      </c>
      <c r="M404" s="15">
        <v>0</v>
      </c>
      <c r="N404" s="31">
        <f t="shared" si="8"/>
        <v>1</v>
      </c>
      <c r="O404" s="31">
        <f t="shared" si="9"/>
        <v>0</v>
      </c>
    </row>
    <row r="405" spans="1:15" ht="13">
      <c r="A405" s="15">
        <v>404</v>
      </c>
      <c r="B405" s="12">
        <v>45927</v>
      </c>
      <c r="C405" s="27" t="s">
        <v>135</v>
      </c>
      <c r="D405" s="27" t="s">
        <v>260</v>
      </c>
      <c r="E405" s="27" t="s">
        <v>309</v>
      </c>
      <c r="F405" s="15" t="s">
        <v>310</v>
      </c>
      <c r="G405" s="15">
        <v>1</v>
      </c>
      <c r="H405" s="15">
        <v>0</v>
      </c>
      <c r="I405" s="15">
        <v>0</v>
      </c>
      <c r="J405" s="15">
        <v>0</v>
      </c>
      <c r="K405" s="15">
        <v>0</v>
      </c>
      <c r="L405" s="15">
        <v>0</v>
      </c>
      <c r="M405" s="15">
        <v>0</v>
      </c>
      <c r="N405" s="31">
        <f t="shared" si="8"/>
        <v>1</v>
      </c>
      <c r="O405" s="31">
        <f t="shared" si="9"/>
        <v>0</v>
      </c>
    </row>
    <row r="406" spans="1:15" ht="13">
      <c r="A406" s="15">
        <v>405</v>
      </c>
      <c r="B406" s="12">
        <v>45927</v>
      </c>
      <c r="C406" s="27" t="s">
        <v>135</v>
      </c>
      <c r="D406" s="27" t="s">
        <v>260</v>
      </c>
      <c r="E406" s="27" t="s">
        <v>309</v>
      </c>
      <c r="F406" s="15" t="s">
        <v>310</v>
      </c>
      <c r="G406" s="15">
        <v>1</v>
      </c>
      <c r="H406" s="15">
        <v>0</v>
      </c>
      <c r="I406" s="15">
        <v>1</v>
      </c>
      <c r="J406" s="15">
        <v>0</v>
      </c>
      <c r="K406" s="15">
        <v>0</v>
      </c>
      <c r="L406" s="15">
        <v>0</v>
      </c>
      <c r="M406" s="15">
        <v>1</v>
      </c>
      <c r="N406" s="31">
        <f t="shared" si="8"/>
        <v>3</v>
      </c>
      <c r="O406" s="31">
        <f t="shared" si="9"/>
        <v>1</v>
      </c>
    </row>
    <row r="407" spans="1:15" ht="13">
      <c r="A407" s="15">
        <v>406</v>
      </c>
      <c r="B407" s="12">
        <v>45927</v>
      </c>
      <c r="C407" s="27" t="s">
        <v>135</v>
      </c>
      <c r="D407" s="27" t="s">
        <v>260</v>
      </c>
      <c r="E407" s="27" t="s">
        <v>309</v>
      </c>
      <c r="F407" s="15" t="s">
        <v>310</v>
      </c>
      <c r="G407" s="15">
        <v>1</v>
      </c>
      <c r="H407" s="15">
        <v>0</v>
      </c>
      <c r="I407" s="15">
        <v>0</v>
      </c>
      <c r="J407" s="15">
        <v>0</v>
      </c>
      <c r="K407" s="15">
        <v>0</v>
      </c>
      <c r="L407" s="15">
        <v>0</v>
      </c>
      <c r="M407" s="15">
        <v>0</v>
      </c>
      <c r="N407" s="31">
        <f t="shared" si="8"/>
        <v>1</v>
      </c>
      <c r="O407" s="31">
        <f t="shared" si="9"/>
        <v>0</v>
      </c>
    </row>
    <row r="408" spans="1:15" ht="13">
      <c r="A408" s="15">
        <v>407</v>
      </c>
      <c r="B408" s="12">
        <v>45927</v>
      </c>
      <c r="C408" s="27" t="s">
        <v>135</v>
      </c>
      <c r="D408" s="27" t="s">
        <v>260</v>
      </c>
      <c r="E408" s="27" t="s">
        <v>309</v>
      </c>
      <c r="F408" s="15" t="s">
        <v>310</v>
      </c>
      <c r="G408" s="15">
        <v>0</v>
      </c>
      <c r="H408" s="15">
        <v>0</v>
      </c>
      <c r="I408" s="15">
        <v>1</v>
      </c>
      <c r="J408" s="15">
        <v>0</v>
      </c>
      <c r="K408" s="15">
        <v>0</v>
      </c>
      <c r="L408" s="15">
        <v>0</v>
      </c>
      <c r="M408" s="15">
        <v>0</v>
      </c>
      <c r="N408" s="31">
        <f t="shared" si="8"/>
        <v>1</v>
      </c>
      <c r="O408" s="31">
        <f t="shared" si="9"/>
        <v>0</v>
      </c>
    </row>
    <row r="409" spans="1:15" ht="13">
      <c r="A409" s="15">
        <v>408</v>
      </c>
      <c r="B409" s="12">
        <v>45927</v>
      </c>
      <c r="C409" s="27" t="s">
        <v>135</v>
      </c>
      <c r="D409" s="27" t="s">
        <v>260</v>
      </c>
      <c r="E409" s="27" t="s">
        <v>309</v>
      </c>
      <c r="F409" s="15" t="s">
        <v>310</v>
      </c>
      <c r="G409" s="15">
        <v>0</v>
      </c>
      <c r="H409" s="15">
        <v>0</v>
      </c>
      <c r="I409" s="15">
        <v>1</v>
      </c>
      <c r="J409" s="15">
        <v>0</v>
      </c>
      <c r="K409" s="15">
        <v>0</v>
      </c>
      <c r="L409" s="15">
        <v>0</v>
      </c>
      <c r="M409" s="15">
        <v>0</v>
      </c>
      <c r="N409" s="31">
        <f t="shared" si="8"/>
        <v>1</v>
      </c>
      <c r="O409" s="31">
        <f t="shared" si="9"/>
        <v>0</v>
      </c>
    </row>
    <row r="410" spans="1:15" ht="13">
      <c r="A410" s="15">
        <v>409</v>
      </c>
      <c r="B410" s="12">
        <v>45927</v>
      </c>
      <c r="C410" s="27" t="s">
        <v>135</v>
      </c>
      <c r="D410" s="27" t="s">
        <v>260</v>
      </c>
      <c r="E410" s="27" t="s">
        <v>309</v>
      </c>
      <c r="F410" s="15" t="s">
        <v>310</v>
      </c>
      <c r="G410" s="15">
        <v>1</v>
      </c>
      <c r="H410" s="15">
        <v>0</v>
      </c>
      <c r="I410" s="15">
        <v>1</v>
      </c>
      <c r="J410" s="15">
        <v>0</v>
      </c>
      <c r="K410" s="15">
        <v>0</v>
      </c>
      <c r="L410" s="15">
        <v>0</v>
      </c>
      <c r="M410" s="15">
        <v>1</v>
      </c>
      <c r="N410" s="31">
        <f t="shared" si="8"/>
        <v>3</v>
      </c>
      <c r="O410" s="31">
        <f t="shared" si="9"/>
        <v>1</v>
      </c>
    </row>
    <row r="411" spans="1:15" ht="13">
      <c r="A411" s="15">
        <v>410</v>
      </c>
      <c r="B411" s="12">
        <v>45927</v>
      </c>
      <c r="C411" s="27" t="s">
        <v>135</v>
      </c>
      <c r="D411" s="27" t="s">
        <v>260</v>
      </c>
      <c r="E411" s="27" t="s">
        <v>309</v>
      </c>
      <c r="F411" s="15" t="s">
        <v>310</v>
      </c>
      <c r="G411" s="15">
        <v>1</v>
      </c>
      <c r="H411" s="15">
        <v>0</v>
      </c>
      <c r="I411" s="15">
        <v>0</v>
      </c>
      <c r="J411" s="15">
        <v>0</v>
      </c>
      <c r="K411" s="15">
        <v>0</v>
      </c>
      <c r="L411" s="15">
        <v>0</v>
      </c>
      <c r="M411" s="15">
        <v>0</v>
      </c>
      <c r="N411" s="31">
        <f t="shared" si="8"/>
        <v>1</v>
      </c>
      <c r="O411" s="31">
        <f t="shared" si="9"/>
        <v>0</v>
      </c>
    </row>
    <row r="412" spans="1:15" ht="13">
      <c r="A412" s="15">
        <v>411</v>
      </c>
      <c r="B412" s="12">
        <v>45927</v>
      </c>
      <c r="C412" s="27" t="s">
        <v>135</v>
      </c>
      <c r="D412" s="27" t="s">
        <v>260</v>
      </c>
      <c r="E412" s="27" t="s">
        <v>309</v>
      </c>
      <c r="F412" s="15" t="s">
        <v>310</v>
      </c>
      <c r="G412" s="15">
        <v>1</v>
      </c>
      <c r="H412" s="15">
        <v>0</v>
      </c>
      <c r="I412" s="15">
        <v>1</v>
      </c>
      <c r="J412" s="15">
        <v>0</v>
      </c>
      <c r="K412" s="15">
        <v>0</v>
      </c>
      <c r="L412" s="15">
        <v>0</v>
      </c>
      <c r="M412" s="15">
        <v>1</v>
      </c>
      <c r="N412" s="31">
        <f t="shared" si="8"/>
        <v>3</v>
      </c>
      <c r="O412" s="31">
        <f t="shared" si="9"/>
        <v>1</v>
      </c>
    </row>
    <row r="413" spans="1:15" ht="13">
      <c r="A413" s="15">
        <v>412</v>
      </c>
      <c r="B413" s="12">
        <v>45927</v>
      </c>
      <c r="C413" s="27" t="s">
        <v>135</v>
      </c>
      <c r="D413" s="27" t="s">
        <v>260</v>
      </c>
      <c r="E413" s="27" t="s">
        <v>309</v>
      </c>
      <c r="F413" s="15" t="s">
        <v>310</v>
      </c>
      <c r="G413" s="15">
        <v>1</v>
      </c>
      <c r="H413" s="15">
        <v>0</v>
      </c>
      <c r="I413" s="15">
        <v>0</v>
      </c>
      <c r="J413" s="15">
        <v>0</v>
      </c>
      <c r="K413" s="15">
        <v>0</v>
      </c>
      <c r="L413" s="15">
        <v>0</v>
      </c>
      <c r="M413" s="15">
        <v>0</v>
      </c>
      <c r="N413" s="31">
        <f t="shared" si="8"/>
        <v>1</v>
      </c>
      <c r="O413" s="31">
        <f t="shared" si="9"/>
        <v>0</v>
      </c>
    </row>
    <row r="414" spans="1:15" ht="13">
      <c r="A414" s="15">
        <v>413</v>
      </c>
      <c r="B414" s="12">
        <v>45927</v>
      </c>
      <c r="C414" s="27" t="s">
        <v>135</v>
      </c>
      <c r="D414" s="27" t="s">
        <v>260</v>
      </c>
      <c r="E414" s="27" t="s">
        <v>309</v>
      </c>
      <c r="F414" s="15" t="s">
        <v>310</v>
      </c>
      <c r="G414" s="15">
        <v>1</v>
      </c>
      <c r="H414" s="15">
        <v>0</v>
      </c>
      <c r="I414" s="15">
        <v>1</v>
      </c>
      <c r="J414" s="15">
        <v>0</v>
      </c>
      <c r="K414" s="15">
        <v>0</v>
      </c>
      <c r="L414" s="15">
        <v>0</v>
      </c>
      <c r="M414" s="15">
        <v>1</v>
      </c>
      <c r="N414" s="31">
        <f t="shared" si="8"/>
        <v>3</v>
      </c>
      <c r="O414" s="31">
        <f t="shared" si="9"/>
        <v>1</v>
      </c>
    </row>
    <row r="415" spans="1:15" ht="13">
      <c r="A415" s="15">
        <v>414</v>
      </c>
      <c r="B415" s="12">
        <v>45927</v>
      </c>
      <c r="C415" s="27" t="s">
        <v>135</v>
      </c>
      <c r="D415" s="27" t="s">
        <v>260</v>
      </c>
      <c r="E415" s="27" t="s">
        <v>309</v>
      </c>
      <c r="F415" s="15" t="s">
        <v>310</v>
      </c>
      <c r="G415" s="15">
        <v>0</v>
      </c>
      <c r="H415" s="15">
        <v>0</v>
      </c>
      <c r="I415" s="15">
        <v>1</v>
      </c>
      <c r="J415" s="15">
        <v>0</v>
      </c>
      <c r="K415" s="15">
        <v>0</v>
      </c>
      <c r="L415" s="15">
        <v>0</v>
      </c>
      <c r="M415" s="15">
        <v>0</v>
      </c>
      <c r="N415" s="31">
        <f t="shared" si="8"/>
        <v>1</v>
      </c>
      <c r="O415" s="31">
        <f t="shared" si="9"/>
        <v>0</v>
      </c>
    </row>
    <row r="416" spans="1:15" ht="13">
      <c r="A416" s="15">
        <v>415</v>
      </c>
      <c r="B416" s="12">
        <v>45927</v>
      </c>
      <c r="C416" s="27" t="s">
        <v>135</v>
      </c>
      <c r="D416" s="27" t="s">
        <v>260</v>
      </c>
      <c r="E416" s="27" t="s">
        <v>309</v>
      </c>
      <c r="F416" s="15" t="s">
        <v>310</v>
      </c>
      <c r="G416" s="15">
        <v>0</v>
      </c>
      <c r="H416" s="15">
        <v>0</v>
      </c>
      <c r="I416" s="15">
        <v>1</v>
      </c>
      <c r="J416" s="15">
        <v>0</v>
      </c>
      <c r="K416" s="15">
        <v>0</v>
      </c>
      <c r="L416" s="15">
        <v>0</v>
      </c>
      <c r="M416" s="15">
        <v>0</v>
      </c>
      <c r="N416" s="31">
        <f t="shared" si="8"/>
        <v>1</v>
      </c>
      <c r="O416" s="31">
        <f t="shared" si="9"/>
        <v>0</v>
      </c>
    </row>
    <row r="417" spans="1:15" ht="13">
      <c r="A417" s="15">
        <v>416</v>
      </c>
      <c r="B417" s="12">
        <v>45928</v>
      </c>
      <c r="C417" s="27" t="s">
        <v>135</v>
      </c>
      <c r="D417" s="27" t="s">
        <v>260</v>
      </c>
      <c r="E417" s="27" t="s">
        <v>309</v>
      </c>
      <c r="F417" s="15" t="s">
        <v>310</v>
      </c>
      <c r="G417" s="15">
        <v>1</v>
      </c>
      <c r="H417" s="15">
        <v>0</v>
      </c>
      <c r="I417" s="15">
        <v>0</v>
      </c>
      <c r="J417" s="15">
        <v>0</v>
      </c>
      <c r="K417" s="15">
        <v>0</v>
      </c>
      <c r="L417" s="15">
        <v>1</v>
      </c>
      <c r="M417" s="15">
        <v>0</v>
      </c>
      <c r="N417" s="31">
        <f t="shared" si="8"/>
        <v>2</v>
      </c>
      <c r="O417" s="31">
        <f t="shared" si="9"/>
        <v>1</v>
      </c>
    </row>
    <row r="418" spans="1:15" ht="13">
      <c r="A418" s="15">
        <v>417</v>
      </c>
      <c r="B418" s="12">
        <v>45928</v>
      </c>
      <c r="C418" s="27" t="s">
        <v>135</v>
      </c>
      <c r="D418" s="27" t="s">
        <v>260</v>
      </c>
      <c r="E418" s="27" t="s">
        <v>309</v>
      </c>
      <c r="F418" s="15" t="s">
        <v>310</v>
      </c>
      <c r="G418" s="15">
        <v>0</v>
      </c>
      <c r="H418" s="15">
        <v>1</v>
      </c>
      <c r="I418" s="15">
        <v>0</v>
      </c>
      <c r="J418" s="15">
        <v>0</v>
      </c>
      <c r="K418" s="15">
        <v>0</v>
      </c>
      <c r="L418" s="15">
        <v>0</v>
      </c>
      <c r="M418" s="15">
        <v>0</v>
      </c>
      <c r="N418" s="31">
        <f t="shared" ref="N418" si="10">SUM(G418:M418)</f>
        <v>1</v>
      </c>
      <c r="O418" s="31">
        <f t="shared" ref="O418" si="11">IF(N418&gt;1,1,0)</f>
        <v>0</v>
      </c>
    </row>
    <row r="419" spans="1:15" ht="14">
      <c r="G419" s="36">
        <f t="shared" ref="G419:M419" si="12">SUM(G2:G418)/COUNTA(A2:A418)</f>
        <v>0.74820143884892087</v>
      </c>
      <c r="H419" s="36">
        <f t="shared" si="12"/>
        <v>0.23741007194244604</v>
      </c>
      <c r="I419" s="36">
        <f t="shared" si="12"/>
        <v>0.22541966426858512</v>
      </c>
      <c r="J419" s="36">
        <f t="shared" si="12"/>
        <v>3.8369304556354913E-2</v>
      </c>
      <c r="K419" s="36">
        <f t="shared" si="12"/>
        <v>9.1127098321342928E-2</v>
      </c>
      <c r="L419" s="36">
        <f t="shared" si="12"/>
        <v>0.15107913669064749</v>
      </c>
      <c r="M419" s="36">
        <f t="shared" si="12"/>
        <v>0.24700239808153476</v>
      </c>
      <c r="N419" s="37">
        <f>AVERAGE(N2:N418)</f>
        <v>1.7386091127098322</v>
      </c>
      <c r="O419" s="36">
        <f>AVERAGE(O2:O418)</f>
        <v>0.41247002398081534</v>
      </c>
    </row>
    <row r="420" spans="1:15">
      <c r="G420" s="93">
        <f>SUM(G2:G418)</f>
        <v>312</v>
      </c>
      <c r="H420" s="93">
        <f t="shared" ref="H420:M420" si="13">SUM(H2:H418)</f>
        <v>99</v>
      </c>
      <c r="I420" s="93">
        <f t="shared" si="13"/>
        <v>94</v>
      </c>
      <c r="J420" s="93">
        <f t="shared" si="13"/>
        <v>16</v>
      </c>
      <c r="K420" s="93">
        <f t="shared" si="13"/>
        <v>38</v>
      </c>
      <c r="L420" s="93">
        <f t="shared" si="13"/>
        <v>63</v>
      </c>
      <c r="M420" s="93">
        <f t="shared" si="13"/>
        <v>103</v>
      </c>
    </row>
    <row r="421" spans="1:15">
      <c r="G421" s="31" t="s">
        <v>481</v>
      </c>
    </row>
    <row r="422" spans="1:15">
      <c r="G422" s="92"/>
      <c r="N422" s="31" t="s">
        <v>397</v>
      </c>
    </row>
    <row r="423" spans="1:15">
      <c r="N423" s="31" t="s">
        <v>482</v>
      </c>
    </row>
    <row r="426" spans="1:15">
      <c r="B426" s="40" t="s">
        <v>64</v>
      </c>
    </row>
    <row r="427" spans="1:15" ht="26">
      <c r="A427" s="5" t="s">
        <v>0</v>
      </c>
      <c r="B427" s="6" t="s">
        <v>1</v>
      </c>
      <c r="C427" s="6" t="s">
        <v>2</v>
      </c>
      <c r="D427" s="6" t="s">
        <v>3</v>
      </c>
      <c r="E427" s="7" t="s">
        <v>4</v>
      </c>
      <c r="F427" s="6" t="s">
        <v>5</v>
      </c>
      <c r="G427" s="8" t="s">
        <v>8</v>
      </c>
      <c r="H427" s="5" t="s">
        <v>9</v>
      </c>
      <c r="I427" s="5" t="s">
        <v>10</v>
      </c>
      <c r="J427" s="5" t="s">
        <v>11</v>
      </c>
      <c r="K427" s="5" t="s">
        <v>12</v>
      </c>
      <c r="L427" s="5" t="s">
        <v>13</v>
      </c>
      <c r="M427" s="5" t="s">
        <v>14</v>
      </c>
      <c r="N427" s="35" t="s">
        <v>441</v>
      </c>
    </row>
    <row r="428" spans="1:15" ht="13">
      <c r="A428" s="15">
        <v>1</v>
      </c>
      <c r="B428" s="12">
        <v>45849</v>
      </c>
      <c r="C428" s="13" t="s">
        <v>62</v>
      </c>
      <c r="D428" s="13" t="s">
        <v>63</v>
      </c>
      <c r="E428" s="13" t="s">
        <v>64</v>
      </c>
      <c r="F428" s="14" t="s">
        <v>65</v>
      </c>
      <c r="G428" s="15">
        <v>1</v>
      </c>
      <c r="H428" s="15">
        <v>0</v>
      </c>
      <c r="I428" s="15">
        <v>0</v>
      </c>
      <c r="J428" s="15">
        <v>0</v>
      </c>
      <c r="K428" s="15">
        <v>0</v>
      </c>
      <c r="L428" s="15">
        <v>0</v>
      </c>
      <c r="M428" s="15">
        <v>0</v>
      </c>
      <c r="N428" s="31">
        <f>SUM(G428:M428)</f>
        <v>1</v>
      </c>
    </row>
    <row r="429" spans="1:15" ht="13">
      <c r="A429" s="15">
        <v>2</v>
      </c>
      <c r="B429" s="12">
        <v>45849</v>
      </c>
      <c r="C429" s="13" t="s">
        <v>62</v>
      </c>
      <c r="D429" s="13" t="s">
        <v>63</v>
      </c>
      <c r="E429" s="13" t="s">
        <v>64</v>
      </c>
      <c r="F429" s="14" t="s">
        <v>65</v>
      </c>
      <c r="G429" s="15">
        <v>1</v>
      </c>
      <c r="H429" s="15">
        <v>0</v>
      </c>
      <c r="I429" s="15">
        <v>0</v>
      </c>
      <c r="J429" s="15">
        <v>0</v>
      </c>
      <c r="K429" s="15">
        <v>0</v>
      </c>
      <c r="L429" s="15">
        <v>0</v>
      </c>
      <c r="M429" s="15">
        <v>0</v>
      </c>
      <c r="N429" s="31">
        <f t="shared" ref="N429:N442" si="14">SUM(G429:M429)</f>
        <v>1</v>
      </c>
    </row>
    <row r="430" spans="1:15" ht="13">
      <c r="A430" s="15">
        <v>3</v>
      </c>
      <c r="B430" s="12">
        <v>45849</v>
      </c>
      <c r="C430" s="13" t="s">
        <v>62</v>
      </c>
      <c r="D430" s="13" t="s">
        <v>63</v>
      </c>
      <c r="E430" s="13" t="s">
        <v>64</v>
      </c>
      <c r="F430" s="14" t="s">
        <v>65</v>
      </c>
      <c r="G430" s="15">
        <v>1</v>
      </c>
      <c r="H430" s="15">
        <v>1</v>
      </c>
      <c r="I430" s="15">
        <v>0</v>
      </c>
      <c r="J430" s="15">
        <v>0</v>
      </c>
      <c r="K430" s="15">
        <v>0</v>
      </c>
      <c r="L430" s="15">
        <v>0</v>
      </c>
      <c r="M430" s="15">
        <v>0</v>
      </c>
      <c r="N430" s="31">
        <f t="shared" si="14"/>
        <v>2</v>
      </c>
    </row>
    <row r="431" spans="1:15" ht="13">
      <c r="A431" s="15">
        <v>4</v>
      </c>
      <c r="B431" s="12">
        <v>45849</v>
      </c>
      <c r="C431" s="13" t="s">
        <v>62</v>
      </c>
      <c r="D431" s="13" t="s">
        <v>63</v>
      </c>
      <c r="E431" s="13" t="s">
        <v>64</v>
      </c>
      <c r="F431" s="14" t="s">
        <v>65</v>
      </c>
      <c r="G431" s="15">
        <v>0</v>
      </c>
      <c r="H431" s="15">
        <v>0</v>
      </c>
      <c r="I431" s="15">
        <v>0</v>
      </c>
      <c r="J431" s="15">
        <v>0</v>
      </c>
      <c r="K431" s="15">
        <v>0</v>
      </c>
      <c r="L431" s="15">
        <v>0</v>
      </c>
      <c r="M431" s="15">
        <v>0</v>
      </c>
      <c r="N431" s="31">
        <f t="shared" si="14"/>
        <v>0</v>
      </c>
    </row>
    <row r="432" spans="1:15" ht="13">
      <c r="A432" s="15">
        <v>5</v>
      </c>
      <c r="B432" s="12">
        <v>45849</v>
      </c>
      <c r="C432" s="13" t="s">
        <v>62</v>
      </c>
      <c r="D432" s="13" t="s">
        <v>63</v>
      </c>
      <c r="E432" s="13" t="s">
        <v>64</v>
      </c>
      <c r="F432" s="14" t="s">
        <v>65</v>
      </c>
      <c r="G432" s="15">
        <v>0</v>
      </c>
      <c r="H432" s="15">
        <v>0</v>
      </c>
      <c r="I432" s="15">
        <v>0</v>
      </c>
      <c r="J432" s="15">
        <v>0</v>
      </c>
      <c r="K432" s="15">
        <v>0</v>
      </c>
      <c r="L432" s="15">
        <v>0</v>
      </c>
      <c r="M432" s="15">
        <v>0</v>
      </c>
      <c r="N432" s="31">
        <f t="shared" si="14"/>
        <v>0</v>
      </c>
    </row>
    <row r="433" spans="1:14" ht="13">
      <c r="A433" s="15">
        <v>6</v>
      </c>
      <c r="B433" s="12">
        <v>45849</v>
      </c>
      <c r="C433" s="13" t="s">
        <v>62</v>
      </c>
      <c r="D433" s="13" t="s">
        <v>63</v>
      </c>
      <c r="E433" s="13" t="s">
        <v>64</v>
      </c>
      <c r="F433" s="14" t="s">
        <v>65</v>
      </c>
      <c r="G433" s="15">
        <v>1</v>
      </c>
      <c r="H433" s="15">
        <v>0</v>
      </c>
      <c r="I433" s="15">
        <v>1</v>
      </c>
      <c r="J433" s="15">
        <v>0</v>
      </c>
      <c r="K433" s="15">
        <v>0</v>
      </c>
      <c r="L433" s="15">
        <v>1</v>
      </c>
      <c r="M433" s="15">
        <v>0</v>
      </c>
      <c r="N433" s="31">
        <f t="shared" si="14"/>
        <v>3</v>
      </c>
    </row>
    <row r="434" spans="1:14" ht="13">
      <c r="A434" s="15">
        <v>7</v>
      </c>
      <c r="B434" s="12">
        <v>45886</v>
      </c>
      <c r="C434" s="13" t="s">
        <v>62</v>
      </c>
      <c r="D434" s="13" t="s">
        <v>63</v>
      </c>
      <c r="E434" s="13" t="s">
        <v>64</v>
      </c>
      <c r="F434" s="14" t="s">
        <v>65</v>
      </c>
      <c r="G434" s="15">
        <v>1</v>
      </c>
      <c r="H434" s="15">
        <v>0</v>
      </c>
      <c r="I434" s="15">
        <v>0</v>
      </c>
      <c r="J434" s="15">
        <v>0</v>
      </c>
      <c r="K434" s="15">
        <v>0</v>
      </c>
      <c r="L434" s="15">
        <v>0</v>
      </c>
      <c r="M434" s="15">
        <v>0</v>
      </c>
      <c r="N434" s="31">
        <f t="shared" si="14"/>
        <v>1</v>
      </c>
    </row>
    <row r="435" spans="1:14" ht="13">
      <c r="A435" s="15">
        <v>8</v>
      </c>
      <c r="B435" s="12">
        <v>45886</v>
      </c>
      <c r="C435" s="13" t="s">
        <v>62</v>
      </c>
      <c r="D435" s="13" t="s">
        <v>63</v>
      </c>
      <c r="E435" s="13" t="s">
        <v>64</v>
      </c>
      <c r="F435" s="14" t="s">
        <v>65</v>
      </c>
      <c r="G435" s="15">
        <v>1</v>
      </c>
      <c r="H435" s="15">
        <v>1</v>
      </c>
      <c r="I435" s="15">
        <v>0</v>
      </c>
      <c r="J435" s="15">
        <v>0</v>
      </c>
      <c r="K435" s="15">
        <v>1</v>
      </c>
      <c r="L435" s="15">
        <v>0</v>
      </c>
      <c r="M435" s="15">
        <v>1</v>
      </c>
      <c r="N435" s="31">
        <f t="shared" si="14"/>
        <v>4</v>
      </c>
    </row>
    <row r="436" spans="1:14" ht="13">
      <c r="A436" s="15">
        <v>9</v>
      </c>
      <c r="B436" s="12">
        <v>45889</v>
      </c>
      <c r="C436" s="13" t="s">
        <v>62</v>
      </c>
      <c r="D436" s="13" t="s">
        <v>63</v>
      </c>
      <c r="E436" s="13" t="s">
        <v>64</v>
      </c>
      <c r="F436" s="14" t="s">
        <v>65</v>
      </c>
      <c r="G436" s="15">
        <v>1</v>
      </c>
      <c r="H436" s="15">
        <v>0</v>
      </c>
      <c r="I436" s="15">
        <v>0</v>
      </c>
      <c r="J436" s="15">
        <v>0</v>
      </c>
      <c r="K436" s="15">
        <v>0</v>
      </c>
      <c r="L436" s="15">
        <v>0</v>
      </c>
      <c r="M436" s="15">
        <v>0</v>
      </c>
      <c r="N436" s="31">
        <f t="shared" si="14"/>
        <v>1</v>
      </c>
    </row>
    <row r="437" spans="1:14" ht="13">
      <c r="A437" s="15">
        <v>10</v>
      </c>
      <c r="B437" s="12">
        <v>45889</v>
      </c>
      <c r="C437" s="13" t="s">
        <v>62</v>
      </c>
      <c r="D437" s="13" t="s">
        <v>63</v>
      </c>
      <c r="E437" s="13" t="s">
        <v>64</v>
      </c>
      <c r="F437" s="14" t="s">
        <v>65</v>
      </c>
      <c r="G437" s="15">
        <v>0</v>
      </c>
      <c r="H437" s="15">
        <v>0</v>
      </c>
      <c r="I437" s="15">
        <v>1</v>
      </c>
      <c r="J437" s="15">
        <v>0</v>
      </c>
      <c r="K437" s="15">
        <v>0</v>
      </c>
      <c r="L437" s="15">
        <v>0</v>
      </c>
      <c r="M437" s="15">
        <v>0</v>
      </c>
      <c r="N437" s="31">
        <f t="shared" si="14"/>
        <v>1</v>
      </c>
    </row>
    <row r="438" spans="1:14" ht="13">
      <c r="A438" s="15">
        <v>11</v>
      </c>
      <c r="B438" s="12">
        <v>45889</v>
      </c>
      <c r="C438" s="13" t="s">
        <v>62</v>
      </c>
      <c r="D438" s="13" t="s">
        <v>63</v>
      </c>
      <c r="E438" s="13" t="s">
        <v>64</v>
      </c>
      <c r="F438" s="14" t="s">
        <v>65</v>
      </c>
      <c r="G438" s="15">
        <v>0</v>
      </c>
      <c r="H438" s="15">
        <v>0</v>
      </c>
      <c r="I438" s="15">
        <v>1</v>
      </c>
      <c r="J438" s="15">
        <v>0</v>
      </c>
      <c r="K438" s="15">
        <v>0</v>
      </c>
      <c r="L438" s="15">
        <v>0</v>
      </c>
      <c r="M438" s="15">
        <v>0</v>
      </c>
      <c r="N438" s="31">
        <f t="shared" si="14"/>
        <v>1</v>
      </c>
    </row>
    <row r="439" spans="1:14" ht="13">
      <c r="A439" s="15">
        <v>12</v>
      </c>
      <c r="B439" s="12">
        <v>45889</v>
      </c>
      <c r="C439" s="13" t="s">
        <v>62</v>
      </c>
      <c r="D439" s="13" t="s">
        <v>63</v>
      </c>
      <c r="E439" s="13" t="s">
        <v>64</v>
      </c>
      <c r="F439" s="14" t="s">
        <v>65</v>
      </c>
      <c r="G439" s="15">
        <v>1</v>
      </c>
      <c r="H439" s="15">
        <v>0</v>
      </c>
      <c r="I439" s="15">
        <v>0</v>
      </c>
      <c r="J439" s="15">
        <v>0</v>
      </c>
      <c r="K439" s="15">
        <v>0</v>
      </c>
      <c r="L439" s="15">
        <v>0</v>
      </c>
      <c r="M439" s="15">
        <v>0</v>
      </c>
      <c r="N439" s="31">
        <f t="shared" si="14"/>
        <v>1</v>
      </c>
    </row>
    <row r="440" spans="1:14" ht="13">
      <c r="A440" s="15">
        <v>13</v>
      </c>
      <c r="B440" s="12">
        <v>45894</v>
      </c>
      <c r="C440" s="13" t="s">
        <v>62</v>
      </c>
      <c r="D440" s="13" t="s">
        <v>63</v>
      </c>
      <c r="E440" s="13" t="s">
        <v>64</v>
      </c>
      <c r="F440" s="14" t="s">
        <v>65</v>
      </c>
      <c r="G440" s="15">
        <v>1</v>
      </c>
      <c r="H440" s="15">
        <v>1</v>
      </c>
      <c r="I440" s="15">
        <v>0</v>
      </c>
      <c r="J440" s="15">
        <v>0</v>
      </c>
      <c r="K440" s="15">
        <v>0</v>
      </c>
      <c r="L440" s="15">
        <v>1</v>
      </c>
      <c r="M440" s="15">
        <v>1</v>
      </c>
      <c r="N440" s="31">
        <f t="shared" si="14"/>
        <v>4</v>
      </c>
    </row>
    <row r="441" spans="1:14" ht="13">
      <c r="A441" s="15">
        <v>14</v>
      </c>
      <c r="B441" s="12">
        <v>45894</v>
      </c>
      <c r="C441" s="13" t="s">
        <v>62</v>
      </c>
      <c r="D441" s="13" t="s">
        <v>63</v>
      </c>
      <c r="E441" s="13" t="s">
        <v>64</v>
      </c>
      <c r="F441" s="14" t="s">
        <v>65</v>
      </c>
      <c r="G441" s="15">
        <v>1</v>
      </c>
      <c r="H441" s="15">
        <v>0</v>
      </c>
      <c r="I441" s="15">
        <v>0</v>
      </c>
      <c r="J441" s="15">
        <v>0</v>
      </c>
      <c r="K441" s="15">
        <v>0</v>
      </c>
      <c r="L441" s="15">
        <v>1</v>
      </c>
      <c r="M441" s="15">
        <v>0</v>
      </c>
      <c r="N441" s="31">
        <f t="shared" si="14"/>
        <v>2</v>
      </c>
    </row>
    <row r="442" spans="1:14" ht="13">
      <c r="A442" s="15">
        <v>15</v>
      </c>
      <c r="B442" s="12">
        <v>45894</v>
      </c>
      <c r="C442" s="13" t="s">
        <v>62</v>
      </c>
      <c r="D442" s="13" t="s">
        <v>63</v>
      </c>
      <c r="E442" s="13" t="s">
        <v>64</v>
      </c>
      <c r="F442" s="14" t="s">
        <v>65</v>
      </c>
      <c r="G442" s="15">
        <v>1</v>
      </c>
      <c r="H442" s="15">
        <v>0</v>
      </c>
      <c r="I442" s="15">
        <v>0</v>
      </c>
      <c r="J442" s="15">
        <v>0</v>
      </c>
      <c r="K442" s="15">
        <v>0</v>
      </c>
      <c r="L442" s="15">
        <v>0</v>
      </c>
      <c r="M442" s="15">
        <v>0</v>
      </c>
      <c r="N442" s="31">
        <f t="shared" si="14"/>
        <v>1</v>
      </c>
    </row>
    <row r="443" spans="1:14" ht="13">
      <c r="A443" s="15">
        <v>16</v>
      </c>
      <c r="B443" s="12">
        <v>45894</v>
      </c>
      <c r="C443" s="13" t="s">
        <v>62</v>
      </c>
      <c r="D443" s="13" t="s">
        <v>63</v>
      </c>
      <c r="E443" s="13" t="s">
        <v>64</v>
      </c>
      <c r="F443" s="14" t="s">
        <v>65</v>
      </c>
      <c r="G443" s="15">
        <v>1</v>
      </c>
      <c r="H443" s="15">
        <v>0</v>
      </c>
      <c r="I443" s="15">
        <v>0</v>
      </c>
      <c r="J443" s="15">
        <v>0</v>
      </c>
      <c r="K443" s="15">
        <v>0</v>
      </c>
      <c r="L443" s="15">
        <v>0</v>
      </c>
      <c r="M443" s="15">
        <v>1</v>
      </c>
      <c r="N443" s="31">
        <f>SUM(G443:M443)</f>
        <v>2</v>
      </c>
    </row>
    <row r="444" spans="1:14" ht="13">
      <c r="A444" s="15">
        <v>17</v>
      </c>
      <c r="B444" s="12">
        <v>45894</v>
      </c>
      <c r="C444" s="13" t="s">
        <v>62</v>
      </c>
      <c r="D444" s="13" t="s">
        <v>63</v>
      </c>
      <c r="E444" s="13" t="s">
        <v>64</v>
      </c>
      <c r="F444" s="14" t="s">
        <v>65</v>
      </c>
      <c r="G444" s="15">
        <v>1</v>
      </c>
      <c r="H444" s="15">
        <v>0</v>
      </c>
      <c r="I444" s="15">
        <v>0</v>
      </c>
      <c r="J444" s="15">
        <v>0</v>
      </c>
      <c r="K444" s="15">
        <v>0</v>
      </c>
      <c r="L444" s="15">
        <v>0</v>
      </c>
      <c r="M444" s="15">
        <v>0</v>
      </c>
      <c r="N444" s="31">
        <f t="shared" ref="N444:N497" si="15">SUM(G444:M444)</f>
        <v>1</v>
      </c>
    </row>
    <row r="445" spans="1:14" ht="13">
      <c r="A445" s="15">
        <v>18</v>
      </c>
      <c r="B445" s="12">
        <v>45894</v>
      </c>
      <c r="C445" s="13" t="s">
        <v>62</v>
      </c>
      <c r="D445" s="13" t="s">
        <v>63</v>
      </c>
      <c r="E445" s="13" t="s">
        <v>64</v>
      </c>
      <c r="F445" s="14" t="s">
        <v>65</v>
      </c>
      <c r="G445" s="15">
        <v>1</v>
      </c>
      <c r="H445" s="15">
        <v>0</v>
      </c>
      <c r="I445" s="15">
        <v>1</v>
      </c>
      <c r="J445" s="15">
        <v>0</v>
      </c>
      <c r="K445" s="15">
        <v>0</v>
      </c>
      <c r="L445" s="15">
        <v>0</v>
      </c>
      <c r="M445" s="15">
        <v>1</v>
      </c>
      <c r="N445" s="31">
        <f t="shared" si="15"/>
        <v>3</v>
      </c>
    </row>
    <row r="446" spans="1:14" ht="13">
      <c r="A446" s="15">
        <v>19</v>
      </c>
      <c r="B446" s="12">
        <v>45894</v>
      </c>
      <c r="C446" s="13" t="s">
        <v>62</v>
      </c>
      <c r="D446" s="13" t="s">
        <v>63</v>
      </c>
      <c r="E446" s="13" t="s">
        <v>64</v>
      </c>
      <c r="F446" s="14" t="s">
        <v>65</v>
      </c>
      <c r="G446" s="15">
        <v>1</v>
      </c>
      <c r="H446" s="15">
        <v>0</v>
      </c>
      <c r="I446" s="15">
        <v>0</v>
      </c>
      <c r="J446" s="15">
        <v>0</v>
      </c>
      <c r="K446" s="15">
        <v>0</v>
      </c>
      <c r="L446" s="15">
        <v>0</v>
      </c>
      <c r="M446" s="15">
        <v>0</v>
      </c>
      <c r="N446" s="31">
        <f t="shared" si="15"/>
        <v>1</v>
      </c>
    </row>
    <row r="447" spans="1:14" ht="13">
      <c r="A447" s="15">
        <v>20</v>
      </c>
      <c r="B447" s="12">
        <v>45894</v>
      </c>
      <c r="C447" s="13" t="s">
        <v>62</v>
      </c>
      <c r="D447" s="13" t="s">
        <v>63</v>
      </c>
      <c r="E447" s="13" t="s">
        <v>64</v>
      </c>
      <c r="F447" s="14" t="s">
        <v>65</v>
      </c>
      <c r="G447" s="15">
        <v>1</v>
      </c>
      <c r="H447" s="15">
        <v>0</v>
      </c>
      <c r="I447" s="15">
        <v>0</v>
      </c>
      <c r="J447" s="15">
        <v>0</v>
      </c>
      <c r="K447" s="15">
        <v>0</v>
      </c>
      <c r="L447" s="15">
        <v>0</v>
      </c>
      <c r="M447" s="15">
        <v>1</v>
      </c>
      <c r="N447" s="31">
        <f t="shared" si="15"/>
        <v>2</v>
      </c>
    </row>
    <row r="448" spans="1:14" ht="13">
      <c r="A448" s="15">
        <v>21</v>
      </c>
      <c r="B448" s="12">
        <v>45894</v>
      </c>
      <c r="C448" s="13" t="s">
        <v>62</v>
      </c>
      <c r="D448" s="13" t="s">
        <v>63</v>
      </c>
      <c r="E448" s="13" t="s">
        <v>64</v>
      </c>
      <c r="F448" s="14" t="s">
        <v>65</v>
      </c>
      <c r="G448" s="15">
        <v>1</v>
      </c>
      <c r="H448" s="15">
        <v>1</v>
      </c>
      <c r="I448" s="15">
        <v>0</v>
      </c>
      <c r="J448" s="15">
        <v>0</v>
      </c>
      <c r="K448" s="15">
        <v>1</v>
      </c>
      <c r="L448" s="15">
        <v>1</v>
      </c>
      <c r="M448" s="15">
        <v>1</v>
      </c>
      <c r="N448" s="31">
        <f t="shared" si="15"/>
        <v>5</v>
      </c>
    </row>
    <row r="449" spans="1:14" ht="13">
      <c r="A449" s="15">
        <v>22</v>
      </c>
      <c r="B449" s="12">
        <v>45894</v>
      </c>
      <c r="C449" s="13" t="s">
        <v>62</v>
      </c>
      <c r="D449" s="13" t="s">
        <v>63</v>
      </c>
      <c r="E449" s="13" t="s">
        <v>64</v>
      </c>
      <c r="F449" s="14" t="s">
        <v>65</v>
      </c>
      <c r="G449" s="15">
        <v>1</v>
      </c>
      <c r="H449" s="15">
        <v>1</v>
      </c>
      <c r="I449" s="15">
        <v>0</v>
      </c>
      <c r="J449" s="15">
        <v>0</v>
      </c>
      <c r="K449" s="15">
        <v>0</v>
      </c>
      <c r="L449" s="15">
        <v>1</v>
      </c>
      <c r="M449" s="15">
        <v>1</v>
      </c>
      <c r="N449" s="31">
        <f t="shared" si="15"/>
        <v>4</v>
      </c>
    </row>
    <row r="450" spans="1:14" ht="13">
      <c r="A450" s="15">
        <v>23</v>
      </c>
      <c r="B450" s="12">
        <v>45907</v>
      </c>
      <c r="C450" s="13" t="s">
        <v>62</v>
      </c>
      <c r="D450" s="13" t="s">
        <v>63</v>
      </c>
      <c r="E450" s="13" t="s">
        <v>64</v>
      </c>
      <c r="F450" s="14" t="s">
        <v>65</v>
      </c>
      <c r="G450" s="15">
        <v>0</v>
      </c>
      <c r="H450" s="15">
        <v>0</v>
      </c>
      <c r="I450" s="15">
        <v>1</v>
      </c>
      <c r="J450" s="15">
        <v>0</v>
      </c>
      <c r="K450" s="15">
        <v>0</v>
      </c>
      <c r="L450" s="15">
        <v>0</v>
      </c>
      <c r="M450" s="15">
        <v>0</v>
      </c>
      <c r="N450" s="31">
        <f t="shared" si="15"/>
        <v>1</v>
      </c>
    </row>
    <row r="451" spans="1:14" ht="13">
      <c r="A451" s="15">
        <v>24</v>
      </c>
      <c r="B451" s="12">
        <v>45907</v>
      </c>
      <c r="C451" s="13" t="s">
        <v>62</v>
      </c>
      <c r="D451" s="13" t="s">
        <v>63</v>
      </c>
      <c r="E451" s="13" t="s">
        <v>64</v>
      </c>
      <c r="F451" s="14" t="s">
        <v>65</v>
      </c>
      <c r="G451" s="15">
        <v>1</v>
      </c>
      <c r="H451" s="15">
        <v>1</v>
      </c>
      <c r="I451" s="15">
        <v>0</v>
      </c>
      <c r="J451" s="15">
        <v>0</v>
      </c>
      <c r="K451" s="15">
        <v>0</v>
      </c>
      <c r="L451" s="15">
        <v>1</v>
      </c>
      <c r="M451" s="15">
        <v>1</v>
      </c>
      <c r="N451" s="31">
        <f t="shared" si="15"/>
        <v>4</v>
      </c>
    </row>
    <row r="452" spans="1:14" ht="13">
      <c r="A452" s="15">
        <v>25</v>
      </c>
      <c r="B452" s="12">
        <v>45907</v>
      </c>
      <c r="C452" s="13" t="s">
        <v>62</v>
      </c>
      <c r="D452" s="13" t="s">
        <v>63</v>
      </c>
      <c r="E452" s="13" t="s">
        <v>64</v>
      </c>
      <c r="F452" s="14" t="s">
        <v>65</v>
      </c>
      <c r="G452" s="15">
        <v>0</v>
      </c>
      <c r="H452" s="15">
        <v>0</v>
      </c>
      <c r="I452" s="15">
        <v>1</v>
      </c>
      <c r="J452" s="15">
        <v>0</v>
      </c>
      <c r="K452" s="15">
        <v>0</v>
      </c>
      <c r="L452" s="15">
        <v>0</v>
      </c>
      <c r="M452" s="15">
        <v>0</v>
      </c>
      <c r="N452" s="31">
        <f t="shared" si="15"/>
        <v>1</v>
      </c>
    </row>
    <row r="453" spans="1:14" ht="13">
      <c r="A453" s="15">
        <v>26</v>
      </c>
      <c r="B453" s="12">
        <v>45907</v>
      </c>
      <c r="C453" s="13" t="s">
        <v>62</v>
      </c>
      <c r="D453" s="13" t="s">
        <v>63</v>
      </c>
      <c r="E453" s="13" t="s">
        <v>64</v>
      </c>
      <c r="F453" s="14" t="s">
        <v>65</v>
      </c>
      <c r="G453" s="15">
        <v>0</v>
      </c>
      <c r="H453" s="15">
        <v>0</v>
      </c>
      <c r="I453" s="15">
        <v>1</v>
      </c>
      <c r="J453" s="15">
        <v>0</v>
      </c>
      <c r="K453" s="15">
        <v>0</v>
      </c>
      <c r="L453" s="15">
        <v>0</v>
      </c>
      <c r="M453" s="15">
        <v>0</v>
      </c>
      <c r="N453" s="31">
        <f t="shared" si="15"/>
        <v>1</v>
      </c>
    </row>
    <row r="454" spans="1:14" ht="13">
      <c r="A454" s="15">
        <v>27</v>
      </c>
      <c r="B454" s="12">
        <v>45907</v>
      </c>
      <c r="C454" s="13" t="s">
        <v>62</v>
      </c>
      <c r="D454" s="13" t="s">
        <v>63</v>
      </c>
      <c r="E454" s="13" t="s">
        <v>64</v>
      </c>
      <c r="F454" s="14" t="s">
        <v>65</v>
      </c>
      <c r="G454" s="15">
        <v>0</v>
      </c>
      <c r="H454" s="15">
        <v>0</v>
      </c>
      <c r="I454" s="15">
        <v>1</v>
      </c>
      <c r="J454" s="15">
        <v>0</v>
      </c>
      <c r="K454" s="15">
        <v>0</v>
      </c>
      <c r="L454" s="15">
        <v>0</v>
      </c>
      <c r="M454" s="15">
        <v>0</v>
      </c>
      <c r="N454" s="31">
        <f t="shared" si="15"/>
        <v>1</v>
      </c>
    </row>
    <row r="455" spans="1:14" ht="13">
      <c r="A455" s="15">
        <v>28</v>
      </c>
      <c r="B455" s="12">
        <v>45907</v>
      </c>
      <c r="C455" s="13" t="s">
        <v>62</v>
      </c>
      <c r="D455" s="13" t="s">
        <v>63</v>
      </c>
      <c r="E455" s="13" t="s">
        <v>64</v>
      </c>
      <c r="F455" s="14" t="s">
        <v>65</v>
      </c>
      <c r="G455" s="15">
        <v>1</v>
      </c>
      <c r="H455" s="15">
        <v>0</v>
      </c>
      <c r="I455" s="15">
        <v>0</v>
      </c>
      <c r="J455" s="15">
        <v>0</v>
      </c>
      <c r="K455" s="15">
        <v>0</v>
      </c>
      <c r="L455" s="15">
        <v>0</v>
      </c>
      <c r="M455" s="15">
        <v>1</v>
      </c>
      <c r="N455" s="31">
        <f t="shared" si="15"/>
        <v>2</v>
      </c>
    </row>
    <row r="456" spans="1:14" ht="13">
      <c r="A456" s="15">
        <v>29</v>
      </c>
      <c r="B456" s="12">
        <v>45907</v>
      </c>
      <c r="C456" s="13" t="s">
        <v>62</v>
      </c>
      <c r="D456" s="13" t="s">
        <v>63</v>
      </c>
      <c r="E456" s="13" t="s">
        <v>64</v>
      </c>
      <c r="F456" s="14" t="s">
        <v>65</v>
      </c>
      <c r="G456" s="15">
        <v>0</v>
      </c>
      <c r="H456" s="15">
        <v>0</v>
      </c>
      <c r="I456" s="15">
        <v>1</v>
      </c>
      <c r="J456" s="15">
        <v>0</v>
      </c>
      <c r="K456" s="15">
        <v>0</v>
      </c>
      <c r="L456" s="15">
        <v>0</v>
      </c>
      <c r="M456" s="15">
        <v>0</v>
      </c>
      <c r="N456" s="31">
        <f t="shared" si="15"/>
        <v>1</v>
      </c>
    </row>
    <row r="457" spans="1:14" ht="13">
      <c r="A457" s="15">
        <v>30</v>
      </c>
      <c r="B457" s="12">
        <v>45907</v>
      </c>
      <c r="C457" s="13" t="s">
        <v>62</v>
      </c>
      <c r="D457" s="13" t="s">
        <v>63</v>
      </c>
      <c r="E457" s="13" t="s">
        <v>64</v>
      </c>
      <c r="F457" s="14" t="s">
        <v>65</v>
      </c>
      <c r="G457" s="15">
        <v>1</v>
      </c>
      <c r="H457" s="15">
        <v>0</v>
      </c>
      <c r="I457" s="15">
        <v>1</v>
      </c>
      <c r="J457" s="15">
        <v>0</v>
      </c>
      <c r="K457" s="15">
        <v>0</v>
      </c>
      <c r="L457" s="15">
        <v>0</v>
      </c>
      <c r="M457" s="15">
        <v>0</v>
      </c>
      <c r="N457" s="31">
        <f t="shared" si="15"/>
        <v>2</v>
      </c>
    </row>
    <row r="458" spans="1:14" ht="13">
      <c r="A458" s="15">
        <v>31</v>
      </c>
      <c r="B458" s="12">
        <v>45907</v>
      </c>
      <c r="C458" s="13" t="s">
        <v>62</v>
      </c>
      <c r="D458" s="13" t="s">
        <v>63</v>
      </c>
      <c r="E458" s="13" t="s">
        <v>64</v>
      </c>
      <c r="F458" s="14" t="s">
        <v>65</v>
      </c>
      <c r="G458" s="15">
        <v>0</v>
      </c>
      <c r="H458" s="15">
        <v>0</v>
      </c>
      <c r="I458" s="15">
        <v>1</v>
      </c>
      <c r="J458" s="15">
        <v>0</v>
      </c>
      <c r="K458" s="15">
        <v>0</v>
      </c>
      <c r="L458" s="15">
        <v>0</v>
      </c>
      <c r="M458" s="15">
        <v>0</v>
      </c>
      <c r="N458" s="31">
        <f t="shared" si="15"/>
        <v>1</v>
      </c>
    </row>
    <row r="459" spans="1:14" ht="13">
      <c r="A459" s="15">
        <v>32</v>
      </c>
      <c r="B459" s="12">
        <v>45907</v>
      </c>
      <c r="C459" s="13" t="s">
        <v>62</v>
      </c>
      <c r="D459" s="13" t="s">
        <v>63</v>
      </c>
      <c r="E459" s="13" t="s">
        <v>64</v>
      </c>
      <c r="F459" s="14" t="s">
        <v>65</v>
      </c>
      <c r="G459" s="15">
        <v>1</v>
      </c>
      <c r="H459" s="15">
        <v>1</v>
      </c>
      <c r="I459" s="15">
        <v>1</v>
      </c>
      <c r="J459" s="15">
        <v>0</v>
      </c>
      <c r="K459" s="15">
        <v>1</v>
      </c>
      <c r="L459" s="15">
        <v>1</v>
      </c>
      <c r="M459" s="15">
        <v>1</v>
      </c>
      <c r="N459" s="31">
        <f t="shared" si="15"/>
        <v>6</v>
      </c>
    </row>
    <row r="460" spans="1:14" ht="13">
      <c r="A460" s="15">
        <v>33</v>
      </c>
      <c r="B460" s="12">
        <v>45907</v>
      </c>
      <c r="C460" s="13" t="s">
        <v>62</v>
      </c>
      <c r="D460" s="13" t="s">
        <v>63</v>
      </c>
      <c r="E460" s="13" t="s">
        <v>64</v>
      </c>
      <c r="F460" s="14" t="s">
        <v>65</v>
      </c>
      <c r="G460" s="15">
        <v>1</v>
      </c>
      <c r="H460" s="15">
        <v>0</v>
      </c>
      <c r="I460" s="15">
        <v>1</v>
      </c>
      <c r="J460" s="15">
        <v>0</v>
      </c>
      <c r="K460" s="15">
        <v>0</v>
      </c>
      <c r="L460" s="15">
        <v>1</v>
      </c>
      <c r="M460" s="15">
        <v>1</v>
      </c>
      <c r="N460" s="31">
        <f t="shared" si="15"/>
        <v>4</v>
      </c>
    </row>
    <row r="461" spans="1:14" ht="13">
      <c r="A461" s="15">
        <v>34</v>
      </c>
      <c r="B461" s="12">
        <v>45907</v>
      </c>
      <c r="C461" s="13" t="s">
        <v>62</v>
      </c>
      <c r="D461" s="13" t="s">
        <v>63</v>
      </c>
      <c r="E461" s="13" t="s">
        <v>64</v>
      </c>
      <c r="F461" s="14" t="s">
        <v>65</v>
      </c>
      <c r="G461" s="15">
        <v>1</v>
      </c>
      <c r="H461" s="15">
        <v>0</v>
      </c>
      <c r="I461" s="15">
        <v>1</v>
      </c>
      <c r="J461" s="15">
        <v>0</v>
      </c>
      <c r="K461" s="15">
        <v>1</v>
      </c>
      <c r="L461" s="15">
        <v>0</v>
      </c>
      <c r="M461" s="15">
        <v>0</v>
      </c>
      <c r="N461" s="31">
        <f t="shared" si="15"/>
        <v>3</v>
      </c>
    </row>
    <row r="462" spans="1:14" ht="13">
      <c r="A462" s="15">
        <v>35</v>
      </c>
      <c r="B462" s="12">
        <v>45907</v>
      </c>
      <c r="C462" s="13" t="s">
        <v>62</v>
      </c>
      <c r="D462" s="13" t="s">
        <v>63</v>
      </c>
      <c r="E462" s="13" t="s">
        <v>64</v>
      </c>
      <c r="F462" s="14" t="s">
        <v>65</v>
      </c>
      <c r="G462" s="15">
        <v>1</v>
      </c>
      <c r="H462" s="15">
        <v>0</v>
      </c>
      <c r="I462" s="15">
        <v>1</v>
      </c>
      <c r="J462" s="15">
        <v>0</v>
      </c>
      <c r="K462" s="15">
        <v>1</v>
      </c>
      <c r="L462" s="15">
        <v>1</v>
      </c>
      <c r="M462" s="15">
        <v>0</v>
      </c>
      <c r="N462" s="31">
        <f t="shared" si="15"/>
        <v>4</v>
      </c>
    </row>
    <row r="463" spans="1:14" ht="13">
      <c r="A463" s="15">
        <v>36</v>
      </c>
      <c r="B463" s="12">
        <v>45907</v>
      </c>
      <c r="C463" s="13" t="s">
        <v>62</v>
      </c>
      <c r="D463" s="13" t="s">
        <v>63</v>
      </c>
      <c r="E463" s="13" t="s">
        <v>64</v>
      </c>
      <c r="F463" s="14" t="s">
        <v>65</v>
      </c>
      <c r="G463" s="15">
        <v>1</v>
      </c>
      <c r="H463" s="15">
        <v>0</v>
      </c>
      <c r="I463" s="15">
        <v>1</v>
      </c>
      <c r="J463" s="15">
        <v>0</v>
      </c>
      <c r="K463" s="15">
        <v>1</v>
      </c>
      <c r="L463" s="15">
        <v>0</v>
      </c>
      <c r="M463" s="15">
        <v>1</v>
      </c>
      <c r="N463" s="31">
        <f t="shared" si="15"/>
        <v>4</v>
      </c>
    </row>
    <row r="464" spans="1:14" ht="13">
      <c r="A464" s="15">
        <v>37</v>
      </c>
      <c r="B464" s="12">
        <v>45907</v>
      </c>
      <c r="C464" s="13" t="s">
        <v>62</v>
      </c>
      <c r="D464" s="13" t="s">
        <v>63</v>
      </c>
      <c r="E464" s="13" t="s">
        <v>64</v>
      </c>
      <c r="F464" s="14" t="s">
        <v>65</v>
      </c>
      <c r="G464" s="15">
        <v>1</v>
      </c>
      <c r="H464" s="15">
        <v>0</v>
      </c>
      <c r="I464" s="15">
        <v>1</v>
      </c>
      <c r="J464" s="15">
        <v>0</v>
      </c>
      <c r="K464" s="15">
        <v>1</v>
      </c>
      <c r="L464" s="15">
        <v>0</v>
      </c>
      <c r="M464" s="15">
        <v>0</v>
      </c>
      <c r="N464" s="31">
        <f t="shared" si="15"/>
        <v>3</v>
      </c>
    </row>
    <row r="465" spans="1:14" ht="13">
      <c r="A465" s="15">
        <v>38</v>
      </c>
      <c r="B465" s="12">
        <v>45907</v>
      </c>
      <c r="C465" s="13" t="s">
        <v>62</v>
      </c>
      <c r="D465" s="13" t="s">
        <v>63</v>
      </c>
      <c r="E465" s="13" t="s">
        <v>64</v>
      </c>
      <c r="F465" s="14" t="s">
        <v>65</v>
      </c>
      <c r="G465" s="15">
        <v>0</v>
      </c>
      <c r="H465" s="15">
        <v>0</v>
      </c>
      <c r="I465" s="15">
        <v>1</v>
      </c>
      <c r="J465" s="15">
        <v>0</v>
      </c>
      <c r="K465" s="15">
        <v>0</v>
      </c>
      <c r="L465" s="15">
        <v>0</v>
      </c>
      <c r="M465" s="15">
        <v>0</v>
      </c>
      <c r="N465" s="31">
        <f t="shared" si="15"/>
        <v>1</v>
      </c>
    </row>
    <row r="466" spans="1:14" ht="13">
      <c r="A466" s="15">
        <v>39</v>
      </c>
      <c r="B466" s="12">
        <v>45907</v>
      </c>
      <c r="C466" s="13" t="s">
        <v>62</v>
      </c>
      <c r="D466" s="13" t="s">
        <v>63</v>
      </c>
      <c r="E466" s="13" t="s">
        <v>64</v>
      </c>
      <c r="F466" s="14" t="s">
        <v>65</v>
      </c>
      <c r="G466" s="15">
        <v>0</v>
      </c>
      <c r="H466" s="15">
        <v>0</v>
      </c>
      <c r="I466" s="15">
        <v>1</v>
      </c>
      <c r="J466" s="15">
        <v>0</v>
      </c>
      <c r="K466" s="15">
        <v>1</v>
      </c>
      <c r="L466" s="15">
        <v>0</v>
      </c>
      <c r="M466" s="15">
        <v>1</v>
      </c>
      <c r="N466" s="31">
        <f t="shared" si="15"/>
        <v>3</v>
      </c>
    </row>
    <row r="467" spans="1:14" ht="13">
      <c r="A467" s="15">
        <v>40</v>
      </c>
      <c r="B467" s="12">
        <v>45907</v>
      </c>
      <c r="C467" s="13" t="s">
        <v>62</v>
      </c>
      <c r="D467" s="13" t="s">
        <v>63</v>
      </c>
      <c r="E467" s="13" t="s">
        <v>64</v>
      </c>
      <c r="F467" s="14" t="s">
        <v>65</v>
      </c>
      <c r="G467" s="15">
        <v>0</v>
      </c>
      <c r="H467" s="15">
        <v>0</v>
      </c>
      <c r="I467" s="15">
        <v>1</v>
      </c>
      <c r="J467" s="15">
        <v>0</v>
      </c>
      <c r="K467" s="15">
        <v>0</v>
      </c>
      <c r="L467" s="15">
        <v>0</v>
      </c>
      <c r="M467" s="15">
        <v>0</v>
      </c>
      <c r="N467" s="31">
        <f t="shared" si="15"/>
        <v>1</v>
      </c>
    </row>
    <row r="468" spans="1:14" ht="13">
      <c r="A468" s="15">
        <v>41</v>
      </c>
      <c r="B468" s="12">
        <v>45907</v>
      </c>
      <c r="C468" s="13" t="s">
        <v>62</v>
      </c>
      <c r="D468" s="13" t="s">
        <v>63</v>
      </c>
      <c r="E468" s="13" t="s">
        <v>64</v>
      </c>
      <c r="F468" s="14" t="s">
        <v>65</v>
      </c>
      <c r="G468" s="15">
        <v>0</v>
      </c>
      <c r="H468" s="15">
        <v>0</v>
      </c>
      <c r="I468" s="15">
        <v>1</v>
      </c>
      <c r="J468" s="15">
        <v>0</v>
      </c>
      <c r="K468" s="15">
        <v>0</v>
      </c>
      <c r="L468" s="15">
        <v>0</v>
      </c>
      <c r="M468" s="15">
        <v>0</v>
      </c>
      <c r="N468" s="31">
        <f t="shared" si="15"/>
        <v>1</v>
      </c>
    </row>
    <row r="469" spans="1:14" ht="13">
      <c r="A469" s="15">
        <v>42</v>
      </c>
      <c r="B469" s="12">
        <v>45907</v>
      </c>
      <c r="C469" s="13" t="s">
        <v>62</v>
      </c>
      <c r="D469" s="13" t="s">
        <v>63</v>
      </c>
      <c r="E469" s="13" t="s">
        <v>64</v>
      </c>
      <c r="F469" s="14" t="s">
        <v>65</v>
      </c>
      <c r="G469" s="15">
        <v>0</v>
      </c>
      <c r="H469" s="15">
        <v>0</v>
      </c>
      <c r="I469" s="15">
        <v>1</v>
      </c>
      <c r="J469" s="15">
        <v>0</v>
      </c>
      <c r="K469" s="15">
        <v>0</v>
      </c>
      <c r="L469" s="15">
        <v>0</v>
      </c>
      <c r="M469" s="15">
        <v>0</v>
      </c>
      <c r="N469" s="31">
        <f t="shared" si="15"/>
        <v>1</v>
      </c>
    </row>
    <row r="470" spans="1:14" ht="13">
      <c r="A470" s="15">
        <v>43</v>
      </c>
      <c r="B470" s="12">
        <v>45908</v>
      </c>
      <c r="C470" s="13" t="s">
        <v>62</v>
      </c>
      <c r="D470" s="13" t="s">
        <v>63</v>
      </c>
      <c r="E470" s="13" t="s">
        <v>64</v>
      </c>
      <c r="F470" s="14" t="s">
        <v>65</v>
      </c>
      <c r="G470" s="15">
        <v>1</v>
      </c>
      <c r="H470" s="15">
        <v>0</v>
      </c>
      <c r="I470" s="15">
        <v>0</v>
      </c>
      <c r="J470" s="15">
        <v>0</v>
      </c>
      <c r="K470" s="15">
        <v>0</v>
      </c>
      <c r="L470" s="15">
        <v>0</v>
      </c>
      <c r="M470" s="15">
        <v>0</v>
      </c>
      <c r="N470" s="31">
        <f t="shared" si="15"/>
        <v>1</v>
      </c>
    </row>
    <row r="471" spans="1:14" ht="13">
      <c r="A471" s="15">
        <v>44</v>
      </c>
      <c r="B471" s="12">
        <v>45908</v>
      </c>
      <c r="C471" s="13" t="s">
        <v>62</v>
      </c>
      <c r="D471" s="13" t="s">
        <v>63</v>
      </c>
      <c r="E471" s="13" t="s">
        <v>64</v>
      </c>
      <c r="F471" s="14" t="s">
        <v>65</v>
      </c>
      <c r="G471" s="15">
        <v>1</v>
      </c>
      <c r="H471" s="15">
        <v>0</v>
      </c>
      <c r="I471" s="15">
        <v>0</v>
      </c>
      <c r="J471" s="15">
        <v>0</v>
      </c>
      <c r="K471" s="15">
        <v>0</v>
      </c>
      <c r="L471" s="15">
        <v>0</v>
      </c>
      <c r="M471" s="15">
        <v>0</v>
      </c>
      <c r="N471" s="31">
        <f t="shared" si="15"/>
        <v>1</v>
      </c>
    </row>
    <row r="472" spans="1:14" ht="13">
      <c r="A472" s="15">
        <v>45</v>
      </c>
      <c r="B472" s="12">
        <v>45908</v>
      </c>
      <c r="C472" s="13" t="s">
        <v>62</v>
      </c>
      <c r="D472" s="13" t="s">
        <v>63</v>
      </c>
      <c r="E472" s="13" t="s">
        <v>64</v>
      </c>
      <c r="F472" s="14" t="s">
        <v>65</v>
      </c>
      <c r="G472" s="15">
        <v>0</v>
      </c>
      <c r="H472" s="15">
        <v>0</v>
      </c>
      <c r="I472" s="15">
        <v>0</v>
      </c>
      <c r="J472" s="15">
        <v>1</v>
      </c>
      <c r="K472" s="15">
        <v>0</v>
      </c>
      <c r="L472" s="15">
        <v>0</v>
      </c>
      <c r="M472" s="15">
        <v>0</v>
      </c>
      <c r="N472" s="31">
        <f t="shared" si="15"/>
        <v>1</v>
      </c>
    </row>
    <row r="473" spans="1:14" ht="13">
      <c r="A473" s="15">
        <v>46</v>
      </c>
      <c r="B473" s="12">
        <v>45908</v>
      </c>
      <c r="C473" s="13" t="s">
        <v>62</v>
      </c>
      <c r="D473" s="13" t="s">
        <v>63</v>
      </c>
      <c r="E473" s="13" t="s">
        <v>64</v>
      </c>
      <c r="F473" s="14" t="s">
        <v>65</v>
      </c>
      <c r="G473" s="15">
        <v>1</v>
      </c>
      <c r="H473" s="15">
        <v>0</v>
      </c>
      <c r="I473" s="15">
        <v>0</v>
      </c>
      <c r="J473" s="15">
        <v>0</v>
      </c>
      <c r="K473" s="15">
        <v>0</v>
      </c>
      <c r="L473" s="15">
        <v>0</v>
      </c>
      <c r="M473" s="15">
        <v>0</v>
      </c>
      <c r="N473" s="31">
        <f t="shared" si="15"/>
        <v>1</v>
      </c>
    </row>
    <row r="474" spans="1:14" ht="13">
      <c r="A474" s="15">
        <v>47</v>
      </c>
      <c r="B474" s="12">
        <v>45921</v>
      </c>
      <c r="C474" s="13" t="s">
        <v>62</v>
      </c>
      <c r="D474" s="13" t="s">
        <v>63</v>
      </c>
      <c r="E474" s="13" t="s">
        <v>64</v>
      </c>
      <c r="F474" s="14" t="s">
        <v>65</v>
      </c>
      <c r="G474" s="15">
        <v>1</v>
      </c>
      <c r="H474" s="15">
        <v>0</v>
      </c>
      <c r="I474" s="15">
        <v>0</v>
      </c>
      <c r="J474" s="15">
        <v>0</v>
      </c>
      <c r="K474" s="15">
        <v>0</v>
      </c>
      <c r="L474" s="15">
        <v>0</v>
      </c>
      <c r="M474" s="15">
        <v>0</v>
      </c>
      <c r="N474" s="31">
        <f t="shared" si="15"/>
        <v>1</v>
      </c>
    </row>
    <row r="475" spans="1:14" ht="13">
      <c r="A475" s="15">
        <v>48</v>
      </c>
      <c r="B475" s="12">
        <v>45921</v>
      </c>
      <c r="C475" s="13" t="s">
        <v>62</v>
      </c>
      <c r="D475" s="13" t="s">
        <v>63</v>
      </c>
      <c r="E475" s="13" t="s">
        <v>64</v>
      </c>
      <c r="F475" s="14" t="s">
        <v>65</v>
      </c>
      <c r="G475" s="15">
        <v>1</v>
      </c>
      <c r="H475" s="15">
        <v>1</v>
      </c>
      <c r="I475" s="15">
        <v>1</v>
      </c>
      <c r="J475" s="15">
        <v>1</v>
      </c>
      <c r="K475" s="15">
        <v>1</v>
      </c>
      <c r="L475" s="15">
        <v>1</v>
      </c>
      <c r="M475" s="15">
        <v>1</v>
      </c>
      <c r="N475" s="31">
        <f t="shared" si="15"/>
        <v>7</v>
      </c>
    </row>
    <row r="476" spans="1:14" ht="13">
      <c r="A476" s="15">
        <v>49</v>
      </c>
      <c r="B476" s="12">
        <v>45921</v>
      </c>
      <c r="C476" s="13" t="s">
        <v>62</v>
      </c>
      <c r="D476" s="13" t="s">
        <v>63</v>
      </c>
      <c r="E476" s="13" t="s">
        <v>64</v>
      </c>
      <c r="F476" s="14" t="s">
        <v>65</v>
      </c>
      <c r="G476" s="15">
        <v>1</v>
      </c>
      <c r="H476" s="15">
        <v>1</v>
      </c>
      <c r="I476" s="15">
        <v>0</v>
      </c>
      <c r="J476" s="15">
        <v>0</v>
      </c>
      <c r="K476" s="15">
        <v>1</v>
      </c>
      <c r="L476" s="15">
        <v>1</v>
      </c>
      <c r="M476" s="15">
        <v>1</v>
      </c>
      <c r="N476" s="31">
        <f t="shared" si="15"/>
        <v>5</v>
      </c>
    </row>
    <row r="477" spans="1:14" ht="13">
      <c r="A477" s="15">
        <v>50</v>
      </c>
      <c r="B477" s="12">
        <v>45929</v>
      </c>
      <c r="C477" s="13" t="s">
        <v>62</v>
      </c>
      <c r="D477" s="13" t="s">
        <v>63</v>
      </c>
      <c r="E477" s="13" t="s">
        <v>64</v>
      </c>
      <c r="F477" s="14" t="s">
        <v>65</v>
      </c>
      <c r="G477" s="15">
        <v>1</v>
      </c>
      <c r="H477" s="15">
        <v>0</v>
      </c>
      <c r="I477" s="15">
        <v>1</v>
      </c>
      <c r="J477" s="15">
        <v>0</v>
      </c>
      <c r="K477" s="15">
        <v>0</v>
      </c>
      <c r="L477" s="15">
        <v>0</v>
      </c>
      <c r="M477" s="15">
        <v>1</v>
      </c>
      <c r="N477" s="31">
        <f t="shared" si="15"/>
        <v>3</v>
      </c>
    </row>
    <row r="478" spans="1:14" ht="13">
      <c r="A478" s="15">
        <v>51</v>
      </c>
      <c r="B478" s="12">
        <v>45929</v>
      </c>
      <c r="C478" s="13" t="s">
        <v>62</v>
      </c>
      <c r="D478" s="13" t="s">
        <v>63</v>
      </c>
      <c r="E478" s="13" t="s">
        <v>64</v>
      </c>
      <c r="F478" s="14" t="s">
        <v>65</v>
      </c>
      <c r="G478" s="15">
        <v>0</v>
      </c>
      <c r="H478" s="15">
        <v>1</v>
      </c>
      <c r="I478" s="15">
        <v>1</v>
      </c>
      <c r="J478" s="15">
        <v>0</v>
      </c>
      <c r="K478" s="15">
        <v>0</v>
      </c>
      <c r="L478" s="15">
        <v>0</v>
      </c>
      <c r="M478" s="15">
        <v>1</v>
      </c>
      <c r="N478" s="31">
        <f t="shared" si="15"/>
        <v>3</v>
      </c>
    </row>
    <row r="479" spans="1:14" ht="13">
      <c r="A479" s="15">
        <v>52</v>
      </c>
      <c r="B479" s="12">
        <v>45929</v>
      </c>
      <c r="C479" s="13" t="s">
        <v>62</v>
      </c>
      <c r="D479" s="13" t="s">
        <v>63</v>
      </c>
      <c r="E479" s="13" t="s">
        <v>64</v>
      </c>
      <c r="F479" s="14" t="s">
        <v>65</v>
      </c>
      <c r="G479" s="15">
        <v>0</v>
      </c>
      <c r="H479" s="15">
        <v>0</v>
      </c>
      <c r="I479" s="15">
        <v>1</v>
      </c>
      <c r="J479" s="15">
        <v>0</v>
      </c>
      <c r="K479" s="15">
        <v>0</v>
      </c>
      <c r="L479" s="15">
        <v>0</v>
      </c>
      <c r="M479" s="15">
        <v>0</v>
      </c>
      <c r="N479" s="31">
        <f t="shared" si="15"/>
        <v>1</v>
      </c>
    </row>
    <row r="480" spans="1:14" ht="13">
      <c r="A480" s="15">
        <v>53</v>
      </c>
      <c r="B480" s="12">
        <v>45929</v>
      </c>
      <c r="C480" s="13" t="s">
        <v>62</v>
      </c>
      <c r="D480" s="13" t="s">
        <v>63</v>
      </c>
      <c r="E480" s="13" t="s">
        <v>64</v>
      </c>
      <c r="F480" s="14" t="s">
        <v>65</v>
      </c>
      <c r="G480" s="15">
        <v>0</v>
      </c>
      <c r="H480" s="15">
        <v>0</v>
      </c>
      <c r="I480" s="15">
        <v>1</v>
      </c>
      <c r="J480" s="15">
        <v>0</v>
      </c>
      <c r="K480" s="15">
        <v>0</v>
      </c>
      <c r="L480" s="15">
        <v>0</v>
      </c>
      <c r="M480" s="15">
        <v>0</v>
      </c>
      <c r="N480" s="31">
        <f t="shared" si="15"/>
        <v>1</v>
      </c>
    </row>
    <row r="481" spans="1:14" ht="13">
      <c r="A481" s="15">
        <v>54</v>
      </c>
      <c r="B481" s="12">
        <v>45929</v>
      </c>
      <c r="C481" s="13" t="s">
        <v>62</v>
      </c>
      <c r="D481" s="13" t="s">
        <v>63</v>
      </c>
      <c r="E481" s="13" t="s">
        <v>64</v>
      </c>
      <c r="F481" s="14" t="s">
        <v>65</v>
      </c>
      <c r="G481" s="15">
        <v>0</v>
      </c>
      <c r="H481" s="15">
        <v>0</v>
      </c>
      <c r="I481" s="15">
        <v>1</v>
      </c>
      <c r="J481" s="15">
        <v>0</v>
      </c>
      <c r="K481" s="15">
        <v>0</v>
      </c>
      <c r="L481" s="15">
        <v>0</v>
      </c>
      <c r="M481" s="15">
        <v>0</v>
      </c>
      <c r="N481" s="31">
        <f t="shared" si="15"/>
        <v>1</v>
      </c>
    </row>
    <row r="482" spans="1:14" ht="13">
      <c r="A482" s="15">
        <v>55</v>
      </c>
      <c r="B482" s="12">
        <v>45929</v>
      </c>
      <c r="C482" s="13" t="s">
        <v>62</v>
      </c>
      <c r="D482" s="13" t="s">
        <v>63</v>
      </c>
      <c r="E482" s="13" t="s">
        <v>64</v>
      </c>
      <c r="F482" s="14" t="s">
        <v>65</v>
      </c>
      <c r="G482" s="15">
        <v>0</v>
      </c>
      <c r="H482" s="15">
        <v>0</v>
      </c>
      <c r="I482" s="15">
        <v>1</v>
      </c>
      <c r="J482" s="15">
        <v>0</v>
      </c>
      <c r="K482" s="15">
        <v>0</v>
      </c>
      <c r="L482" s="15">
        <v>0</v>
      </c>
      <c r="M482" s="15">
        <v>0</v>
      </c>
      <c r="N482" s="31">
        <f t="shared" si="15"/>
        <v>1</v>
      </c>
    </row>
    <row r="483" spans="1:14" ht="13">
      <c r="A483" s="15">
        <v>56</v>
      </c>
      <c r="B483" s="12">
        <v>45929</v>
      </c>
      <c r="C483" s="13" t="s">
        <v>62</v>
      </c>
      <c r="D483" s="13" t="s">
        <v>63</v>
      </c>
      <c r="E483" s="13" t="s">
        <v>64</v>
      </c>
      <c r="F483" s="14" t="s">
        <v>65</v>
      </c>
      <c r="G483" s="15">
        <v>1</v>
      </c>
      <c r="H483" s="15">
        <v>1</v>
      </c>
      <c r="I483" s="15">
        <v>1</v>
      </c>
      <c r="J483" s="15">
        <v>0</v>
      </c>
      <c r="K483" s="15">
        <v>0</v>
      </c>
      <c r="L483" s="15">
        <v>0</v>
      </c>
      <c r="M483" s="15">
        <v>1</v>
      </c>
      <c r="N483" s="31">
        <f t="shared" si="15"/>
        <v>4</v>
      </c>
    </row>
    <row r="484" spans="1:14" ht="13">
      <c r="A484" s="15">
        <v>57</v>
      </c>
      <c r="B484" s="12">
        <v>45929</v>
      </c>
      <c r="C484" s="13" t="s">
        <v>62</v>
      </c>
      <c r="D484" s="13" t="s">
        <v>63</v>
      </c>
      <c r="E484" s="13" t="s">
        <v>64</v>
      </c>
      <c r="F484" s="14" t="s">
        <v>65</v>
      </c>
      <c r="G484" s="15">
        <v>1</v>
      </c>
      <c r="H484" s="15">
        <v>0</v>
      </c>
      <c r="I484" s="15">
        <v>1</v>
      </c>
      <c r="J484" s="15">
        <v>0</v>
      </c>
      <c r="K484" s="15">
        <v>0</v>
      </c>
      <c r="L484" s="15">
        <v>0</v>
      </c>
      <c r="M484" s="15">
        <v>0</v>
      </c>
      <c r="N484" s="31">
        <f t="shared" si="15"/>
        <v>2</v>
      </c>
    </row>
    <row r="485" spans="1:14" ht="13">
      <c r="A485" s="15">
        <v>58</v>
      </c>
      <c r="B485" s="12">
        <v>45929</v>
      </c>
      <c r="C485" s="13" t="s">
        <v>62</v>
      </c>
      <c r="D485" s="13" t="s">
        <v>63</v>
      </c>
      <c r="E485" s="13" t="s">
        <v>64</v>
      </c>
      <c r="F485" s="14" t="s">
        <v>65</v>
      </c>
      <c r="G485" s="15">
        <v>1</v>
      </c>
      <c r="H485" s="15">
        <v>0</v>
      </c>
      <c r="I485" s="15">
        <v>1</v>
      </c>
      <c r="J485" s="15">
        <v>0</v>
      </c>
      <c r="K485" s="15">
        <v>0</v>
      </c>
      <c r="L485" s="15">
        <v>0</v>
      </c>
      <c r="M485" s="15">
        <v>0</v>
      </c>
      <c r="N485" s="31">
        <f t="shared" si="15"/>
        <v>2</v>
      </c>
    </row>
    <row r="486" spans="1:14" ht="13">
      <c r="A486" s="15">
        <v>59</v>
      </c>
      <c r="B486" s="12">
        <v>45929</v>
      </c>
      <c r="C486" s="13" t="s">
        <v>62</v>
      </c>
      <c r="D486" s="13" t="s">
        <v>63</v>
      </c>
      <c r="E486" s="13" t="s">
        <v>64</v>
      </c>
      <c r="F486" s="14" t="s">
        <v>65</v>
      </c>
      <c r="G486" s="15">
        <v>0</v>
      </c>
      <c r="H486" s="15">
        <v>0</v>
      </c>
      <c r="I486" s="15">
        <v>1</v>
      </c>
      <c r="J486" s="15">
        <v>0</v>
      </c>
      <c r="K486" s="15">
        <v>0</v>
      </c>
      <c r="L486" s="15">
        <v>0</v>
      </c>
      <c r="M486" s="15">
        <v>0</v>
      </c>
      <c r="N486" s="31">
        <f t="shared" si="15"/>
        <v>1</v>
      </c>
    </row>
    <row r="487" spans="1:14" ht="13">
      <c r="A487" s="15">
        <v>60</v>
      </c>
      <c r="B487" s="12">
        <v>45929</v>
      </c>
      <c r="C487" s="13" t="s">
        <v>62</v>
      </c>
      <c r="D487" s="13" t="s">
        <v>63</v>
      </c>
      <c r="E487" s="13" t="s">
        <v>64</v>
      </c>
      <c r="F487" s="14" t="s">
        <v>65</v>
      </c>
      <c r="G487" s="15">
        <v>0</v>
      </c>
      <c r="H487" s="15">
        <v>0</v>
      </c>
      <c r="I487" s="15">
        <v>1</v>
      </c>
      <c r="J487" s="15">
        <v>0</v>
      </c>
      <c r="K487" s="15">
        <v>0</v>
      </c>
      <c r="L487" s="15">
        <v>0</v>
      </c>
      <c r="M487" s="15">
        <v>0</v>
      </c>
      <c r="N487" s="31">
        <f t="shared" si="15"/>
        <v>1</v>
      </c>
    </row>
    <row r="488" spans="1:14" ht="13">
      <c r="A488" s="15">
        <v>61</v>
      </c>
      <c r="B488" s="12">
        <v>45929</v>
      </c>
      <c r="C488" s="13" t="s">
        <v>62</v>
      </c>
      <c r="D488" s="13" t="s">
        <v>63</v>
      </c>
      <c r="E488" s="13" t="s">
        <v>64</v>
      </c>
      <c r="F488" s="14" t="s">
        <v>65</v>
      </c>
      <c r="G488" s="15">
        <v>1</v>
      </c>
      <c r="H488" s="15">
        <v>0</v>
      </c>
      <c r="I488" s="15">
        <v>1</v>
      </c>
      <c r="J488" s="15">
        <v>0</v>
      </c>
      <c r="K488" s="15">
        <v>0</v>
      </c>
      <c r="L488" s="15">
        <v>0</v>
      </c>
      <c r="M488" s="15">
        <v>0</v>
      </c>
      <c r="N488" s="31">
        <f t="shared" si="15"/>
        <v>2</v>
      </c>
    </row>
    <row r="489" spans="1:14" ht="13">
      <c r="A489" s="15">
        <v>62</v>
      </c>
      <c r="B489" s="12">
        <v>45929</v>
      </c>
      <c r="C489" s="13" t="s">
        <v>62</v>
      </c>
      <c r="D489" s="13" t="s">
        <v>63</v>
      </c>
      <c r="E489" s="13" t="s">
        <v>64</v>
      </c>
      <c r="F489" s="14" t="s">
        <v>65</v>
      </c>
      <c r="G489" s="15">
        <v>0</v>
      </c>
      <c r="H489" s="15">
        <v>0</v>
      </c>
      <c r="I489" s="15">
        <v>1</v>
      </c>
      <c r="J489" s="15">
        <v>0</v>
      </c>
      <c r="K489" s="15">
        <v>0</v>
      </c>
      <c r="L489" s="15">
        <v>0</v>
      </c>
      <c r="M489" s="15">
        <v>0</v>
      </c>
      <c r="N489" s="31">
        <f t="shared" si="15"/>
        <v>1</v>
      </c>
    </row>
    <row r="490" spans="1:14" ht="13">
      <c r="A490" s="15">
        <v>63</v>
      </c>
      <c r="B490" s="12">
        <v>45929</v>
      </c>
      <c r="C490" s="13" t="s">
        <v>62</v>
      </c>
      <c r="D490" s="13" t="s">
        <v>63</v>
      </c>
      <c r="E490" s="13" t="s">
        <v>64</v>
      </c>
      <c r="F490" s="14" t="s">
        <v>65</v>
      </c>
      <c r="G490" s="15">
        <v>0</v>
      </c>
      <c r="H490" s="15">
        <v>0</v>
      </c>
      <c r="I490" s="15">
        <v>1</v>
      </c>
      <c r="J490" s="15">
        <v>0</v>
      </c>
      <c r="K490" s="15">
        <v>0</v>
      </c>
      <c r="L490" s="15">
        <v>0</v>
      </c>
      <c r="M490" s="15">
        <v>0</v>
      </c>
      <c r="N490" s="31">
        <f t="shared" si="15"/>
        <v>1</v>
      </c>
    </row>
    <row r="491" spans="1:14" ht="13">
      <c r="A491" s="15">
        <v>64</v>
      </c>
      <c r="B491" s="12">
        <v>45929</v>
      </c>
      <c r="C491" s="13" t="s">
        <v>62</v>
      </c>
      <c r="D491" s="13" t="s">
        <v>63</v>
      </c>
      <c r="E491" s="13" t="s">
        <v>64</v>
      </c>
      <c r="F491" s="14" t="s">
        <v>65</v>
      </c>
      <c r="G491" s="15">
        <v>0</v>
      </c>
      <c r="H491" s="15">
        <v>0</v>
      </c>
      <c r="I491" s="15">
        <v>1</v>
      </c>
      <c r="J491" s="15">
        <v>0</v>
      </c>
      <c r="K491" s="15">
        <v>0</v>
      </c>
      <c r="L491" s="15">
        <v>0</v>
      </c>
      <c r="M491" s="15">
        <v>0</v>
      </c>
      <c r="N491" s="31">
        <f t="shared" si="15"/>
        <v>1</v>
      </c>
    </row>
    <row r="492" spans="1:14" ht="13">
      <c r="A492" s="15">
        <v>65</v>
      </c>
      <c r="B492" s="12">
        <v>45929</v>
      </c>
      <c r="C492" s="13" t="s">
        <v>62</v>
      </c>
      <c r="D492" s="13" t="s">
        <v>63</v>
      </c>
      <c r="E492" s="13" t="s">
        <v>64</v>
      </c>
      <c r="F492" s="14" t="s">
        <v>65</v>
      </c>
      <c r="G492" s="15">
        <v>1</v>
      </c>
      <c r="H492" s="15">
        <v>0</v>
      </c>
      <c r="I492" s="15">
        <v>1</v>
      </c>
      <c r="J492" s="15">
        <v>0</v>
      </c>
      <c r="K492" s="15">
        <v>0</v>
      </c>
      <c r="L492" s="15">
        <v>0</v>
      </c>
      <c r="M492" s="15">
        <v>0</v>
      </c>
      <c r="N492" s="31">
        <f t="shared" si="15"/>
        <v>2</v>
      </c>
    </row>
    <row r="493" spans="1:14" ht="13">
      <c r="A493" s="15">
        <v>66</v>
      </c>
      <c r="B493" s="12">
        <v>45929</v>
      </c>
      <c r="C493" s="13" t="s">
        <v>62</v>
      </c>
      <c r="D493" s="13" t="s">
        <v>63</v>
      </c>
      <c r="E493" s="13" t="s">
        <v>64</v>
      </c>
      <c r="F493" s="14" t="s">
        <v>65</v>
      </c>
      <c r="G493" s="15">
        <v>1</v>
      </c>
      <c r="H493" s="15">
        <v>0</v>
      </c>
      <c r="I493" s="15">
        <v>1</v>
      </c>
      <c r="J493" s="15">
        <v>0</v>
      </c>
      <c r="K493" s="15">
        <v>0</v>
      </c>
      <c r="L493" s="15">
        <v>1</v>
      </c>
      <c r="M493" s="15">
        <v>0</v>
      </c>
      <c r="N493" s="31">
        <f t="shared" si="15"/>
        <v>3</v>
      </c>
    </row>
    <row r="494" spans="1:14" ht="13">
      <c r="A494" s="15">
        <v>67</v>
      </c>
      <c r="B494" s="12">
        <v>45929</v>
      </c>
      <c r="C494" s="13" t="s">
        <v>62</v>
      </c>
      <c r="D494" s="13" t="s">
        <v>63</v>
      </c>
      <c r="E494" s="13" t="s">
        <v>64</v>
      </c>
      <c r="F494" s="14" t="s">
        <v>65</v>
      </c>
      <c r="G494" s="15">
        <v>1</v>
      </c>
      <c r="H494" s="15">
        <v>1</v>
      </c>
      <c r="I494" s="15">
        <v>1</v>
      </c>
      <c r="J494" s="15">
        <v>0</v>
      </c>
      <c r="K494" s="15">
        <v>0</v>
      </c>
      <c r="L494" s="15">
        <v>0</v>
      </c>
      <c r="M494" s="15">
        <v>0</v>
      </c>
      <c r="N494" s="31">
        <f t="shared" si="15"/>
        <v>3</v>
      </c>
    </row>
    <row r="495" spans="1:14" ht="13">
      <c r="A495" s="15">
        <v>68</v>
      </c>
      <c r="B495" s="12">
        <v>45929</v>
      </c>
      <c r="C495" s="13" t="s">
        <v>62</v>
      </c>
      <c r="D495" s="13" t="s">
        <v>63</v>
      </c>
      <c r="E495" s="13" t="s">
        <v>64</v>
      </c>
      <c r="F495" s="14" t="s">
        <v>65</v>
      </c>
      <c r="G495" s="15">
        <v>1</v>
      </c>
      <c r="H495" s="15">
        <v>1</v>
      </c>
      <c r="I495" s="15">
        <v>1</v>
      </c>
      <c r="J495" s="15">
        <v>0</v>
      </c>
      <c r="K495" s="15">
        <v>0</v>
      </c>
      <c r="L495" s="15">
        <v>0</v>
      </c>
      <c r="M495" s="15">
        <v>1</v>
      </c>
      <c r="N495" s="31">
        <f t="shared" si="15"/>
        <v>4</v>
      </c>
    </row>
    <row r="496" spans="1:14" ht="13">
      <c r="A496" s="15">
        <v>69</v>
      </c>
      <c r="B496" s="12">
        <v>45929</v>
      </c>
      <c r="C496" s="13" t="s">
        <v>62</v>
      </c>
      <c r="D496" s="13" t="s">
        <v>63</v>
      </c>
      <c r="E496" s="13" t="s">
        <v>64</v>
      </c>
      <c r="F496" s="14" t="s">
        <v>65</v>
      </c>
      <c r="G496" s="15">
        <v>1</v>
      </c>
      <c r="H496" s="15">
        <v>0</v>
      </c>
      <c r="I496" s="15">
        <v>1</v>
      </c>
      <c r="J496" s="15">
        <v>0</v>
      </c>
      <c r="K496" s="15">
        <v>0</v>
      </c>
      <c r="L496" s="15">
        <v>0</v>
      </c>
      <c r="M496" s="15">
        <v>0</v>
      </c>
      <c r="N496" s="31">
        <f t="shared" si="15"/>
        <v>2</v>
      </c>
    </row>
    <row r="497" spans="1:15" ht="13">
      <c r="A497" s="15">
        <v>70</v>
      </c>
      <c r="B497" s="12">
        <v>45929</v>
      </c>
      <c r="C497" s="13" t="s">
        <v>62</v>
      </c>
      <c r="D497" s="13" t="s">
        <v>63</v>
      </c>
      <c r="E497" s="13" t="s">
        <v>64</v>
      </c>
      <c r="F497" s="14" t="s">
        <v>65</v>
      </c>
      <c r="G497" s="15">
        <v>0</v>
      </c>
      <c r="H497" s="15">
        <v>0</v>
      </c>
      <c r="I497" s="15">
        <v>1</v>
      </c>
      <c r="J497" s="15">
        <v>0</v>
      </c>
      <c r="K497" s="15">
        <v>0</v>
      </c>
      <c r="L497" s="15">
        <v>0</v>
      </c>
      <c r="M497" s="15">
        <v>0</v>
      </c>
      <c r="N497" s="31">
        <f t="shared" si="15"/>
        <v>1</v>
      </c>
    </row>
    <row r="498" spans="1:15" ht="14.5">
      <c r="G498" s="61">
        <f>SUM(G428:G497)/COUNTA(A428:A497)</f>
        <v>0.61428571428571432</v>
      </c>
      <c r="H498" s="61">
        <f t="shared" ref="H498:M498" si="16">SUM(H428:H497)/COUNTA(B428:B497)</f>
        <v>0.18571428571428572</v>
      </c>
      <c r="I498" s="61">
        <f t="shared" si="16"/>
        <v>0.62857142857142856</v>
      </c>
      <c r="J498" s="61">
        <f t="shared" si="16"/>
        <v>2.8571428571428571E-2</v>
      </c>
      <c r="K498" s="61">
        <f t="shared" si="16"/>
        <v>0.14285714285714285</v>
      </c>
      <c r="L498" s="61">
        <f t="shared" si="16"/>
        <v>0.17142857142857143</v>
      </c>
      <c r="M498" s="61">
        <f t="shared" si="16"/>
        <v>0.27142857142857141</v>
      </c>
    </row>
    <row r="502" spans="1:15" ht="26">
      <c r="A502" s="5" t="s">
        <v>0</v>
      </c>
      <c r="B502" s="6" t="s">
        <v>1</v>
      </c>
      <c r="C502" s="6" t="s">
        <v>2</v>
      </c>
      <c r="D502" s="6" t="s">
        <v>3</v>
      </c>
      <c r="E502" s="7" t="s">
        <v>4</v>
      </c>
      <c r="F502" s="6" t="s">
        <v>5</v>
      </c>
      <c r="G502" s="8" t="s">
        <v>8</v>
      </c>
      <c r="H502" s="5" t="s">
        <v>9</v>
      </c>
      <c r="I502" s="5" t="s">
        <v>10</v>
      </c>
      <c r="J502" s="5" t="s">
        <v>11</v>
      </c>
      <c r="K502" s="5" t="s">
        <v>12</v>
      </c>
      <c r="L502" s="5" t="s">
        <v>13</v>
      </c>
      <c r="M502" s="5" t="s">
        <v>14</v>
      </c>
      <c r="N502" s="35" t="s">
        <v>441</v>
      </c>
    </row>
    <row r="503" spans="1:15" ht="13">
      <c r="A503" s="15">
        <v>180</v>
      </c>
      <c r="B503" s="12">
        <v>45839</v>
      </c>
      <c r="C503" s="24" t="s">
        <v>135</v>
      </c>
      <c r="D503" s="24" t="s">
        <v>260</v>
      </c>
      <c r="E503" s="24" t="s">
        <v>261</v>
      </c>
      <c r="F503" s="15" t="s">
        <v>262</v>
      </c>
      <c r="G503" s="15">
        <v>1</v>
      </c>
      <c r="H503" s="15">
        <v>0</v>
      </c>
      <c r="I503" s="15">
        <v>0</v>
      </c>
      <c r="J503" s="15">
        <v>1</v>
      </c>
      <c r="K503" s="15">
        <v>0</v>
      </c>
      <c r="L503" s="15">
        <v>0</v>
      </c>
      <c r="M503" s="15">
        <v>0</v>
      </c>
      <c r="N503" s="31">
        <v>2</v>
      </c>
      <c r="O503" s="31">
        <v>1</v>
      </c>
    </row>
    <row r="504" spans="1:15" ht="13">
      <c r="A504" s="15">
        <v>181</v>
      </c>
      <c r="B504" s="12">
        <v>45841</v>
      </c>
      <c r="C504" s="24" t="s">
        <v>135</v>
      </c>
      <c r="D504" s="24" t="s">
        <v>260</v>
      </c>
      <c r="E504" s="24" t="s">
        <v>261</v>
      </c>
      <c r="F504" s="15" t="s">
        <v>262</v>
      </c>
      <c r="G504" s="15">
        <v>1</v>
      </c>
      <c r="H504" s="15">
        <v>0</v>
      </c>
      <c r="I504" s="15">
        <v>0</v>
      </c>
      <c r="J504" s="15">
        <v>1</v>
      </c>
      <c r="K504" s="15">
        <v>0</v>
      </c>
      <c r="L504" s="15">
        <v>0</v>
      </c>
      <c r="M504" s="15">
        <v>0</v>
      </c>
      <c r="N504" s="31">
        <v>2</v>
      </c>
      <c r="O504" s="31">
        <v>1</v>
      </c>
    </row>
    <row r="505" spans="1:15" ht="13">
      <c r="A505" s="15">
        <v>182</v>
      </c>
      <c r="B505" s="12">
        <v>45843</v>
      </c>
      <c r="C505" s="24" t="s">
        <v>135</v>
      </c>
      <c r="D505" s="24" t="s">
        <v>260</v>
      </c>
      <c r="E505" s="24" t="s">
        <v>261</v>
      </c>
      <c r="F505" s="15" t="s">
        <v>262</v>
      </c>
      <c r="G505" s="15">
        <v>1</v>
      </c>
      <c r="H505" s="15">
        <v>0</v>
      </c>
      <c r="I505" s="15">
        <v>0</v>
      </c>
      <c r="J505" s="15">
        <v>0</v>
      </c>
      <c r="K505" s="15">
        <v>0</v>
      </c>
      <c r="L505" s="15">
        <v>0</v>
      </c>
      <c r="M505" s="15">
        <v>1</v>
      </c>
      <c r="N505" s="31">
        <v>2</v>
      </c>
      <c r="O505" s="31">
        <v>1</v>
      </c>
    </row>
    <row r="506" spans="1:15" ht="13">
      <c r="A506" s="15">
        <v>183</v>
      </c>
      <c r="B506" s="12">
        <v>45849</v>
      </c>
      <c r="C506" s="24" t="s">
        <v>135</v>
      </c>
      <c r="D506" s="24" t="s">
        <v>260</v>
      </c>
      <c r="E506" s="24" t="s">
        <v>261</v>
      </c>
      <c r="F506" s="15" t="s">
        <v>262</v>
      </c>
      <c r="G506" s="15">
        <v>1</v>
      </c>
      <c r="H506" s="15">
        <v>1</v>
      </c>
      <c r="I506" s="15">
        <v>0</v>
      </c>
      <c r="J506" s="15">
        <v>0</v>
      </c>
      <c r="K506" s="15">
        <v>0</v>
      </c>
      <c r="L506" s="15">
        <v>0</v>
      </c>
      <c r="M506" s="15">
        <v>0</v>
      </c>
      <c r="N506" s="31">
        <v>2</v>
      </c>
      <c r="O506" s="31">
        <v>1</v>
      </c>
    </row>
    <row r="507" spans="1:15" ht="13">
      <c r="A507" s="15">
        <v>184</v>
      </c>
      <c r="B507" s="12">
        <v>45850</v>
      </c>
      <c r="C507" s="24" t="s">
        <v>135</v>
      </c>
      <c r="D507" s="24" t="s">
        <v>260</v>
      </c>
      <c r="E507" s="24" t="s">
        <v>261</v>
      </c>
      <c r="F507" s="15" t="s">
        <v>262</v>
      </c>
      <c r="G507" s="15">
        <v>1</v>
      </c>
      <c r="H507" s="15">
        <v>0</v>
      </c>
      <c r="I507" s="15">
        <v>0</v>
      </c>
      <c r="J507" s="15">
        <v>0</v>
      </c>
      <c r="K507" s="15">
        <v>0</v>
      </c>
      <c r="L507" s="15">
        <v>0</v>
      </c>
      <c r="M507" s="15">
        <v>0</v>
      </c>
      <c r="N507" s="31">
        <v>1</v>
      </c>
      <c r="O507" s="31">
        <v>0</v>
      </c>
    </row>
    <row r="508" spans="1:15" ht="13">
      <c r="A508" s="15">
        <v>185</v>
      </c>
      <c r="B508" s="12">
        <v>45860</v>
      </c>
      <c r="C508" s="24" t="s">
        <v>135</v>
      </c>
      <c r="D508" s="24" t="s">
        <v>260</v>
      </c>
      <c r="E508" s="24" t="s">
        <v>261</v>
      </c>
      <c r="F508" s="15" t="s">
        <v>262</v>
      </c>
      <c r="G508" s="15">
        <v>1</v>
      </c>
      <c r="H508" s="15">
        <v>0</v>
      </c>
      <c r="I508" s="15">
        <v>0</v>
      </c>
      <c r="J508" s="15">
        <v>0</v>
      </c>
      <c r="K508" s="15">
        <v>0</v>
      </c>
      <c r="L508" s="15">
        <v>0</v>
      </c>
      <c r="M508" s="15">
        <v>0</v>
      </c>
      <c r="N508" s="31">
        <v>1</v>
      </c>
      <c r="O508" s="31">
        <v>0</v>
      </c>
    </row>
    <row r="509" spans="1:15" ht="13">
      <c r="A509" s="15">
        <v>186</v>
      </c>
      <c r="B509" s="12">
        <v>45860</v>
      </c>
      <c r="C509" s="24" t="s">
        <v>135</v>
      </c>
      <c r="D509" s="24" t="s">
        <v>260</v>
      </c>
      <c r="E509" s="24" t="s">
        <v>261</v>
      </c>
      <c r="F509" s="15" t="s">
        <v>262</v>
      </c>
      <c r="G509" s="15">
        <v>1</v>
      </c>
      <c r="H509" s="15">
        <v>0</v>
      </c>
      <c r="I509" s="15">
        <v>0</v>
      </c>
      <c r="J509" s="15">
        <v>0</v>
      </c>
      <c r="K509" s="15">
        <v>0</v>
      </c>
      <c r="L509" s="15">
        <v>0</v>
      </c>
      <c r="M509" s="15">
        <v>1</v>
      </c>
      <c r="N509" s="31">
        <v>2</v>
      </c>
      <c r="O509" s="31">
        <v>1</v>
      </c>
    </row>
    <row r="510" spans="1:15" ht="13">
      <c r="A510" s="15">
        <v>187</v>
      </c>
      <c r="B510" s="12">
        <v>45864</v>
      </c>
      <c r="C510" s="24" t="s">
        <v>135</v>
      </c>
      <c r="D510" s="24" t="s">
        <v>260</v>
      </c>
      <c r="E510" s="24" t="s">
        <v>261</v>
      </c>
      <c r="F510" s="15" t="s">
        <v>262</v>
      </c>
      <c r="G510" s="15">
        <v>1</v>
      </c>
      <c r="H510" s="15">
        <v>0</v>
      </c>
      <c r="I510" s="15">
        <v>0</v>
      </c>
      <c r="J510" s="15">
        <v>0</v>
      </c>
      <c r="K510" s="15">
        <v>1</v>
      </c>
      <c r="L510" s="15">
        <v>0</v>
      </c>
      <c r="M510" s="15">
        <v>0</v>
      </c>
      <c r="N510" s="31">
        <v>2</v>
      </c>
      <c r="O510" s="31">
        <v>1</v>
      </c>
    </row>
    <row r="511" spans="1:15" ht="13">
      <c r="A511" s="15">
        <v>188</v>
      </c>
      <c r="B511" s="12">
        <v>45864</v>
      </c>
      <c r="C511" s="24" t="s">
        <v>135</v>
      </c>
      <c r="D511" s="24" t="s">
        <v>260</v>
      </c>
      <c r="E511" s="24" t="s">
        <v>261</v>
      </c>
      <c r="F511" s="15" t="s">
        <v>262</v>
      </c>
      <c r="G511" s="15">
        <v>1</v>
      </c>
      <c r="H511" s="15">
        <v>0</v>
      </c>
      <c r="I511" s="15">
        <v>0</v>
      </c>
      <c r="J511" s="15">
        <v>1</v>
      </c>
      <c r="K511" s="15">
        <v>0</v>
      </c>
      <c r="L511" s="15">
        <v>0</v>
      </c>
      <c r="M511" s="15">
        <v>0</v>
      </c>
      <c r="N511" s="31">
        <v>2</v>
      </c>
      <c r="O511" s="31">
        <v>1</v>
      </c>
    </row>
    <row r="512" spans="1:15" ht="13">
      <c r="A512" s="15">
        <v>189</v>
      </c>
      <c r="B512" s="12">
        <v>45866</v>
      </c>
      <c r="C512" s="24" t="s">
        <v>135</v>
      </c>
      <c r="D512" s="24" t="s">
        <v>260</v>
      </c>
      <c r="E512" s="24" t="s">
        <v>261</v>
      </c>
      <c r="F512" s="15" t="s">
        <v>262</v>
      </c>
      <c r="G512" s="15">
        <v>1</v>
      </c>
      <c r="H512" s="15">
        <v>0</v>
      </c>
      <c r="I512" s="15">
        <v>0</v>
      </c>
      <c r="J512" s="15">
        <v>0</v>
      </c>
      <c r="K512" s="15">
        <v>0</v>
      </c>
      <c r="L512" s="15">
        <v>0</v>
      </c>
      <c r="M512" s="15">
        <v>0</v>
      </c>
      <c r="N512" s="31">
        <v>1</v>
      </c>
      <c r="O512" s="31">
        <v>0</v>
      </c>
    </row>
    <row r="513" spans="1:15" ht="13">
      <c r="A513" s="15">
        <v>190</v>
      </c>
      <c r="B513" s="12">
        <v>45876</v>
      </c>
      <c r="C513" s="24" t="s">
        <v>135</v>
      </c>
      <c r="D513" s="24" t="s">
        <v>260</v>
      </c>
      <c r="E513" s="24" t="s">
        <v>261</v>
      </c>
      <c r="F513" s="15" t="s">
        <v>262</v>
      </c>
      <c r="G513" s="15">
        <v>1</v>
      </c>
      <c r="H513" s="15">
        <v>0</v>
      </c>
      <c r="I513" s="15">
        <v>0</v>
      </c>
      <c r="J513" s="15">
        <v>0</v>
      </c>
      <c r="K513" s="15">
        <v>1</v>
      </c>
      <c r="L513" s="15">
        <v>1</v>
      </c>
      <c r="M513" s="15">
        <v>1</v>
      </c>
      <c r="N513" s="31">
        <v>4</v>
      </c>
      <c r="O513" s="31">
        <v>1</v>
      </c>
    </row>
    <row r="514" spans="1:15" ht="13">
      <c r="A514" s="15">
        <v>191</v>
      </c>
      <c r="B514" s="12">
        <v>45876</v>
      </c>
      <c r="C514" s="24" t="s">
        <v>135</v>
      </c>
      <c r="D514" s="24" t="s">
        <v>260</v>
      </c>
      <c r="E514" s="24" t="s">
        <v>261</v>
      </c>
      <c r="F514" s="15" t="s">
        <v>262</v>
      </c>
      <c r="G514" s="15">
        <v>1</v>
      </c>
      <c r="H514" s="15">
        <v>1</v>
      </c>
      <c r="I514" s="15">
        <v>0</v>
      </c>
      <c r="J514" s="15">
        <v>0</v>
      </c>
      <c r="K514" s="15">
        <v>1</v>
      </c>
      <c r="L514" s="15">
        <v>1</v>
      </c>
      <c r="M514" s="15">
        <v>1</v>
      </c>
      <c r="N514" s="31">
        <v>5</v>
      </c>
      <c r="O514" s="31">
        <v>1</v>
      </c>
    </row>
    <row r="515" spans="1:15" ht="13">
      <c r="A515" s="15">
        <v>192</v>
      </c>
      <c r="B515" s="12">
        <v>45876</v>
      </c>
      <c r="C515" s="24" t="s">
        <v>135</v>
      </c>
      <c r="D515" s="24" t="s">
        <v>260</v>
      </c>
      <c r="E515" s="24" t="s">
        <v>261</v>
      </c>
      <c r="F515" s="15" t="s">
        <v>262</v>
      </c>
      <c r="G515" s="15">
        <v>1</v>
      </c>
      <c r="H515" s="15">
        <v>0</v>
      </c>
      <c r="I515" s="15">
        <v>0</v>
      </c>
      <c r="J515" s="15">
        <v>0</v>
      </c>
      <c r="K515" s="15">
        <v>1</v>
      </c>
      <c r="L515" s="15">
        <v>0</v>
      </c>
      <c r="M515" s="15">
        <v>0</v>
      </c>
      <c r="N515" s="31">
        <v>2</v>
      </c>
      <c r="O515" s="31">
        <v>1</v>
      </c>
    </row>
    <row r="516" spans="1:15" ht="13">
      <c r="A516" s="15">
        <v>193</v>
      </c>
      <c r="B516" s="12">
        <v>45879</v>
      </c>
      <c r="C516" s="24" t="s">
        <v>135</v>
      </c>
      <c r="D516" s="24" t="s">
        <v>260</v>
      </c>
      <c r="E516" s="24" t="s">
        <v>261</v>
      </c>
      <c r="F516" s="15" t="s">
        <v>262</v>
      </c>
      <c r="G516" s="15">
        <v>1</v>
      </c>
      <c r="H516" s="15">
        <v>0</v>
      </c>
      <c r="I516" s="15">
        <v>0</v>
      </c>
      <c r="J516" s="15">
        <v>1</v>
      </c>
      <c r="K516" s="15">
        <v>1</v>
      </c>
      <c r="L516" s="15">
        <v>0</v>
      </c>
      <c r="M516" s="15">
        <v>0</v>
      </c>
      <c r="N516" s="31">
        <v>3</v>
      </c>
      <c r="O516" s="31">
        <v>1</v>
      </c>
    </row>
    <row r="517" spans="1:15" ht="13">
      <c r="A517" s="15">
        <v>194</v>
      </c>
      <c r="B517" s="12">
        <v>45879</v>
      </c>
      <c r="C517" s="24" t="s">
        <v>135</v>
      </c>
      <c r="D517" s="24" t="s">
        <v>260</v>
      </c>
      <c r="E517" s="24" t="s">
        <v>261</v>
      </c>
      <c r="F517" s="15" t="s">
        <v>262</v>
      </c>
      <c r="G517" s="15">
        <v>1</v>
      </c>
      <c r="H517" s="15">
        <v>0</v>
      </c>
      <c r="I517" s="15">
        <v>0</v>
      </c>
      <c r="J517" s="15">
        <v>0</v>
      </c>
      <c r="K517" s="15">
        <v>0</v>
      </c>
      <c r="L517" s="15">
        <v>0</v>
      </c>
      <c r="M517" s="15">
        <v>0</v>
      </c>
      <c r="N517" s="31">
        <v>1</v>
      </c>
      <c r="O517" s="31">
        <v>0</v>
      </c>
    </row>
    <row r="518" spans="1:15" ht="13">
      <c r="A518" s="15">
        <v>195</v>
      </c>
      <c r="B518" s="12">
        <v>45882</v>
      </c>
      <c r="C518" s="24" t="s">
        <v>135</v>
      </c>
      <c r="D518" s="24" t="s">
        <v>260</v>
      </c>
      <c r="E518" s="24" t="s">
        <v>261</v>
      </c>
      <c r="F518" s="15" t="s">
        <v>262</v>
      </c>
      <c r="G518" s="15">
        <v>1</v>
      </c>
      <c r="H518" s="15">
        <v>0</v>
      </c>
      <c r="I518" s="15">
        <v>0</v>
      </c>
      <c r="J518" s="15">
        <v>1</v>
      </c>
      <c r="K518" s="15">
        <v>0</v>
      </c>
      <c r="L518" s="15">
        <v>0</v>
      </c>
      <c r="M518" s="15">
        <v>0</v>
      </c>
      <c r="N518" s="31">
        <v>2</v>
      </c>
      <c r="O518" s="31">
        <v>1</v>
      </c>
    </row>
    <row r="519" spans="1:15" ht="13">
      <c r="A519" s="15">
        <v>196</v>
      </c>
      <c r="B519" s="12">
        <v>45882</v>
      </c>
      <c r="C519" s="24" t="s">
        <v>135</v>
      </c>
      <c r="D519" s="24" t="s">
        <v>260</v>
      </c>
      <c r="E519" s="24" t="s">
        <v>261</v>
      </c>
      <c r="F519" s="15" t="s">
        <v>262</v>
      </c>
      <c r="G519" s="15">
        <v>1</v>
      </c>
      <c r="H519" s="15">
        <v>0</v>
      </c>
      <c r="I519" s="15">
        <v>0</v>
      </c>
      <c r="J519" s="15">
        <v>0</v>
      </c>
      <c r="K519" s="15">
        <v>0</v>
      </c>
      <c r="L519" s="15">
        <v>0</v>
      </c>
      <c r="M519" s="15">
        <v>0</v>
      </c>
      <c r="N519" s="31">
        <v>1</v>
      </c>
      <c r="O519" s="31">
        <v>0</v>
      </c>
    </row>
    <row r="520" spans="1:15" ht="13">
      <c r="A520" s="15">
        <v>197</v>
      </c>
      <c r="B520" s="12">
        <v>45883</v>
      </c>
      <c r="C520" s="24" t="s">
        <v>135</v>
      </c>
      <c r="D520" s="24" t="s">
        <v>260</v>
      </c>
      <c r="E520" s="24" t="s">
        <v>261</v>
      </c>
      <c r="F520" s="15" t="s">
        <v>262</v>
      </c>
      <c r="G520" s="15">
        <v>1</v>
      </c>
      <c r="H520" s="15">
        <v>0</v>
      </c>
      <c r="I520" s="15">
        <v>0</v>
      </c>
      <c r="J520" s="15">
        <v>0</v>
      </c>
      <c r="K520" s="15">
        <v>0</v>
      </c>
      <c r="L520" s="15">
        <v>0</v>
      </c>
      <c r="M520" s="15">
        <v>0</v>
      </c>
      <c r="N520" s="31">
        <v>1</v>
      </c>
      <c r="O520" s="31">
        <v>0</v>
      </c>
    </row>
    <row r="521" spans="1:15" ht="13">
      <c r="A521" s="15">
        <v>198</v>
      </c>
      <c r="B521" s="12">
        <v>45887</v>
      </c>
      <c r="C521" s="24" t="s">
        <v>135</v>
      </c>
      <c r="D521" s="24" t="s">
        <v>260</v>
      </c>
      <c r="E521" s="24" t="s">
        <v>261</v>
      </c>
      <c r="F521" s="15" t="s">
        <v>262</v>
      </c>
      <c r="G521" s="15">
        <v>1</v>
      </c>
      <c r="H521" s="15">
        <v>0</v>
      </c>
      <c r="I521" s="15">
        <v>0</v>
      </c>
      <c r="J521" s="15">
        <v>1</v>
      </c>
      <c r="K521" s="15">
        <v>0</v>
      </c>
      <c r="L521" s="15">
        <v>0</v>
      </c>
      <c r="M521" s="15">
        <v>0</v>
      </c>
      <c r="N521" s="31">
        <v>2</v>
      </c>
      <c r="O521" s="31">
        <v>1</v>
      </c>
    </row>
    <row r="522" spans="1:15" ht="13">
      <c r="A522" s="15">
        <v>199</v>
      </c>
      <c r="B522" s="12">
        <v>45890</v>
      </c>
      <c r="C522" s="24" t="s">
        <v>135</v>
      </c>
      <c r="D522" s="24" t="s">
        <v>260</v>
      </c>
      <c r="E522" s="24" t="s">
        <v>261</v>
      </c>
      <c r="F522" s="15" t="s">
        <v>262</v>
      </c>
      <c r="G522" s="15">
        <v>1</v>
      </c>
      <c r="H522" s="15">
        <v>0</v>
      </c>
      <c r="I522" s="15">
        <v>0</v>
      </c>
      <c r="J522" s="15">
        <v>0</v>
      </c>
      <c r="K522" s="15">
        <v>0</v>
      </c>
      <c r="L522" s="15">
        <v>0</v>
      </c>
      <c r="M522" s="15">
        <v>0</v>
      </c>
      <c r="N522" s="31">
        <v>1</v>
      </c>
      <c r="O522" s="31">
        <v>0</v>
      </c>
    </row>
    <row r="523" spans="1:15" ht="13">
      <c r="A523" s="15">
        <v>200</v>
      </c>
      <c r="B523" s="12">
        <v>45890</v>
      </c>
      <c r="C523" s="24" t="s">
        <v>135</v>
      </c>
      <c r="D523" s="24" t="s">
        <v>260</v>
      </c>
      <c r="E523" s="24" t="s">
        <v>261</v>
      </c>
      <c r="F523" s="15" t="s">
        <v>262</v>
      </c>
      <c r="G523" s="15">
        <v>1</v>
      </c>
      <c r="H523" s="15">
        <v>0</v>
      </c>
      <c r="I523" s="15">
        <v>0</v>
      </c>
      <c r="J523" s="15">
        <v>1</v>
      </c>
      <c r="K523" s="15">
        <v>1</v>
      </c>
      <c r="L523" s="15">
        <v>1</v>
      </c>
      <c r="M523" s="15">
        <v>1</v>
      </c>
      <c r="N523" s="31">
        <v>5</v>
      </c>
      <c r="O523" s="31">
        <v>1</v>
      </c>
    </row>
    <row r="524" spans="1:15" ht="13">
      <c r="A524" s="15">
        <v>201</v>
      </c>
      <c r="B524" s="12">
        <v>45892</v>
      </c>
      <c r="C524" s="24" t="s">
        <v>135</v>
      </c>
      <c r="D524" s="24" t="s">
        <v>260</v>
      </c>
      <c r="E524" s="24" t="s">
        <v>261</v>
      </c>
      <c r="F524" s="15" t="s">
        <v>262</v>
      </c>
      <c r="G524" s="15">
        <v>1</v>
      </c>
      <c r="H524" s="15">
        <v>0</v>
      </c>
      <c r="I524" s="15">
        <v>0</v>
      </c>
      <c r="J524" s="15">
        <v>0</v>
      </c>
      <c r="K524" s="15">
        <v>1</v>
      </c>
      <c r="L524" s="15">
        <v>1</v>
      </c>
      <c r="M524" s="15">
        <v>1</v>
      </c>
      <c r="N524" s="31">
        <v>4</v>
      </c>
      <c r="O524" s="31">
        <v>1</v>
      </c>
    </row>
    <row r="525" spans="1:15" ht="13">
      <c r="A525" s="15">
        <v>202</v>
      </c>
      <c r="B525" s="12">
        <v>45893</v>
      </c>
      <c r="C525" s="24" t="s">
        <v>135</v>
      </c>
      <c r="D525" s="24" t="s">
        <v>260</v>
      </c>
      <c r="E525" s="24" t="s">
        <v>261</v>
      </c>
      <c r="F525" s="15" t="s">
        <v>262</v>
      </c>
      <c r="G525" s="15">
        <v>1</v>
      </c>
      <c r="H525" s="15">
        <v>1</v>
      </c>
      <c r="I525" s="15">
        <v>0</v>
      </c>
      <c r="J525" s="15">
        <v>0</v>
      </c>
      <c r="K525" s="15">
        <v>1</v>
      </c>
      <c r="L525" s="15">
        <v>0</v>
      </c>
      <c r="M525" s="15">
        <v>1</v>
      </c>
      <c r="N525" s="31">
        <v>4</v>
      </c>
      <c r="O525" s="31">
        <v>1</v>
      </c>
    </row>
    <row r="526" spans="1:15" ht="13">
      <c r="A526" s="15">
        <v>203</v>
      </c>
      <c r="B526" s="12">
        <v>45898</v>
      </c>
      <c r="C526" s="24" t="s">
        <v>135</v>
      </c>
      <c r="D526" s="24" t="s">
        <v>260</v>
      </c>
      <c r="E526" s="24" t="s">
        <v>261</v>
      </c>
      <c r="F526" s="15" t="s">
        <v>262</v>
      </c>
      <c r="G526" s="15">
        <v>1</v>
      </c>
      <c r="H526" s="15">
        <v>0</v>
      </c>
      <c r="I526" s="15">
        <v>0</v>
      </c>
      <c r="J526" s="15">
        <v>0</v>
      </c>
      <c r="K526" s="15">
        <v>1</v>
      </c>
      <c r="L526" s="15">
        <v>1</v>
      </c>
      <c r="M526" s="15">
        <v>1</v>
      </c>
      <c r="N526" s="31">
        <v>4</v>
      </c>
      <c r="O526" s="31">
        <v>1</v>
      </c>
    </row>
    <row r="527" spans="1:15" ht="13">
      <c r="A527" s="15">
        <v>204</v>
      </c>
      <c r="B527" s="12">
        <v>45900</v>
      </c>
      <c r="C527" s="24" t="s">
        <v>135</v>
      </c>
      <c r="D527" s="24" t="s">
        <v>260</v>
      </c>
      <c r="E527" s="24" t="s">
        <v>261</v>
      </c>
      <c r="F527" s="15" t="s">
        <v>262</v>
      </c>
      <c r="G527" s="15">
        <v>1</v>
      </c>
      <c r="H527" s="15">
        <v>0</v>
      </c>
      <c r="I527" s="15">
        <v>0</v>
      </c>
      <c r="J527" s="15">
        <v>1</v>
      </c>
      <c r="K527" s="15">
        <v>0</v>
      </c>
      <c r="L527" s="15">
        <v>0</v>
      </c>
      <c r="M527" s="15">
        <v>0</v>
      </c>
      <c r="N527" s="31">
        <v>2</v>
      </c>
      <c r="O527" s="31">
        <v>1</v>
      </c>
    </row>
    <row r="528" spans="1:15" ht="13">
      <c r="A528" s="15">
        <v>205</v>
      </c>
      <c r="B528" s="12">
        <v>45906</v>
      </c>
      <c r="C528" s="24" t="s">
        <v>135</v>
      </c>
      <c r="D528" s="24" t="s">
        <v>260</v>
      </c>
      <c r="E528" s="24" t="s">
        <v>261</v>
      </c>
      <c r="F528" s="15" t="s">
        <v>262</v>
      </c>
      <c r="G528" s="15">
        <v>1</v>
      </c>
      <c r="H528" s="15">
        <v>0</v>
      </c>
      <c r="I528" s="15">
        <v>0</v>
      </c>
      <c r="J528" s="15">
        <v>1</v>
      </c>
      <c r="K528" s="15">
        <v>0</v>
      </c>
      <c r="L528" s="15">
        <v>1</v>
      </c>
      <c r="M528" s="15">
        <v>0</v>
      </c>
      <c r="N528" s="31">
        <v>3</v>
      </c>
      <c r="O528" s="31">
        <v>1</v>
      </c>
    </row>
    <row r="529" spans="1:15" ht="13">
      <c r="A529" s="15">
        <v>206</v>
      </c>
      <c r="B529" s="12">
        <v>45907</v>
      </c>
      <c r="C529" s="24" t="s">
        <v>135</v>
      </c>
      <c r="D529" s="24" t="s">
        <v>260</v>
      </c>
      <c r="E529" s="24" t="s">
        <v>261</v>
      </c>
      <c r="F529" s="15" t="s">
        <v>262</v>
      </c>
      <c r="G529" s="15">
        <v>1</v>
      </c>
      <c r="H529" s="15">
        <v>0</v>
      </c>
      <c r="I529" s="15">
        <v>0</v>
      </c>
      <c r="J529" s="15">
        <v>0</v>
      </c>
      <c r="K529" s="15">
        <v>1</v>
      </c>
      <c r="L529" s="15">
        <v>0</v>
      </c>
      <c r="M529" s="15">
        <v>1</v>
      </c>
      <c r="N529" s="31">
        <v>3</v>
      </c>
      <c r="O529" s="31">
        <v>1</v>
      </c>
    </row>
    <row r="530" spans="1:15" ht="13">
      <c r="A530" s="15">
        <v>207</v>
      </c>
      <c r="B530" s="12">
        <v>45907</v>
      </c>
      <c r="C530" s="24" t="s">
        <v>135</v>
      </c>
      <c r="D530" s="24" t="s">
        <v>260</v>
      </c>
      <c r="E530" s="24" t="s">
        <v>261</v>
      </c>
      <c r="F530" s="15" t="s">
        <v>262</v>
      </c>
      <c r="G530" s="15">
        <v>0</v>
      </c>
      <c r="H530" s="15">
        <v>0</v>
      </c>
      <c r="I530" s="15">
        <v>1</v>
      </c>
      <c r="J530" s="15">
        <v>0</v>
      </c>
      <c r="K530" s="15">
        <v>0</v>
      </c>
      <c r="L530" s="15">
        <v>0</v>
      </c>
      <c r="M530" s="15">
        <v>1</v>
      </c>
      <c r="N530" s="31">
        <v>2</v>
      </c>
      <c r="O530" s="31">
        <v>1</v>
      </c>
    </row>
    <row r="531" spans="1:15" ht="13">
      <c r="A531" s="15">
        <v>208</v>
      </c>
      <c r="B531" s="12">
        <v>45907</v>
      </c>
      <c r="C531" s="24" t="s">
        <v>135</v>
      </c>
      <c r="D531" s="24" t="s">
        <v>260</v>
      </c>
      <c r="E531" s="24" t="s">
        <v>261</v>
      </c>
      <c r="F531" s="15" t="s">
        <v>262</v>
      </c>
      <c r="G531" s="15">
        <v>1</v>
      </c>
      <c r="H531" s="15">
        <v>0</v>
      </c>
      <c r="I531" s="15">
        <v>0</v>
      </c>
      <c r="J531" s="15">
        <v>0</v>
      </c>
      <c r="K531" s="15">
        <v>0</v>
      </c>
      <c r="L531" s="15">
        <v>0</v>
      </c>
      <c r="M531" s="15">
        <v>1</v>
      </c>
      <c r="N531" s="31">
        <v>2</v>
      </c>
      <c r="O531" s="31">
        <v>1</v>
      </c>
    </row>
    <row r="532" spans="1:15" ht="13">
      <c r="A532" s="15">
        <v>209</v>
      </c>
      <c r="B532" s="12">
        <v>45907</v>
      </c>
      <c r="C532" s="24" t="s">
        <v>135</v>
      </c>
      <c r="D532" s="24" t="s">
        <v>260</v>
      </c>
      <c r="E532" s="24" t="s">
        <v>261</v>
      </c>
      <c r="F532" s="15" t="s">
        <v>262</v>
      </c>
      <c r="G532" s="15">
        <v>1</v>
      </c>
      <c r="H532" s="15">
        <v>0</v>
      </c>
      <c r="I532" s="15">
        <v>0</v>
      </c>
      <c r="J532" s="15">
        <v>0</v>
      </c>
      <c r="K532" s="15">
        <v>0</v>
      </c>
      <c r="L532" s="15">
        <v>1</v>
      </c>
      <c r="M532" s="15">
        <v>0</v>
      </c>
      <c r="N532" s="31">
        <v>2</v>
      </c>
      <c r="O532" s="31">
        <v>1</v>
      </c>
    </row>
    <row r="533" spans="1:15" ht="13">
      <c r="A533" s="15">
        <v>210</v>
      </c>
      <c r="B533" s="12">
        <v>45907</v>
      </c>
      <c r="C533" s="24" t="s">
        <v>135</v>
      </c>
      <c r="D533" s="24" t="s">
        <v>260</v>
      </c>
      <c r="E533" s="24" t="s">
        <v>261</v>
      </c>
      <c r="F533" s="15" t="s">
        <v>262</v>
      </c>
      <c r="G533" s="15">
        <v>1</v>
      </c>
      <c r="H533" s="15">
        <v>0</v>
      </c>
      <c r="I533" s="15">
        <v>0</v>
      </c>
      <c r="J533" s="15">
        <v>0</v>
      </c>
      <c r="K533" s="15">
        <v>0</v>
      </c>
      <c r="L533" s="15">
        <v>0</v>
      </c>
      <c r="M533" s="15">
        <v>0</v>
      </c>
      <c r="N533" s="31">
        <v>1</v>
      </c>
      <c r="O533" s="31">
        <v>0</v>
      </c>
    </row>
    <row r="534" spans="1:15" ht="13">
      <c r="A534" s="15">
        <v>211</v>
      </c>
      <c r="B534" s="12">
        <v>45913</v>
      </c>
      <c r="C534" s="24" t="s">
        <v>135</v>
      </c>
      <c r="D534" s="24" t="s">
        <v>260</v>
      </c>
      <c r="E534" s="24" t="s">
        <v>261</v>
      </c>
      <c r="F534" s="15" t="s">
        <v>262</v>
      </c>
      <c r="G534" s="15">
        <v>1</v>
      </c>
      <c r="H534" s="15">
        <v>1</v>
      </c>
      <c r="I534" s="15">
        <v>0</v>
      </c>
      <c r="J534" s="15">
        <v>0</v>
      </c>
      <c r="K534" s="15">
        <v>0</v>
      </c>
      <c r="L534" s="15">
        <v>0</v>
      </c>
      <c r="M534" s="15">
        <v>0</v>
      </c>
      <c r="N534" s="31">
        <v>2</v>
      </c>
      <c r="O534" s="31">
        <v>1</v>
      </c>
    </row>
    <row r="535" spans="1:15" ht="13">
      <c r="A535" s="15">
        <v>212</v>
      </c>
      <c r="B535" s="12">
        <v>45913</v>
      </c>
      <c r="C535" s="24" t="s">
        <v>135</v>
      </c>
      <c r="D535" s="24" t="s">
        <v>260</v>
      </c>
      <c r="E535" s="24" t="s">
        <v>261</v>
      </c>
      <c r="F535" s="15" t="s">
        <v>262</v>
      </c>
      <c r="G535" s="15">
        <v>1</v>
      </c>
      <c r="H535" s="15">
        <v>0</v>
      </c>
      <c r="I535" s="15">
        <v>0</v>
      </c>
      <c r="J535" s="15">
        <v>0</v>
      </c>
      <c r="K535" s="15">
        <v>1</v>
      </c>
      <c r="L535" s="15">
        <v>1</v>
      </c>
      <c r="M535" s="15">
        <v>0</v>
      </c>
      <c r="N535" s="31">
        <v>3</v>
      </c>
      <c r="O535" s="31">
        <v>1</v>
      </c>
    </row>
    <row r="536" spans="1:15" ht="13">
      <c r="A536" s="15">
        <v>213</v>
      </c>
      <c r="B536" s="12">
        <v>45913</v>
      </c>
      <c r="C536" s="24" t="s">
        <v>135</v>
      </c>
      <c r="D536" s="24" t="s">
        <v>260</v>
      </c>
      <c r="E536" s="24" t="s">
        <v>261</v>
      </c>
      <c r="F536" s="15" t="s">
        <v>262</v>
      </c>
      <c r="G536" s="15">
        <v>0</v>
      </c>
      <c r="H536" s="15">
        <v>0</v>
      </c>
      <c r="I536" s="15">
        <v>1</v>
      </c>
      <c r="J536" s="15">
        <v>0</v>
      </c>
      <c r="K536" s="15">
        <v>0</v>
      </c>
      <c r="L536" s="15">
        <v>0</v>
      </c>
      <c r="M536" s="15">
        <v>0</v>
      </c>
      <c r="N536" s="31">
        <v>1</v>
      </c>
      <c r="O536" s="31">
        <v>0</v>
      </c>
    </row>
    <row r="537" spans="1:15" ht="13">
      <c r="A537" s="15">
        <v>214</v>
      </c>
      <c r="B537" s="12">
        <v>45913</v>
      </c>
      <c r="C537" s="24" t="s">
        <v>135</v>
      </c>
      <c r="D537" s="24" t="s">
        <v>260</v>
      </c>
      <c r="E537" s="24" t="s">
        <v>261</v>
      </c>
      <c r="F537" s="15" t="s">
        <v>262</v>
      </c>
      <c r="G537" s="15">
        <v>1</v>
      </c>
      <c r="H537" s="15">
        <v>0</v>
      </c>
      <c r="I537" s="15">
        <v>0</v>
      </c>
      <c r="J537" s="15">
        <v>0</v>
      </c>
      <c r="K537" s="15">
        <v>0</v>
      </c>
      <c r="L537" s="15">
        <v>1</v>
      </c>
      <c r="M537" s="15">
        <v>1</v>
      </c>
      <c r="N537" s="31">
        <v>3</v>
      </c>
      <c r="O537" s="31">
        <v>1</v>
      </c>
    </row>
    <row r="538" spans="1:15" ht="13">
      <c r="A538" s="15">
        <v>215</v>
      </c>
      <c r="B538" s="12">
        <v>45914</v>
      </c>
      <c r="C538" s="24" t="s">
        <v>135</v>
      </c>
      <c r="D538" s="24" t="s">
        <v>260</v>
      </c>
      <c r="E538" s="24" t="s">
        <v>261</v>
      </c>
      <c r="F538" s="15" t="s">
        <v>262</v>
      </c>
      <c r="G538" s="15">
        <v>1</v>
      </c>
      <c r="H538" s="15">
        <v>0</v>
      </c>
      <c r="I538" s="15">
        <v>0</v>
      </c>
      <c r="J538" s="15">
        <v>0</v>
      </c>
      <c r="K538" s="15">
        <v>0</v>
      </c>
      <c r="L538" s="15">
        <v>0</v>
      </c>
      <c r="M538" s="15">
        <v>0</v>
      </c>
      <c r="N538" s="31">
        <v>1</v>
      </c>
      <c r="O538" s="31">
        <v>0</v>
      </c>
    </row>
    <row r="539" spans="1:15" ht="13">
      <c r="A539" s="15">
        <v>216</v>
      </c>
      <c r="B539" s="12">
        <v>45921</v>
      </c>
      <c r="C539" s="24" t="s">
        <v>135</v>
      </c>
      <c r="D539" s="24" t="s">
        <v>260</v>
      </c>
      <c r="E539" s="24" t="s">
        <v>261</v>
      </c>
      <c r="F539" s="15" t="s">
        <v>262</v>
      </c>
      <c r="G539" s="15">
        <v>1</v>
      </c>
      <c r="H539" s="15">
        <v>0</v>
      </c>
      <c r="I539" s="15">
        <v>0</v>
      </c>
      <c r="J539" s="15">
        <v>0</v>
      </c>
      <c r="K539" s="15">
        <v>0</v>
      </c>
      <c r="L539" s="15">
        <v>0</v>
      </c>
      <c r="M539" s="15">
        <v>0</v>
      </c>
      <c r="N539" s="31">
        <v>1</v>
      </c>
      <c r="O539" s="31">
        <v>0</v>
      </c>
    </row>
    <row r="540" spans="1:15" ht="13">
      <c r="A540" s="15">
        <v>217</v>
      </c>
      <c r="B540" s="12">
        <v>45921</v>
      </c>
      <c r="C540" s="24" t="s">
        <v>135</v>
      </c>
      <c r="D540" s="24" t="s">
        <v>260</v>
      </c>
      <c r="E540" s="24" t="s">
        <v>261</v>
      </c>
      <c r="F540" s="15" t="s">
        <v>262</v>
      </c>
      <c r="G540" s="15">
        <v>1</v>
      </c>
      <c r="H540" s="15">
        <v>1</v>
      </c>
      <c r="I540" s="15">
        <v>0</v>
      </c>
      <c r="J540" s="15">
        <v>0</v>
      </c>
      <c r="K540" s="15">
        <v>1</v>
      </c>
      <c r="L540" s="15">
        <v>1</v>
      </c>
      <c r="M540" s="15">
        <v>1</v>
      </c>
      <c r="N540" s="31">
        <v>5</v>
      </c>
      <c r="O540" s="31">
        <v>1</v>
      </c>
    </row>
    <row r="541" spans="1:15" ht="13">
      <c r="A541" s="15">
        <v>218</v>
      </c>
      <c r="B541" s="12">
        <v>45921</v>
      </c>
      <c r="C541" s="24" t="s">
        <v>135</v>
      </c>
      <c r="D541" s="24" t="s">
        <v>260</v>
      </c>
      <c r="E541" s="24" t="s">
        <v>261</v>
      </c>
      <c r="F541" s="15" t="s">
        <v>262</v>
      </c>
      <c r="G541" s="15">
        <v>1</v>
      </c>
      <c r="H541" s="15">
        <v>0</v>
      </c>
      <c r="I541" s="15">
        <v>0</v>
      </c>
      <c r="J541" s="15">
        <v>0</v>
      </c>
      <c r="K541" s="15">
        <v>0</v>
      </c>
      <c r="L541" s="15">
        <v>0</v>
      </c>
      <c r="M541" s="15">
        <v>0</v>
      </c>
      <c r="N541" s="31">
        <v>1</v>
      </c>
      <c r="O541" s="31">
        <v>0</v>
      </c>
    </row>
    <row r="542" spans="1:15" ht="13">
      <c r="A542" s="15">
        <v>219</v>
      </c>
      <c r="B542" s="12">
        <v>45921</v>
      </c>
      <c r="C542" s="24" t="s">
        <v>135</v>
      </c>
      <c r="D542" s="24" t="s">
        <v>260</v>
      </c>
      <c r="E542" s="24" t="s">
        <v>261</v>
      </c>
      <c r="F542" s="15" t="s">
        <v>262</v>
      </c>
      <c r="G542" s="15">
        <v>1</v>
      </c>
      <c r="H542" s="15">
        <v>0</v>
      </c>
      <c r="I542" s="15">
        <v>1</v>
      </c>
      <c r="J542" s="15">
        <v>0</v>
      </c>
      <c r="K542" s="15">
        <v>1</v>
      </c>
      <c r="L542" s="15">
        <v>1</v>
      </c>
      <c r="M542" s="15">
        <v>0</v>
      </c>
      <c r="N542" s="31">
        <v>4</v>
      </c>
      <c r="O542" s="31">
        <v>1</v>
      </c>
    </row>
    <row r="543" spans="1:15" ht="13">
      <c r="A543" s="15">
        <v>220</v>
      </c>
      <c r="B543" s="12">
        <v>45890</v>
      </c>
      <c r="C543" s="24" t="s">
        <v>135</v>
      </c>
      <c r="D543" s="24" t="s">
        <v>260</v>
      </c>
      <c r="E543" s="24" t="s">
        <v>261</v>
      </c>
      <c r="F543" s="15" t="s">
        <v>262</v>
      </c>
      <c r="G543" s="15">
        <v>1</v>
      </c>
      <c r="H543" s="15">
        <v>0</v>
      </c>
      <c r="I543" s="15">
        <v>0</v>
      </c>
      <c r="J543" s="15">
        <v>0</v>
      </c>
      <c r="K543" s="15">
        <v>0</v>
      </c>
      <c r="L543" s="15">
        <v>0</v>
      </c>
      <c r="M543" s="15">
        <v>0</v>
      </c>
      <c r="N543" s="31">
        <v>1</v>
      </c>
      <c r="O543" s="31">
        <v>0</v>
      </c>
    </row>
    <row r="544" spans="1:15" ht="13">
      <c r="A544" s="15">
        <v>221</v>
      </c>
      <c r="B544" s="12">
        <v>45921</v>
      </c>
      <c r="C544" s="24" t="s">
        <v>135</v>
      </c>
      <c r="D544" s="24" t="s">
        <v>260</v>
      </c>
      <c r="E544" s="24" t="s">
        <v>261</v>
      </c>
      <c r="F544" s="15" t="s">
        <v>262</v>
      </c>
      <c r="G544" s="15">
        <v>1</v>
      </c>
      <c r="H544" s="15">
        <v>0</v>
      </c>
      <c r="I544" s="15">
        <v>0</v>
      </c>
      <c r="J544" s="15">
        <v>0</v>
      </c>
      <c r="K544" s="15">
        <v>0</v>
      </c>
      <c r="L544" s="15">
        <v>0</v>
      </c>
      <c r="M544" s="15">
        <v>1</v>
      </c>
      <c r="N544" s="31">
        <v>2</v>
      </c>
      <c r="O544" s="31">
        <v>1</v>
      </c>
    </row>
    <row r="545" spans="1:15" ht="13">
      <c r="A545" s="15">
        <v>222</v>
      </c>
      <c r="B545" s="12">
        <v>45927</v>
      </c>
      <c r="C545" s="24" t="s">
        <v>135</v>
      </c>
      <c r="D545" s="24" t="s">
        <v>260</v>
      </c>
      <c r="E545" s="24" t="s">
        <v>261</v>
      </c>
      <c r="F545" s="15" t="s">
        <v>262</v>
      </c>
      <c r="G545" s="15">
        <v>1</v>
      </c>
      <c r="H545" s="15">
        <v>0</v>
      </c>
      <c r="I545" s="15">
        <v>0</v>
      </c>
      <c r="J545" s="15">
        <v>0</v>
      </c>
      <c r="K545" s="15">
        <v>0</v>
      </c>
      <c r="L545" s="15">
        <v>0</v>
      </c>
      <c r="M545" s="15">
        <v>0</v>
      </c>
      <c r="N545" s="31">
        <v>1</v>
      </c>
      <c r="O545" s="31">
        <v>0</v>
      </c>
    </row>
    <row r="546" spans="1:15" ht="13">
      <c r="A546" s="15">
        <v>223</v>
      </c>
      <c r="B546" s="12">
        <v>45927</v>
      </c>
      <c r="C546" s="24" t="s">
        <v>135</v>
      </c>
      <c r="D546" s="24" t="s">
        <v>260</v>
      </c>
      <c r="E546" s="24" t="s">
        <v>261</v>
      </c>
      <c r="F546" s="15" t="s">
        <v>262</v>
      </c>
      <c r="G546" s="15">
        <v>1</v>
      </c>
      <c r="H546" s="15">
        <v>0</v>
      </c>
      <c r="I546" s="15">
        <v>0</v>
      </c>
      <c r="J546" s="15">
        <v>0</v>
      </c>
      <c r="K546" s="15">
        <v>0</v>
      </c>
      <c r="L546" s="15">
        <v>0</v>
      </c>
      <c r="M546" s="15">
        <v>0</v>
      </c>
      <c r="N546" s="31">
        <v>1</v>
      </c>
      <c r="O546" s="31">
        <v>0</v>
      </c>
    </row>
    <row r="551" spans="1:15" ht="26">
      <c r="A551" s="5" t="s">
        <v>0</v>
      </c>
      <c r="B551" s="6" t="s">
        <v>1</v>
      </c>
      <c r="C551" s="6" t="s">
        <v>2</v>
      </c>
      <c r="D551" s="6" t="s">
        <v>3</v>
      </c>
      <c r="E551" s="7" t="s">
        <v>4</v>
      </c>
      <c r="F551" s="6" t="s">
        <v>5</v>
      </c>
      <c r="G551" s="8" t="s">
        <v>8</v>
      </c>
      <c r="H551" s="5" t="s">
        <v>9</v>
      </c>
      <c r="I551" s="5" t="s">
        <v>10</v>
      </c>
      <c r="J551" s="5" t="s">
        <v>11</v>
      </c>
      <c r="K551" s="5" t="s">
        <v>12</v>
      </c>
      <c r="L551" s="5" t="s">
        <v>13</v>
      </c>
      <c r="M551" s="5" t="s">
        <v>14</v>
      </c>
      <c r="N551" s="35" t="s">
        <v>441</v>
      </c>
    </row>
    <row r="552" spans="1:15" ht="13">
      <c r="A552" s="15">
        <v>1</v>
      </c>
      <c r="B552" s="12">
        <v>45871</v>
      </c>
      <c r="C552" s="19" t="s">
        <v>135</v>
      </c>
      <c r="D552" s="19" t="s">
        <v>63</v>
      </c>
      <c r="E552" s="19" t="s">
        <v>136</v>
      </c>
      <c r="F552" s="20" t="s">
        <v>137</v>
      </c>
      <c r="G552" s="20">
        <v>1</v>
      </c>
      <c r="H552" s="20">
        <v>0</v>
      </c>
      <c r="I552" s="20">
        <v>0</v>
      </c>
      <c r="J552" s="20">
        <v>0</v>
      </c>
      <c r="K552" s="20">
        <v>0</v>
      </c>
      <c r="L552" s="20">
        <v>0</v>
      </c>
      <c r="M552" s="20">
        <v>0</v>
      </c>
      <c r="N552" s="31">
        <v>1</v>
      </c>
      <c r="O552" s="31">
        <v>0</v>
      </c>
    </row>
    <row r="553" spans="1:15" ht="13">
      <c r="A553" s="15">
        <v>2</v>
      </c>
      <c r="B553" s="12">
        <v>45871</v>
      </c>
      <c r="C553" s="19" t="s">
        <v>135</v>
      </c>
      <c r="D553" s="19" t="s">
        <v>63</v>
      </c>
      <c r="E553" s="19" t="s">
        <v>136</v>
      </c>
      <c r="F553" s="20" t="s">
        <v>137</v>
      </c>
      <c r="G553" s="20">
        <v>0</v>
      </c>
      <c r="H553" s="20">
        <v>0</v>
      </c>
      <c r="I553" s="20">
        <v>0</v>
      </c>
      <c r="J553" s="20">
        <v>0</v>
      </c>
      <c r="K553" s="20">
        <v>0</v>
      </c>
      <c r="L553" s="20">
        <v>0</v>
      </c>
      <c r="M553" s="20">
        <v>1</v>
      </c>
      <c r="N553" s="31">
        <v>1</v>
      </c>
      <c r="O553" s="31">
        <v>0</v>
      </c>
    </row>
    <row r="554" spans="1:15" ht="13">
      <c r="A554" s="15">
        <v>3</v>
      </c>
      <c r="B554" s="12">
        <v>45871</v>
      </c>
      <c r="C554" s="19" t="s">
        <v>135</v>
      </c>
      <c r="D554" s="19" t="s">
        <v>63</v>
      </c>
      <c r="E554" s="19" t="s">
        <v>136</v>
      </c>
      <c r="F554" s="20" t="s">
        <v>137</v>
      </c>
      <c r="G554" s="20">
        <v>1</v>
      </c>
      <c r="H554" s="20">
        <v>0</v>
      </c>
      <c r="I554" s="20">
        <v>0</v>
      </c>
      <c r="J554" s="20">
        <v>0</v>
      </c>
      <c r="K554" s="20">
        <v>0</v>
      </c>
      <c r="L554" s="20">
        <v>1</v>
      </c>
      <c r="M554" s="20">
        <v>1</v>
      </c>
      <c r="N554" s="31">
        <v>3</v>
      </c>
      <c r="O554" s="31">
        <v>1</v>
      </c>
    </row>
    <row r="555" spans="1:15" ht="13">
      <c r="A555" s="15">
        <v>4</v>
      </c>
      <c r="B555" s="12">
        <v>45871</v>
      </c>
      <c r="C555" s="19" t="s">
        <v>135</v>
      </c>
      <c r="D555" s="19" t="s">
        <v>63</v>
      </c>
      <c r="E555" s="19" t="s">
        <v>136</v>
      </c>
      <c r="F555" s="20" t="s">
        <v>137</v>
      </c>
      <c r="G555" s="20">
        <v>1</v>
      </c>
      <c r="H555" s="20">
        <v>0</v>
      </c>
      <c r="I555" s="20">
        <v>0</v>
      </c>
      <c r="J555" s="20">
        <v>0</v>
      </c>
      <c r="K555" s="20">
        <v>1</v>
      </c>
      <c r="L555" s="20">
        <v>0</v>
      </c>
      <c r="M555" s="20">
        <v>1</v>
      </c>
      <c r="N555" s="31">
        <v>3</v>
      </c>
      <c r="O555" s="31">
        <v>1</v>
      </c>
    </row>
    <row r="556" spans="1:15" ht="13">
      <c r="A556" s="15">
        <v>5</v>
      </c>
      <c r="B556" s="12">
        <v>45871</v>
      </c>
      <c r="C556" s="19" t="s">
        <v>135</v>
      </c>
      <c r="D556" s="19" t="s">
        <v>63</v>
      </c>
      <c r="E556" s="19" t="s">
        <v>136</v>
      </c>
      <c r="F556" s="20" t="s">
        <v>137</v>
      </c>
      <c r="G556" s="20">
        <v>1</v>
      </c>
      <c r="H556" s="20">
        <v>0</v>
      </c>
      <c r="I556" s="20">
        <v>0</v>
      </c>
      <c r="J556" s="20">
        <v>0</v>
      </c>
      <c r="K556" s="20">
        <v>0</v>
      </c>
      <c r="L556" s="20">
        <v>1</v>
      </c>
      <c r="M556" s="20">
        <v>0</v>
      </c>
      <c r="N556" s="31">
        <v>2</v>
      </c>
      <c r="O556" s="31">
        <v>1</v>
      </c>
    </row>
    <row r="557" spans="1:15" ht="13">
      <c r="A557" s="15">
        <v>6</v>
      </c>
      <c r="B557" s="12">
        <v>45871</v>
      </c>
      <c r="C557" s="19" t="s">
        <v>135</v>
      </c>
      <c r="D557" s="19" t="s">
        <v>63</v>
      </c>
      <c r="E557" s="19" t="s">
        <v>136</v>
      </c>
      <c r="F557" s="20" t="s">
        <v>137</v>
      </c>
      <c r="G557" s="20">
        <v>1</v>
      </c>
      <c r="H557" s="20">
        <v>0</v>
      </c>
      <c r="I557" s="20">
        <v>0</v>
      </c>
      <c r="J557" s="20">
        <v>0</v>
      </c>
      <c r="K557" s="20">
        <v>0</v>
      </c>
      <c r="L557" s="20">
        <v>0</v>
      </c>
      <c r="M557" s="20">
        <v>0</v>
      </c>
      <c r="N557" s="31">
        <v>1</v>
      </c>
      <c r="O557" s="31">
        <v>0</v>
      </c>
    </row>
    <row r="558" spans="1:15" ht="13">
      <c r="A558" s="15">
        <v>7</v>
      </c>
      <c r="B558" s="12">
        <v>45889</v>
      </c>
      <c r="C558" s="19" t="s">
        <v>135</v>
      </c>
      <c r="D558" s="19" t="s">
        <v>63</v>
      </c>
      <c r="E558" s="19" t="s">
        <v>136</v>
      </c>
      <c r="F558" s="20" t="s">
        <v>137</v>
      </c>
      <c r="G558" s="20">
        <v>1</v>
      </c>
      <c r="H558" s="20">
        <v>0</v>
      </c>
      <c r="I558" s="20">
        <v>0</v>
      </c>
      <c r="J558" s="20">
        <v>0</v>
      </c>
      <c r="K558" s="20">
        <v>0</v>
      </c>
      <c r="L558" s="20">
        <v>0</v>
      </c>
      <c r="M558" s="20">
        <v>0</v>
      </c>
      <c r="N558" s="31">
        <v>1</v>
      </c>
      <c r="O558" s="31">
        <v>0</v>
      </c>
    </row>
    <row r="559" spans="1:15" ht="13">
      <c r="A559" s="15">
        <v>8</v>
      </c>
      <c r="B559" s="12">
        <v>45890</v>
      </c>
      <c r="C559" s="19" t="s">
        <v>135</v>
      </c>
      <c r="D559" s="19" t="s">
        <v>63</v>
      </c>
      <c r="E559" s="19" t="s">
        <v>136</v>
      </c>
      <c r="F559" s="20" t="s">
        <v>137</v>
      </c>
      <c r="G559" s="20">
        <v>1</v>
      </c>
      <c r="H559" s="20">
        <v>0</v>
      </c>
      <c r="I559" s="20">
        <v>0</v>
      </c>
      <c r="J559" s="20">
        <v>0</v>
      </c>
      <c r="K559" s="20">
        <v>0</v>
      </c>
      <c r="L559" s="20">
        <v>0</v>
      </c>
      <c r="M559" s="20">
        <v>0</v>
      </c>
      <c r="N559" s="31">
        <v>1</v>
      </c>
      <c r="O559" s="31">
        <v>0</v>
      </c>
    </row>
    <row r="560" spans="1:15" ht="13">
      <c r="A560" s="15">
        <v>9</v>
      </c>
      <c r="B560" s="12">
        <v>45891</v>
      </c>
      <c r="C560" s="19" t="s">
        <v>135</v>
      </c>
      <c r="D560" s="19" t="s">
        <v>63</v>
      </c>
      <c r="E560" s="19" t="s">
        <v>136</v>
      </c>
      <c r="F560" s="20" t="s">
        <v>137</v>
      </c>
      <c r="G560" s="20">
        <v>1</v>
      </c>
      <c r="H560" s="20">
        <v>0</v>
      </c>
      <c r="I560" s="20">
        <v>0</v>
      </c>
      <c r="J560" s="20">
        <v>0</v>
      </c>
      <c r="K560" s="20">
        <v>0</v>
      </c>
      <c r="L560" s="20">
        <v>0</v>
      </c>
      <c r="M560" s="20">
        <v>0</v>
      </c>
      <c r="N560" s="31">
        <v>1</v>
      </c>
      <c r="O560" s="31">
        <v>0</v>
      </c>
    </row>
    <row r="561" spans="1:15" ht="13">
      <c r="A561" s="15">
        <v>10</v>
      </c>
      <c r="B561" s="12">
        <v>45890</v>
      </c>
      <c r="C561" s="19" t="s">
        <v>135</v>
      </c>
      <c r="D561" s="19" t="s">
        <v>63</v>
      </c>
      <c r="E561" s="19" t="s">
        <v>136</v>
      </c>
      <c r="F561" s="20" t="s">
        <v>137</v>
      </c>
      <c r="G561" s="20">
        <v>1</v>
      </c>
      <c r="H561" s="20">
        <v>0</v>
      </c>
      <c r="I561" s="20">
        <v>0</v>
      </c>
      <c r="J561" s="20">
        <v>0</v>
      </c>
      <c r="K561" s="20">
        <v>0</v>
      </c>
      <c r="L561" s="20">
        <v>0</v>
      </c>
      <c r="M561" s="20">
        <v>0</v>
      </c>
      <c r="N561" s="31">
        <v>1</v>
      </c>
      <c r="O561" s="31">
        <v>0</v>
      </c>
    </row>
    <row r="562" spans="1:15" ht="13">
      <c r="A562" s="15">
        <v>11</v>
      </c>
      <c r="B562" s="12">
        <v>45890</v>
      </c>
      <c r="C562" s="19" t="s">
        <v>135</v>
      </c>
      <c r="D562" s="19" t="s">
        <v>63</v>
      </c>
      <c r="E562" s="19" t="s">
        <v>136</v>
      </c>
      <c r="F562" s="20" t="s">
        <v>137</v>
      </c>
      <c r="G562" s="20">
        <v>0</v>
      </c>
      <c r="H562" s="20">
        <v>1</v>
      </c>
      <c r="I562" s="20">
        <v>0</v>
      </c>
      <c r="J562" s="20">
        <v>0</v>
      </c>
      <c r="K562" s="20">
        <v>0</v>
      </c>
      <c r="L562" s="20">
        <v>0</v>
      </c>
      <c r="M562" s="20">
        <v>0</v>
      </c>
      <c r="N562" s="31">
        <v>1</v>
      </c>
      <c r="O562" s="31">
        <v>0</v>
      </c>
    </row>
    <row r="563" spans="1:15" ht="13">
      <c r="A563" s="15">
        <v>12</v>
      </c>
      <c r="B563" s="12">
        <v>45874</v>
      </c>
      <c r="C563" s="19" t="s">
        <v>135</v>
      </c>
      <c r="D563" s="19" t="s">
        <v>63</v>
      </c>
      <c r="E563" s="19" t="s">
        <v>136</v>
      </c>
      <c r="F563" s="20" t="s">
        <v>137</v>
      </c>
      <c r="G563" s="20">
        <v>1</v>
      </c>
      <c r="H563" s="20">
        <v>1</v>
      </c>
      <c r="I563" s="20">
        <v>0</v>
      </c>
      <c r="J563" s="20">
        <v>0</v>
      </c>
      <c r="K563" s="20">
        <v>0</v>
      </c>
      <c r="L563" s="20">
        <v>0</v>
      </c>
      <c r="M563" s="20">
        <v>0</v>
      </c>
      <c r="N563" s="31">
        <v>2</v>
      </c>
      <c r="O563" s="31">
        <v>1</v>
      </c>
    </row>
    <row r="564" spans="1:15" ht="13">
      <c r="A564" s="15">
        <v>13</v>
      </c>
      <c r="B564" s="12">
        <v>45874</v>
      </c>
      <c r="C564" s="19" t="s">
        <v>135</v>
      </c>
      <c r="D564" s="19" t="s">
        <v>63</v>
      </c>
      <c r="E564" s="19" t="s">
        <v>136</v>
      </c>
      <c r="F564" s="20" t="s">
        <v>137</v>
      </c>
      <c r="G564" s="20">
        <v>0</v>
      </c>
      <c r="H564" s="20">
        <v>1</v>
      </c>
      <c r="I564" s="20">
        <v>0</v>
      </c>
      <c r="J564" s="20">
        <v>0</v>
      </c>
      <c r="K564" s="20">
        <v>0</v>
      </c>
      <c r="L564" s="20">
        <v>0</v>
      </c>
      <c r="M564" s="20">
        <v>0</v>
      </c>
      <c r="N564" s="31">
        <v>1</v>
      </c>
      <c r="O564" s="31">
        <v>0</v>
      </c>
    </row>
    <row r="565" spans="1:15" ht="13">
      <c r="A565" s="15">
        <v>14</v>
      </c>
      <c r="B565" s="12">
        <v>45874</v>
      </c>
      <c r="C565" s="19" t="s">
        <v>135</v>
      </c>
      <c r="D565" s="19" t="s">
        <v>63</v>
      </c>
      <c r="E565" s="19" t="s">
        <v>136</v>
      </c>
      <c r="F565" s="20" t="s">
        <v>137</v>
      </c>
      <c r="G565" s="20">
        <v>1</v>
      </c>
      <c r="H565" s="20">
        <v>0</v>
      </c>
      <c r="I565" s="20">
        <v>0</v>
      </c>
      <c r="J565" s="20">
        <v>0</v>
      </c>
      <c r="K565" s="20">
        <v>0</v>
      </c>
      <c r="L565" s="20">
        <v>0</v>
      </c>
      <c r="M565" s="20">
        <v>1</v>
      </c>
      <c r="N565" s="31">
        <v>2</v>
      </c>
      <c r="O565" s="31">
        <v>1</v>
      </c>
    </row>
    <row r="566" spans="1:15" ht="13">
      <c r="A566" s="15">
        <v>15</v>
      </c>
      <c r="B566" s="12">
        <v>45880</v>
      </c>
      <c r="C566" s="19" t="s">
        <v>135</v>
      </c>
      <c r="D566" s="19" t="s">
        <v>63</v>
      </c>
      <c r="E566" s="19" t="s">
        <v>136</v>
      </c>
      <c r="F566" s="20" t="s">
        <v>137</v>
      </c>
      <c r="G566" s="20">
        <v>0</v>
      </c>
      <c r="H566" s="20">
        <v>1</v>
      </c>
      <c r="I566" s="20">
        <v>0</v>
      </c>
      <c r="J566" s="20">
        <v>0</v>
      </c>
      <c r="K566" s="20">
        <v>0</v>
      </c>
      <c r="L566" s="20">
        <v>0</v>
      </c>
      <c r="M566" s="20">
        <v>0</v>
      </c>
      <c r="N566" s="31">
        <v>1</v>
      </c>
      <c r="O566" s="31">
        <v>0</v>
      </c>
    </row>
    <row r="567" spans="1:15" ht="13">
      <c r="A567" s="15">
        <v>16</v>
      </c>
      <c r="B567" s="12">
        <v>45880</v>
      </c>
      <c r="C567" s="19" t="s">
        <v>135</v>
      </c>
      <c r="D567" s="19" t="s">
        <v>63</v>
      </c>
      <c r="E567" s="19" t="s">
        <v>136</v>
      </c>
      <c r="F567" s="20" t="s">
        <v>137</v>
      </c>
      <c r="G567" s="20">
        <v>1</v>
      </c>
      <c r="H567" s="20">
        <v>0</v>
      </c>
      <c r="I567" s="20">
        <v>0</v>
      </c>
      <c r="J567" s="20">
        <v>0</v>
      </c>
      <c r="K567" s="20">
        <v>0</v>
      </c>
      <c r="L567" s="20">
        <v>0</v>
      </c>
      <c r="M567" s="20">
        <v>0</v>
      </c>
      <c r="N567" s="31">
        <v>1</v>
      </c>
      <c r="O567" s="31">
        <v>0</v>
      </c>
    </row>
    <row r="568" spans="1:15" ht="13">
      <c r="A568" s="15">
        <v>17</v>
      </c>
      <c r="B568" s="12">
        <v>45873</v>
      </c>
      <c r="C568" s="19" t="s">
        <v>135</v>
      </c>
      <c r="D568" s="19" t="s">
        <v>63</v>
      </c>
      <c r="E568" s="19" t="s">
        <v>136</v>
      </c>
      <c r="F568" s="20" t="s">
        <v>137</v>
      </c>
      <c r="G568" s="20">
        <v>0</v>
      </c>
      <c r="H568" s="20">
        <v>1</v>
      </c>
      <c r="I568" s="20">
        <v>0</v>
      </c>
      <c r="J568" s="20">
        <v>0</v>
      </c>
      <c r="K568" s="20">
        <v>0</v>
      </c>
      <c r="L568" s="20">
        <v>0</v>
      </c>
      <c r="M568" s="20">
        <v>0</v>
      </c>
      <c r="N568" s="31">
        <v>1</v>
      </c>
      <c r="O568" s="31">
        <v>0</v>
      </c>
    </row>
    <row r="569" spans="1:15" ht="13">
      <c r="A569" s="15">
        <v>18</v>
      </c>
      <c r="B569" s="12">
        <v>45873</v>
      </c>
      <c r="C569" s="19" t="s">
        <v>135</v>
      </c>
      <c r="D569" s="19" t="s">
        <v>63</v>
      </c>
      <c r="E569" s="19" t="s">
        <v>136</v>
      </c>
      <c r="F569" s="20" t="s">
        <v>137</v>
      </c>
      <c r="G569" s="20">
        <v>1</v>
      </c>
      <c r="H569" s="20">
        <v>1</v>
      </c>
      <c r="I569" s="20">
        <v>1</v>
      </c>
      <c r="J569" s="20">
        <v>0</v>
      </c>
      <c r="K569" s="20">
        <v>0</v>
      </c>
      <c r="L569" s="20">
        <v>0</v>
      </c>
      <c r="M569" s="20">
        <v>0</v>
      </c>
      <c r="N569" s="31">
        <v>3</v>
      </c>
      <c r="O569" s="31">
        <v>1</v>
      </c>
    </row>
    <row r="570" spans="1:15" ht="13">
      <c r="A570" s="15">
        <v>19</v>
      </c>
      <c r="B570" s="12">
        <v>45873</v>
      </c>
      <c r="C570" s="19" t="s">
        <v>135</v>
      </c>
      <c r="D570" s="19" t="s">
        <v>63</v>
      </c>
      <c r="E570" s="19" t="s">
        <v>136</v>
      </c>
      <c r="F570" s="20" t="s">
        <v>137</v>
      </c>
      <c r="G570" s="20">
        <v>1</v>
      </c>
      <c r="H570" s="20">
        <v>1</v>
      </c>
      <c r="I570" s="20">
        <v>0</v>
      </c>
      <c r="J570" s="20">
        <v>0</v>
      </c>
      <c r="K570" s="20">
        <v>0</v>
      </c>
      <c r="L570" s="20">
        <v>0</v>
      </c>
      <c r="M570" s="20">
        <v>1</v>
      </c>
      <c r="N570" s="31">
        <v>3</v>
      </c>
      <c r="O570" s="31">
        <v>1</v>
      </c>
    </row>
    <row r="571" spans="1:15" ht="13">
      <c r="A571" s="15">
        <v>20</v>
      </c>
      <c r="B571" s="12">
        <v>45873</v>
      </c>
      <c r="C571" s="19" t="s">
        <v>135</v>
      </c>
      <c r="D571" s="19" t="s">
        <v>63</v>
      </c>
      <c r="E571" s="19" t="s">
        <v>136</v>
      </c>
      <c r="F571" s="20" t="s">
        <v>137</v>
      </c>
      <c r="G571" s="20">
        <v>1</v>
      </c>
      <c r="H571" s="20">
        <v>1</v>
      </c>
      <c r="I571" s="20">
        <v>0</v>
      </c>
      <c r="J571" s="20">
        <v>0</v>
      </c>
      <c r="K571" s="20">
        <v>0</v>
      </c>
      <c r="L571" s="20">
        <v>0</v>
      </c>
      <c r="M571" s="20">
        <v>1</v>
      </c>
      <c r="N571" s="31">
        <v>3</v>
      </c>
      <c r="O571" s="31">
        <v>1</v>
      </c>
    </row>
    <row r="572" spans="1:15" ht="13">
      <c r="A572" s="15">
        <v>21</v>
      </c>
      <c r="B572" s="12">
        <v>45882</v>
      </c>
      <c r="C572" s="19" t="s">
        <v>135</v>
      </c>
      <c r="D572" s="19" t="s">
        <v>63</v>
      </c>
      <c r="E572" s="19" t="s">
        <v>136</v>
      </c>
      <c r="F572" s="20" t="s">
        <v>137</v>
      </c>
      <c r="G572" s="20">
        <v>0</v>
      </c>
      <c r="H572" s="20">
        <v>1</v>
      </c>
      <c r="I572" s="20">
        <v>0</v>
      </c>
      <c r="J572" s="20">
        <v>0</v>
      </c>
      <c r="K572" s="20">
        <v>0</v>
      </c>
      <c r="L572" s="20">
        <v>0</v>
      </c>
      <c r="M572" s="20">
        <v>0</v>
      </c>
      <c r="N572" s="31">
        <v>1</v>
      </c>
      <c r="O572" s="31">
        <v>0</v>
      </c>
    </row>
    <row r="573" spans="1:15" ht="13">
      <c r="A573" s="15">
        <v>22</v>
      </c>
      <c r="B573" s="12">
        <v>45870</v>
      </c>
      <c r="C573" s="19" t="s">
        <v>135</v>
      </c>
      <c r="D573" s="19" t="s">
        <v>63</v>
      </c>
      <c r="E573" s="19" t="s">
        <v>136</v>
      </c>
      <c r="F573" s="20" t="s">
        <v>137</v>
      </c>
      <c r="G573" s="20">
        <v>1</v>
      </c>
      <c r="H573" s="20">
        <v>0</v>
      </c>
      <c r="I573" s="20">
        <v>0</v>
      </c>
      <c r="J573" s="20">
        <v>0</v>
      </c>
      <c r="K573" s="20">
        <v>0</v>
      </c>
      <c r="L573" s="20">
        <v>0</v>
      </c>
      <c r="M573" s="20">
        <v>0</v>
      </c>
      <c r="N573" s="31">
        <v>1</v>
      </c>
      <c r="O573" s="31">
        <v>0</v>
      </c>
    </row>
    <row r="574" spans="1:15" ht="13">
      <c r="A574" s="15">
        <v>23</v>
      </c>
      <c r="B574" s="12">
        <v>45870</v>
      </c>
      <c r="C574" s="19" t="s">
        <v>135</v>
      </c>
      <c r="D574" s="19" t="s">
        <v>63</v>
      </c>
      <c r="E574" s="19" t="s">
        <v>136</v>
      </c>
      <c r="F574" s="20" t="s">
        <v>137</v>
      </c>
      <c r="G574" s="20">
        <v>1</v>
      </c>
      <c r="H574" s="20">
        <v>0</v>
      </c>
      <c r="I574" s="20">
        <v>0</v>
      </c>
      <c r="J574" s="20">
        <v>0</v>
      </c>
      <c r="K574" s="20">
        <v>0</v>
      </c>
      <c r="L574" s="20">
        <v>0</v>
      </c>
      <c r="M574" s="20">
        <v>1</v>
      </c>
      <c r="N574" s="31">
        <v>2</v>
      </c>
      <c r="O574" s="31">
        <v>1</v>
      </c>
    </row>
    <row r="575" spans="1:15" ht="13">
      <c r="A575" s="15">
        <v>24</v>
      </c>
      <c r="B575" s="12">
        <v>45870</v>
      </c>
      <c r="C575" s="19" t="s">
        <v>135</v>
      </c>
      <c r="D575" s="19" t="s">
        <v>63</v>
      </c>
      <c r="E575" s="19" t="s">
        <v>136</v>
      </c>
      <c r="F575" s="20" t="s">
        <v>137</v>
      </c>
      <c r="G575" s="20">
        <v>1</v>
      </c>
      <c r="H575" s="20">
        <v>0</v>
      </c>
      <c r="I575" s="20">
        <v>0</v>
      </c>
      <c r="J575" s="20">
        <v>0</v>
      </c>
      <c r="K575" s="20">
        <v>0</v>
      </c>
      <c r="L575" s="20">
        <v>0</v>
      </c>
      <c r="M575" s="20">
        <v>1</v>
      </c>
      <c r="N575" s="31">
        <v>2</v>
      </c>
      <c r="O575" s="31">
        <v>1</v>
      </c>
    </row>
    <row r="576" spans="1:15" ht="13">
      <c r="A576" s="15">
        <v>25</v>
      </c>
      <c r="B576" s="12">
        <v>45870</v>
      </c>
      <c r="C576" s="19" t="s">
        <v>135</v>
      </c>
      <c r="D576" s="19" t="s">
        <v>63</v>
      </c>
      <c r="E576" s="19" t="s">
        <v>136</v>
      </c>
      <c r="F576" s="20" t="s">
        <v>137</v>
      </c>
      <c r="G576" s="20">
        <v>1</v>
      </c>
      <c r="H576" s="20">
        <v>0</v>
      </c>
      <c r="I576" s="20">
        <v>0</v>
      </c>
      <c r="J576" s="20">
        <v>0</v>
      </c>
      <c r="K576" s="20">
        <v>0</v>
      </c>
      <c r="L576" s="20">
        <v>1</v>
      </c>
      <c r="M576" s="20">
        <v>1</v>
      </c>
      <c r="N576" s="31">
        <v>3</v>
      </c>
      <c r="O576" s="31">
        <v>1</v>
      </c>
    </row>
    <row r="577" spans="1:15" ht="13">
      <c r="A577" s="15">
        <v>26</v>
      </c>
      <c r="B577" s="12">
        <v>45870</v>
      </c>
      <c r="C577" s="19" t="s">
        <v>135</v>
      </c>
      <c r="D577" s="19" t="s">
        <v>63</v>
      </c>
      <c r="E577" s="19" t="s">
        <v>136</v>
      </c>
      <c r="F577" s="20" t="s">
        <v>137</v>
      </c>
      <c r="G577" s="20">
        <v>1</v>
      </c>
      <c r="H577" s="20">
        <v>1</v>
      </c>
      <c r="I577" s="20">
        <v>0</v>
      </c>
      <c r="J577" s="20">
        <v>0</v>
      </c>
      <c r="K577" s="20">
        <v>0</v>
      </c>
      <c r="L577" s="20">
        <v>0</v>
      </c>
      <c r="M577" s="20">
        <v>1</v>
      </c>
      <c r="N577" s="31">
        <v>3</v>
      </c>
      <c r="O577" s="31">
        <v>1</v>
      </c>
    </row>
    <row r="578" spans="1:15" ht="13">
      <c r="A578" s="15">
        <v>27</v>
      </c>
      <c r="B578" s="12">
        <v>45871</v>
      </c>
      <c r="C578" s="19" t="s">
        <v>135</v>
      </c>
      <c r="D578" s="19" t="s">
        <v>63</v>
      </c>
      <c r="E578" s="19" t="s">
        <v>136</v>
      </c>
      <c r="F578" s="20" t="s">
        <v>137</v>
      </c>
      <c r="G578" s="20">
        <v>1</v>
      </c>
      <c r="H578" s="20">
        <v>0</v>
      </c>
      <c r="I578" s="20">
        <v>0</v>
      </c>
      <c r="J578" s="20">
        <v>0</v>
      </c>
      <c r="K578" s="20">
        <v>0</v>
      </c>
      <c r="L578" s="20">
        <v>0</v>
      </c>
      <c r="M578" s="20">
        <v>0</v>
      </c>
      <c r="N578" s="31">
        <v>1</v>
      </c>
      <c r="O578" s="31">
        <v>0</v>
      </c>
    </row>
    <row r="579" spans="1:15" ht="13">
      <c r="A579" s="15">
        <v>28</v>
      </c>
      <c r="B579" s="12">
        <v>45879</v>
      </c>
      <c r="C579" s="19" t="s">
        <v>135</v>
      </c>
      <c r="D579" s="19" t="s">
        <v>63</v>
      </c>
      <c r="E579" s="19" t="s">
        <v>136</v>
      </c>
      <c r="F579" s="20" t="s">
        <v>137</v>
      </c>
      <c r="G579" s="20">
        <v>1</v>
      </c>
      <c r="H579" s="20">
        <v>0</v>
      </c>
      <c r="I579" s="20">
        <v>0</v>
      </c>
      <c r="J579" s="20">
        <v>0</v>
      </c>
      <c r="K579" s="20">
        <v>0</v>
      </c>
      <c r="L579" s="20">
        <v>0</v>
      </c>
      <c r="M579" s="20">
        <v>0</v>
      </c>
      <c r="N579" s="31">
        <v>1</v>
      </c>
      <c r="O579" s="31">
        <v>0</v>
      </c>
    </row>
    <row r="580" spans="1:15" ht="13">
      <c r="A580" s="15">
        <v>29</v>
      </c>
      <c r="B580" s="12">
        <v>45879</v>
      </c>
      <c r="C580" s="19" t="s">
        <v>135</v>
      </c>
      <c r="D580" s="19" t="s">
        <v>63</v>
      </c>
      <c r="E580" s="19" t="s">
        <v>136</v>
      </c>
      <c r="F580" s="20" t="s">
        <v>137</v>
      </c>
      <c r="G580" s="20">
        <v>0</v>
      </c>
      <c r="H580" s="20">
        <v>0</v>
      </c>
      <c r="I580" s="20">
        <v>0</v>
      </c>
      <c r="J580" s="20">
        <v>0</v>
      </c>
      <c r="K580" s="20">
        <v>0</v>
      </c>
      <c r="L580" s="20">
        <v>0</v>
      </c>
      <c r="M580" s="20">
        <v>0</v>
      </c>
      <c r="N580" s="31">
        <v>0</v>
      </c>
      <c r="O580" s="31">
        <v>0</v>
      </c>
    </row>
    <row r="581" spans="1:15" ht="13">
      <c r="A581" s="15">
        <v>30</v>
      </c>
      <c r="B581" s="12">
        <v>45879</v>
      </c>
      <c r="C581" s="19" t="s">
        <v>135</v>
      </c>
      <c r="D581" s="19" t="s">
        <v>63</v>
      </c>
      <c r="E581" s="19" t="s">
        <v>136</v>
      </c>
      <c r="F581" s="20" t="s">
        <v>137</v>
      </c>
      <c r="G581" s="20">
        <v>1</v>
      </c>
      <c r="H581" s="20">
        <v>0</v>
      </c>
      <c r="I581" s="20">
        <v>0</v>
      </c>
      <c r="J581" s="20">
        <v>0</v>
      </c>
      <c r="K581" s="20">
        <v>0</v>
      </c>
      <c r="L581" s="20">
        <v>0</v>
      </c>
      <c r="M581" s="20">
        <v>0</v>
      </c>
      <c r="N581" s="31">
        <v>1</v>
      </c>
      <c r="O581" s="31">
        <v>0</v>
      </c>
    </row>
    <row r="582" spans="1:15" ht="13">
      <c r="A582" s="15">
        <v>31</v>
      </c>
      <c r="B582" s="12">
        <v>45879</v>
      </c>
      <c r="C582" s="19" t="s">
        <v>135</v>
      </c>
      <c r="D582" s="19" t="s">
        <v>63</v>
      </c>
      <c r="E582" s="19" t="s">
        <v>136</v>
      </c>
      <c r="F582" s="20" t="s">
        <v>137</v>
      </c>
      <c r="G582" s="20">
        <v>1</v>
      </c>
      <c r="H582" s="20">
        <v>0</v>
      </c>
      <c r="I582" s="20">
        <v>0</v>
      </c>
      <c r="J582" s="20">
        <v>0</v>
      </c>
      <c r="K582" s="20">
        <v>0</v>
      </c>
      <c r="L582" s="20">
        <v>0</v>
      </c>
      <c r="M582" s="20">
        <v>0</v>
      </c>
      <c r="N582" s="31">
        <v>1</v>
      </c>
      <c r="O582" s="31">
        <v>0</v>
      </c>
    </row>
    <row r="583" spans="1:15" ht="13">
      <c r="A583" s="15">
        <v>32</v>
      </c>
      <c r="B583" s="12">
        <v>45875</v>
      </c>
      <c r="C583" s="19" t="s">
        <v>135</v>
      </c>
      <c r="D583" s="19" t="s">
        <v>63</v>
      </c>
      <c r="E583" s="19" t="s">
        <v>136</v>
      </c>
      <c r="F583" s="20" t="s">
        <v>137</v>
      </c>
      <c r="G583" s="20">
        <v>1</v>
      </c>
      <c r="H583" s="20">
        <v>0</v>
      </c>
      <c r="I583" s="20">
        <v>0</v>
      </c>
      <c r="J583" s="20">
        <v>0</v>
      </c>
      <c r="K583" s="20">
        <v>0</v>
      </c>
      <c r="L583" s="20">
        <v>0</v>
      </c>
      <c r="M583" s="20">
        <v>0</v>
      </c>
      <c r="N583" s="31">
        <v>1</v>
      </c>
      <c r="O583" s="31">
        <v>0</v>
      </c>
    </row>
    <row r="584" spans="1:15" ht="13">
      <c r="A584" s="15">
        <v>33</v>
      </c>
      <c r="B584" s="12">
        <v>45875</v>
      </c>
      <c r="C584" s="19" t="s">
        <v>135</v>
      </c>
      <c r="D584" s="19" t="s">
        <v>63</v>
      </c>
      <c r="E584" s="19" t="s">
        <v>136</v>
      </c>
      <c r="F584" s="20" t="s">
        <v>137</v>
      </c>
      <c r="G584" s="20">
        <v>1</v>
      </c>
      <c r="H584" s="20">
        <v>0</v>
      </c>
      <c r="I584" s="20">
        <v>0</v>
      </c>
      <c r="J584" s="20">
        <v>0</v>
      </c>
      <c r="K584" s="20">
        <v>0</v>
      </c>
      <c r="L584" s="20">
        <v>0</v>
      </c>
      <c r="M584" s="20">
        <v>0</v>
      </c>
      <c r="N584" s="31">
        <v>1</v>
      </c>
      <c r="O584" s="31">
        <v>0</v>
      </c>
    </row>
    <row r="585" spans="1:15" ht="13">
      <c r="A585" s="15">
        <v>34</v>
      </c>
      <c r="B585" s="12">
        <v>45875</v>
      </c>
      <c r="C585" s="19" t="s">
        <v>135</v>
      </c>
      <c r="D585" s="19" t="s">
        <v>63</v>
      </c>
      <c r="E585" s="19" t="s">
        <v>136</v>
      </c>
      <c r="F585" s="20" t="s">
        <v>137</v>
      </c>
      <c r="G585" s="20">
        <v>1</v>
      </c>
      <c r="H585" s="20">
        <v>0</v>
      </c>
      <c r="I585" s="20">
        <v>0</v>
      </c>
      <c r="J585" s="20">
        <v>0</v>
      </c>
      <c r="K585" s="20">
        <v>0</v>
      </c>
      <c r="L585" s="20">
        <v>0</v>
      </c>
      <c r="M585" s="20">
        <v>0</v>
      </c>
      <c r="N585" s="31">
        <v>1</v>
      </c>
      <c r="O585" s="31">
        <v>0</v>
      </c>
    </row>
    <row r="586" spans="1:15" ht="13">
      <c r="A586" s="15">
        <v>35</v>
      </c>
      <c r="B586" s="12">
        <v>45884</v>
      </c>
      <c r="C586" s="19" t="s">
        <v>135</v>
      </c>
      <c r="D586" s="19" t="s">
        <v>63</v>
      </c>
      <c r="E586" s="19" t="s">
        <v>136</v>
      </c>
      <c r="F586" s="20" t="s">
        <v>137</v>
      </c>
      <c r="G586" s="20">
        <v>1</v>
      </c>
      <c r="H586" s="20">
        <v>0</v>
      </c>
      <c r="I586" s="20">
        <v>0</v>
      </c>
      <c r="J586" s="20">
        <v>0</v>
      </c>
      <c r="K586" s="20">
        <v>0</v>
      </c>
      <c r="L586" s="20">
        <v>0</v>
      </c>
      <c r="M586" s="20">
        <v>0</v>
      </c>
      <c r="N586" s="31">
        <v>1</v>
      </c>
      <c r="O586" s="31">
        <v>0</v>
      </c>
    </row>
    <row r="587" spans="1:15" ht="13">
      <c r="A587" s="15">
        <v>36</v>
      </c>
      <c r="B587" s="12">
        <v>45884</v>
      </c>
      <c r="C587" s="19" t="s">
        <v>135</v>
      </c>
      <c r="D587" s="19" t="s">
        <v>63</v>
      </c>
      <c r="E587" s="19" t="s">
        <v>136</v>
      </c>
      <c r="F587" s="20" t="s">
        <v>137</v>
      </c>
      <c r="G587" s="20">
        <v>1</v>
      </c>
      <c r="H587" s="20">
        <v>0</v>
      </c>
      <c r="I587" s="20">
        <v>0</v>
      </c>
      <c r="J587" s="20">
        <v>0</v>
      </c>
      <c r="K587" s="20">
        <v>0</v>
      </c>
      <c r="L587" s="20">
        <v>0</v>
      </c>
      <c r="M587" s="20">
        <v>0</v>
      </c>
      <c r="N587" s="31">
        <v>1</v>
      </c>
      <c r="O587" s="31">
        <v>0</v>
      </c>
    </row>
    <row r="588" spans="1:15" ht="13">
      <c r="A588" s="15">
        <v>37</v>
      </c>
      <c r="B588" s="12">
        <v>45884</v>
      </c>
      <c r="C588" s="19" t="s">
        <v>135</v>
      </c>
      <c r="D588" s="19" t="s">
        <v>63</v>
      </c>
      <c r="E588" s="19" t="s">
        <v>136</v>
      </c>
      <c r="F588" s="20" t="s">
        <v>137</v>
      </c>
      <c r="G588" s="20">
        <v>1</v>
      </c>
      <c r="H588" s="20">
        <v>0</v>
      </c>
      <c r="I588" s="20">
        <v>0</v>
      </c>
      <c r="J588" s="20">
        <v>0</v>
      </c>
      <c r="K588" s="20">
        <v>0</v>
      </c>
      <c r="L588" s="20">
        <v>0</v>
      </c>
      <c r="M588" s="20">
        <v>0</v>
      </c>
      <c r="N588" s="31">
        <v>1</v>
      </c>
      <c r="O588" s="31">
        <v>0</v>
      </c>
    </row>
    <row r="589" spans="1:15" ht="13">
      <c r="A589" s="15">
        <v>38</v>
      </c>
      <c r="B589" s="12">
        <v>45884</v>
      </c>
      <c r="C589" s="19" t="s">
        <v>135</v>
      </c>
      <c r="D589" s="19" t="s">
        <v>63</v>
      </c>
      <c r="E589" s="19" t="s">
        <v>136</v>
      </c>
      <c r="F589" s="20" t="s">
        <v>137</v>
      </c>
      <c r="G589" s="20">
        <v>1</v>
      </c>
      <c r="H589" s="20">
        <v>0</v>
      </c>
      <c r="I589" s="20">
        <v>0</v>
      </c>
      <c r="J589" s="20">
        <v>0</v>
      </c>
      <c r="K589" s="20">
        <v>0</v>
      </c>
      <c r="L589" s="20">
        <v>0</v>
      </c>
      <c r="M589" s="20">
        <v>0</v>
      </c>
      <c r="N589" s="31">
        <v>1</v>
      </c>
      <c r="O589" s="31">
        <v>0</v>
      </c>
    </row>
    <row r="590" spans="1:15" ht="13">
      <c r="A590" s="15">
        <v>39</v>
      </c>
      <c r="B590" s="12">
        <v>45884</v>
      </c>
      <c r="C590" s="19" t="s">
        <v>135</v>
      </c>
      <c r="D590" s="19" t="s">
        <v>63</v>
      </c>
      <c r="E590" s="19" t="s">
        <v>136</v>
      </c>
      <c r="F590" s="20" t="s">
        <v>137</v>
      </c>
      <c r="G590" s="20">
        <v>1</v>
      </c>
      <c r="H590" s="20">
        <v>0</v>
      </c>
      <c r="I590" s="20">
        <v>1</v>
      </c>
      <c r="J590" s="20">
        <v>0</v>
      </c>
      <c r="K590" s="20">
        <v>0</v>
      </c>
      <c r="L590" s="20">
        <v>0</v>
      </c>
      <c r="M590" s="20">
        <v>1</v>
      </c>
      <c r="N590" s="31">
        <v>3</v>
      </c>
      <c r="O590" s="31">
        <v>1</v>
      </c>
    </row>
    <row r="591" spans="1:15" ht="13">
      <c r="A591" s="15">
        <v>40</v>
      </c>
      <c r="B591" s="12">
        <v>45884</v>
      </c>
      <c r="C591" s="19" t="s">
        <v>135</v>
      </c>
      <c r="D591" s="19" t="s">
        <v>63</v>
      </c>
      <c r="E591" s="19" t="s">
        <v>136</v>
      </c>
      <c r="F591" s="20" t="s">
        <v>137</v>
      </c>
      <c r="G591" s="20">
        <v>1</v>
      </c>
      <c r="H591" s="20">
        <v>0</v>
      </c>
      <c r="I591" s="20">
        <v>0</v>
      </c>
      <c r="J591" s="20">
        <v>0</v>
      </c>
      <c r="K591" s="20">
        <v>0</v>
      </c>
      <c r="L591" s="20">
        <v>0</v>
      </c>
      <c r="M591" s="20">
        <v>1</v>
      </c>
      <c r="N591" s="31">
        <v>2</v>
      </c>
      <c r="O591" s="31">
        <v>1</v>
      </c>
    </row>
    <row r="592" spans="1:15" ht="13">
      <c r="A592" s="15">
        <v>41</v>
      </c>
      <c r="B592" s="12">
        <v>45884</v>
      </c>
      <c r="C592" s="19" t="s">
        <v>135</v>
      </c>
      <c r="D592" s="19" t="s">
        <v>63</v>
      </c>
      <c r="E592" s="19" t="s">
        <v>136</v>
      </c>
      <c r="F592" s="20" t="s">
        <v>137</v>
      </c>
      <c r="G592" s="20">
        <v>1</v>
      </c>
      <c r="H592" s="20">
        <v>1</v>
      </c>
      <c r="I592" s="20">
        <v>0</v>
      </c>
      <c r="J592" s="20">
        <v>0</v>
      </c>
      <c r="K592" s="20">
        <v>0</v>
      </c>
      <c r="L592" s="20">
        <v>1</v>
      </c>
      <c r="M592" s="20">
        <v>0</v>
      </c>
      <c r="N592" s="31">
        <v>3</v>
      </c>
      <c r="O592" s="31">
        <v>1</v>
      </c>
    </row>
    <row r="593" spans="1:15" ht="13">
      <c r="A593" s="15">
        <v>42</v>
      </c>
      <c r="B593" s="12">
        <v>45884</v>
      </c>
      <c r="C593" s="19" t="s">
        <v>135</v>
      </c>
      <c r="D593" s="19" t="s">
        <v>63</v>
      </c>
      <c r="E593" s="19" t="s">
        <v>136</v>
      </c>
      <c r="F593" s="20" t="s">
        <v>137</v>
      </c>
      <c r="G593" s="20">
        <v>0</v>
      </c>
      <c r="H593" s="20">
        <v>1</v>
      </c>
      <c r="I593" s="20">
        <v>0</v>
      </c>
      <c r="J593" s="20">
        <v>0</v>
      </c>
      <c r="K593" s="20">
        <v>0</v>
      </c>
      <c r="L593" s="20">
        <v>0</v>
      </c>
      <c r="M593" s="20">
        <v>0</v>
      </c>
      <c r="N593" s="31">
        <v>1</v>
      </c>
      <c r="O593" s="31">
        <v>0</v>
      </c>
    </row>
    <row r="594" spans="1:15" ht="13">
      <c r="A594" s="15">
        <v>43</v>
      </c>
      <c r="B594" s="12">
        <v>45884</v>
      </c>
      <c r="C594" s="19" t="s">
        <v>135</v>
      </c>
      <c r="D594" s="19" t="s">
        <v>63</v>
      </c>
      <c r="E594" s="19" t="s">
        <v>136</v>
      </c>
      <c r="F594" s="20" t="s">
        <v>137</v>
      </c>
      <c r="G594" s="20">
        <v>1</v>
      </c>
      <c r="H594" s="20">
        <v>1</v>
      </c>
      <c r="I594" s="20">
        <v>0</v>
      </c>
      <c r="J594" s="20">
        <v>0</v>
      </c>
      <c r="K594" s="20">
        <v>0</v>
      </c>
      <c r="L594" s="20">
        <v>1</v>
      </c>
      <c r="M594" s="20">
        <v>1</v>
      </c>
      <c r="N594" s="31">
        <v>4</v>
      </c>
      <c r="O594" s="31">
        <v>1</v>
      </c>
    </row>
    <row r="595" spans="1:15" ht="13">
      <c r="A595" s="15">
        <v>44</v>
      </c>
      <c r="B595" s="12">
        <v>45888</v>
      </c>
      <c r="C595" s="19" t="s">
        <v>135</v>
      </c>
      <c r="D595" s="19" t="s">
        <v>63</v>
      </c>
      <c r="E595" s="19" t="s">
        <v>136</v>
      </c>
      <c r="F595" s="20" t="s">
        <v>137</v>
      </c>
      <c r="G595" s="20">
        <v>1</v>
      </c>
      <c r="H595" s="20">
        <v>0</v>
      </c>
      <c r="I595" s="20">
        <v>0</v>
      </c>
      <c r="J595" s="20">
        <v>0</v>
      </c>
      <c r="K595" s="20">
        <v>0</v>
      </c>
      <c r="L595" s="20">
        <v>0</v>
      </c>
      <c r="M595" s="20">
        <v>1</v>
      </c>
      <c r="N595" s="31">
        <v>2</v>
      </c>
      <c r="O595" s="31">
        <v>1</v>
      </c>
    </row>
    <row r="596" spans="1:15" ht="13">
      <c r="A596" s="15">
        <v>45</v>
      </c>
      <c r="B596" s="12">
        <v>45888</v>
      </c>
      <c r="C596" s="19" t="s">
        <v>135</v>
      </c>
      <c r="D596" s="19" t="s">
        <v>63</v>
      </c>
      <c r="E596" s="19" t="s">
        <v>136</v>
      </c>
      <c r="F596" s="20" t="s">
        <v>137</v>
      </c>
      <c r="G596" s="20">
        <v>1</v>
      </c>
      <c r="H596" s="20">
        <v>1</v>
      </c>
      <c r="I596" s="20">
        <v>0</v>
      </c>
      <c r="J596" s="20">
        <v>0</v>
      </c>
      <c r="K596" s="20">
        <v>0</v>
      </c>
      <c r="L596" s="20">
        <v>1</v>
      </c>
      <c r="M596" s="20">
        <v>1</v>
      </c>
      <c r="N596" s="31">
        <v>4</v>
      </c>
      <c r="O596" s="31">
        <v>1</v>
      </c>
    </row>
    <row r="597" spans="1:15" ht="13">
      <c r="A597" s="15">
        <v>46</v>
      </c>
      <c r="B597" s="12">
        <v>45888</v>
      </c>
      <c r="C597" s="19" t="s">
        <v>135</v>
      </c>
      <c r="D597" s="19" t="s">
        <v>63</v>
      </c>
      <c r="E597" s="19" t="s">
        <v>136</v>
      </c>
      <c r="F597" s="20" t="s">
        <v>137</v>
      </c>
      <c r="G597" s="20">
        <v>1</v>
      </c>
      <c r="H597" s="20">
        <v>0</v>
      </c>
      <c r="I597" s="20">
        <v>0</v>
      </c>
      <c r="J597" s="20">
        <v>0</v>
      </c>
      <c r="K597" s="20">
        <v>0</v>
      </c>
      <c r="L597" s="20">
        <v>0</v>
      </c>
      <c r="M597" s="20">
        <v>0</v>
      </c>
      <c r="N597" s="31">
        <v>1</v>
      </c>
      <c r="O597" s="31">
        <v>0</v>
      </c>
    </row>
    <row r="598" spans="1:15" ht="13">
      <c r="A598" s="15">
        <v>47</v>
      </c>
      <c r="B598" s="12">
        <v>45889</v>
      </c>
      <c r="C598" s="19" t="s">
        <v>135</v>
      </c>
      <c r="D598" s="19" t="s">
        <v>63</v>
      </c>
      <c r="E598" s="19" t="s">
        <v>136</v>
      </c>
      <c r="F598" s="20" t="s">
        <v>137</v>
      </c>
      <c r="G598" s="20">
        <v>1</v>
      </c>
      <c r="H598" s="20">
        <v>0</v>
      </c>
      <c r="I598" s="20">
        <v>0</v>
      </c>
      <c r="J598" s="20">
        <v>0</v>
      </c>
      <c r="K598" s="20">
        <v>0</v>
      </c>
      <c r="L598" s="20">
        <v>0</v>
      </c>
      <c r="M598" s="20">
        <v>0</v>
      </c>
      <c r="N598" s="31">
        <v>1</v>
      </c>
      <c r="O598" s="31">
        <v>0</v>
      </c>
    </row>
    <row r="599" spans="1:15" ht="13">
      <c r="A599" s="15">
        <v>48</v>
      </c>
      <c r="B599" s="12">
        <v>45871</v>
      </c>
      <c r="C599" s="19" t="s">
        <v>135</v>
      </c>
      <c r="D599" s="19" t="s">
        <v>63</v>
      </c>
      <c r="E599" s="19" t="s">
        <v>136</v>
      </c>
      <c r="F599" s="20" t="s">
        <v>137</v>
      </c>
      <c r="G599" s="20">
        <v>0</v>
      </c>
      <c r="H599" s="20">
        <v>1</v>
      </c>
      <c r="I599" s="20">
        <v>0</v>
      </c>
      <c r="J599" s="20">
        <v>0</v>
      </c>
      <c r="K599" s="20">
        <v>0</v>
      </c>
      <c r="L599" s="20">
        <v>0</v>
      </c>
      <c r="M599" s="20">
        <v>0</v>
      </c>
      <c r="N599" s="31">
        <v>1</v>
      </c>
      <c r="O599" s="31">
        <v>0</v>
      </c>
    </row>
    <row r="600" spans="1:15" ht="13">
      <c r="A600" s="15">
        <v>49</v>
      </c>
      <c r="B600" s="12">
        <v>45871</v>
      </c>
      <c r="C600" s="19" t="s">
        <v>135</v>
      </c>
      <c r="D600" s="19" t="s">
        <v>63</v>
      </c>
      <c r="E600" s="19" t="s">
        <v>136</v>
      </c>
      <c r="F600" s="20" t="s">
        <v>137</v>
      </c>
      <c r="G600" s="20">
        <v>1</v>
      </c>
      <c r="H600" s="20">
        <v>0</v>
      </c>
      <c r="I600" s="20">
        <v>0</v>
      </c>
      <c r="J600" s="20">
        <v>0</v>
      </c>
      <c r="K600" s="20">
        <v>0</v>
      </c>
      <c r="L600" s="20">
        <v>0</v>
      </c>
      <c r="M600" s="20">
        <v>0</v>
      </c>
      <c r="N600" s="31">
        <v>1</v>
      </c>
      <c r="O600" s="31">
        <v>0</v>
      </c>
    </row>
    <row r="601" spans="1:15" ht="13">
      <c r="A601" s="15">
        <v>50</v>
      </c>
      <c r="B601" s="12">
        <v>45871</v>
      </c>
      <c r="C601" s="19" t="s">
        <v>135</v>
      </c>
      <c r="D601" s="19" t="s">
        <v>63</v>
      </c>
      <c r="E601" s="19" t="s">
        <v>136</v>
      </c>
      <c r="F601" s="20" t="s">
        <v>137</v>
      </c>
      <c r="G601" s="20">
        <v>1</v>
      </c>
      <c r="H601" s="20">
        <v>0</v>
      </c>
      <c r="I601" s="20">
        <v>0</v>
      </c>
      <c r="J601" s="20">
        <v>0</v>
      </c>
      <c r="K601" s="20">
        <v>0</v>
      </c>
      <c r="L601" s="20">
        <v>0</v>
      </c>
      <c r="M601" s="20">
        <v>0</v>
      </c>
      <c r="N601" s="31">
        <v>1</v>
      </c>
      <c r="O601" s="31">
        <v>0</v>
      </c>
    </row>
    <row r="602" spans="1:15" ht="13">
      <c r="A602" s="15">
        <v>51</v>
      </c>
      <c r="B602" s="12">
        <v>45871</v>
      </c>
      <c r="C602" s="19" t="s">
        <v>135</v>
      </c>
      <c r="D602" s="19" t="s">
        <v>63</v>
      </c>
      <c r="E602" s="19" t="s">
        <v>136</v>
      </c>
      <c r="F602" s="20" t="s">
        <v>137</v>
      </c>
      <c r="G602" s="20">
        <v>1</v>
      </c>
      <c r="H602" s="20">
        <v>0</v>
      </c>
      <c r="I602" s="20">
        <v>0</v>
      </c>
      <c r="J602" s="20">
        <v>0</v>
      </c>
      <c r="K602" s="20">
        <v>0</v>
      </c>
      <c r="L602" s="20">
        <v>0</v>
      </c>
      <c r="M602" s="20">
        <v>0</v>
      </c>
      <c r="N602" s="31">
        <v>1</v>
      </c>
      <c r="O602" s="31">
        <v>0</v>
      </c>
    </row>
    <row r="603" spans="1:15" ht="13">
      <c r="A603" s="15">
        <v>52</v>
      </c>
      <c r="B603" s="12">
        <v>45871</v>
      </c>
      <c r="C603" s="19" t="s">
        <v>135</v>
      </c>
      <c r="D603" s="19" t="s">
        <v>63</v>
      </c>
      <c r="E603" s="19" t="s">
        <v>136</v>
      </c>
      <c r="F603" s="20" t="s">
        <v>137</v>
      </c>
      <c r="G603" s="20">
        <v>1</v>
      </c>
      <c r="H603" s="20">
        <v>0</v>
      </c>
      <c r="I603" s="20">
        <v>0</v>
      </c>
      <c r="J603" s="20">
        <v>0</v>
      </c>
      <c r="K603" s="20">
        <v>0</v>
      </c>
      <c r="L603" s="20">
        <v>0</v>
      </c>
      <c r="M603" s="20">
        <v>0</v>
      </c>
      <c r="N603" s="31">
        <v>1</v>
      </c>
      <c r="O603" s="31">
        <v>0</v>
      </c>
    </row>
    <row r="604" spans="1:15" ht="13">
      <c r="A604" s="15">
        <v>53</v>
      </c>
      <c r="B604" s="12">
        <v>45871</v>
      </c>
      <c r="C604" s="19" t="s">
        <v>135</v>
      </c>
      <c r="D604" s="19" t="s">
        <v>63</v>
      </c>
      <c r="E604" s="19" t="s">
        <v>136</v>
      </c>
      <c r="F604" s="20" t="s">
        <v>137</v>
      </c>
      <c r="G604" s="20">
        <v>0</v>
      </c>
      <c r="H604" s="20">
        <v>0</v>
      </c>
      <c r="I604" s="20">
        <v>1</v>
      </c>
      <c r="J604" s="20">
        <v>0</v>
      </c>
      <c r="K604" s="20">
        <v>0</v>
      </c>
      <c r="L604" s="20">
        <v>0</v>
      </c>
      <c r="M604" s="20">
        <v>0</v>
      </c>
      <c r="N604" s="31">
        <v>1</v>
      </c>
      <c r="O604" s="31">
        <v>0</v>
      </c>
    </row>
    <row r="605" spans="1:15" ht="13">
      <c r="A605" s="15">
        <v>54</v>
      </c>
      <c r="B605" s="12">
        <v>45871</v>
      </c>
      <c r="C605" s="19" t="s">
        <v>135</v>
      </c>
      <c r="D605" s="19" t="s">
        <v>63</v>
      </c>
      <c r="E605" s="19" t="s">
        <v>136</v>
      </c>
      <c r="F605" s="20" t="s">
        <v>137</v>
      </c>
      <c r="G605" s="20">
        <v>1</v>
      </c>
      <c r="H605" s="20">
        <v>0</v>
      </c>
      <c r="I605" s="20">
        <v>1</v>
      </c>
      <c r="J605" s="20">
        <v>1</v>
      </c>
      <c r="K605" s="20">
        <v>0</v>
      </c>
      <c r="L605" s="20">
        <v>0</v>
      </c>
      <c r="M605" s="20">
        <v>0</v>
      </c>
      <c r="N605" s="31">
        <v>3</v>
      </c>
      <c r="O605" s="31">
        <v>1</v>
      </c>
    </row>
    <row r="606" spans="1:15" ht="13">
      <c r="A606" s="15">
        <v>55</v>
      </c>
      <c r="B606" s="12">
        <v>45871</v>
      </c>
      <c r="C606" s="19" t="s">
        <v>135</v>
      </c>
      <c r="D606" s="19" t="s">
        <v>63</v>
      </c>
      <c r="E606" s="19" t="s">
        <v>136</v>
      </c>
      <c r="F606" s="20" t="s">
        <v>137</v>
      </c>
      <c r="G606" s="20">
        <v>1</v>
      </c>
      <c r="H606" s="20">
        <v>1</v>
      </c>
      <c r="I606" s="20">
        <v>0</v>
      </c>
      <c r="J606" s="20">
        <v>0</v>
      </c>
      <c r="K606" s="20">
        <v>0</v>
      </c>
      <c r="L606" s="20">
        <v>1</v>
      </c>
      <c r="M606" s="20">
        <v>1</v>
      </c>
      <c r="N606" s="31">
        <v>4</v>
      </c>
      <c r="O606" s="31">
        <v>1</v>
      </c>
    </row>
    <row r="607" spans="1:15" ht="13">
      <c r="A607" s="15">
        <v>56</v>
      </c>
      <c r="B607" s="12">
        <v>45871</v>
      </c>
      <c r="C607" s="19" t="s">
        <v>135</v>
      </c>
      <c r="D607" s="19" t="s">
        <v>63</v>
      </c>
      <c r="E607" s="19" t="s">
        <v>136</v>
      </c>
      <c r="F607" s="20" t="s">
        <v>137</v>
      </c>
      <c r="G607" s="20">
        <v>0</v>
      </c>
      <c r="H607" s="20">
        <v>0</v>
      </c>
      <c r="I607" s="20">
        <v>1</v>
      </c>
      <c r="J607" s="20">
        <v>0</v>
      </c>
      <c r="K607" s="20">
        <v>0</v>
      </c>
      <c r="L607" s="20">
        <v>0</v>
      </c>
      <c r="M607" s="20">
        <v>0</v>
      </c>
      <c r="N607" s="31">
        <v>1</v>
      </c>
      <c r="O607" s="31">
        <v>0</v>
      </c>
    </row>
    <row r="608" spans="1:15" ht="13">
      <c r="A608" s="15">
        <v>57</v>
      </c>
      <c r="B608" s="12">
        <v>45871</v>
      </c>
      <c r="C608" s="19" t="s">
        <v>135</v>
      </c>
      <c r="D608" s="19" t="s">
        <v>63</v>
      </c>
      <c r="E608" s="19" t="s">
        <v>136</v>
      </c>
      <c r="F608" s="20" t="s">
        <v>137</v>
      </c>
      <c r="G608" s="20">
        <v>0</v>
      </c>
      <c r="H608" s="20">
        <v>0</v>
      </c>
      <c r="I608" s="20">
        <v>1</v>
      </c>
      <c r="J608" s="20">
        <v>0</v>
      </c>
      <c r="K608" s="20">
        <v>0</v>
      </c>
      <c r="L608" s="20">
        <v>0</v>
      </c>
      <c r="M608" s="20">
        <v>1</v>
      </c>
      <c r="N608" s="31">
        <v>2</v>
      </c>
      <c r="O608" s="31">
        <v>1</v>
      </c>
    </row>
    <row r="609" spans="1:15" ht="13">
      <c r="A609" s="15">
        <v>58</v>
      </c>
      <c r="B609" s="12">
        <v>45873</v>
      </c>
      <c r="C609" s="19" t="s">
        <v>135</v>
      </c>
      <c r="D609" s="19" t="s">
        <v>63</v>
      </c>
      <c r="E609" s="19" t="s">
        <v>136</v>
      </c>
      <c r="F609" s="20" t="s">
        <v>137</v>
      </c>
      <c r="G609" s="20">
        <v>1</v>
      </c>
      <c r="H609" s="20">
        <v>1</v>
      </c>
      <c r="I609" s="20">
        <v>0</v>
      </c>
      <c r="J609" s="20">
        <v>0</v>
      </c>
      <c r="K609" s="20">
        <v>0</v>
      </c>
      <c r="L609" s="20">
        <v>1</v>
      </c>
      <c r="M609" s="20">
        <v>1</v>
      </c>
      <c r="N609" s="31">
        <v>4</v>
      </c>
      <c r="O609" s="31">
        <v>1</v>
      </c>
    </row>
    <row r="610" spans="1:15" ht="13">
      <c r="A610" s="15">
        <v>59</v>
      </c>
      <c r="B610" s="12">
        <v>45873</v>
      </c>
      <c r="C610" s="19" t="s">
        <v>135</v>
      </c>
      <c r="D610" s="19" t="s">
        <v>63</v>
      </c>
      <c r="E610" s="19" t="s">
        <v>136</v>
      </c>
      <c r="F610" s="20" t="s">
        <v>137</v>
      </c>
      <c r="G610" s="20">
        <v>1</v>
      </c>
      <c r="H610" s="20">
        <v>0</v>
      </c>
      <c r="I610" s="20">
        <v>0</v>
      </c>
      <c r="J610" s="20">
        <v>0</v>
      </c>
      <c r="K610" s="20">
        <v>0</v>
      </c>
      <c r="L610" s="20">
        <v>0</v>
      </c>
      <c r="M610" s="20">
        <v>1</v>
      </c>
      <c r="N610" s="31">
        <v>2</v>
      </c>
      <c r="O610" s="31">
        <v>1</v>
      </c>
    </row>
    <row r="611" spans="1:15" ht="13">
      <c r="A611" s="15">
        <v>60</v>
      </c>
      <c r="B611" s="12">
        <v>45875</v>
      </c>
      <c r="C611" s="19" t="s">
        <v>135</v>
      </c>
      <c r="D611" s="19" t="s">
        <v>63</v>
      </c>
      <c r="E611" s="19" t="s">
        <v>136</v>
      </c>
      <c r="F611" s="20" t="s">
        <v>137</v>
      </c>
      <c r="G611" s="20">
        <v>0</v>
      </c>
      <c r="H611" s="20">
        <v>1</v>
      </c>
      <c r="I611" s="20">
        <v>0</v>
      </c>
      <c r="J611" s="20">
        <v>0</v>
      </c>
      <c r="K611" s="20">
        <v>0</v>
      </c>
      <c r="L611" s="20">
        <v>0</v>
      </c>
      <c r="M611" s="20">
        <v>0</v>
      </c>
      <c r="N611" s="31">
        <v>1</v>
      </c>
      <c r="O611" s="31">
        <v>0</v>
      </c>
    </row>
    <row r="612" spans="1:15" ht="13">
      <c r="A612" s="15">
        <v>61</v>
      </c>
      <c r="B612" s="12">
        <v>45875</v>
      </c>
      <c r="C612" s="19" t="s">
        <v>135</v>
      </c>
      <c r="D612" s="19" t="s">
        <v>63</v>
      </c>
      <c r="E612" s="19" t="s">
        <v>136</v>
      </c>
      <c r="F612" s="20" t="s">
        <v>137</v>
      </c>
      <c r="G612" s="20">
        <v>0</v>
      </c>
      <c r="H612" s="20">
        <v>1</v>
      </c>
      <c r="I612" s="20">
        <v>0</v>
      </c>
      <c r="J612" s="20">
        <v>0</v>
      </c>
      <c r="K612" s="20">
        <v>0</v>
      </c>
      <c r="L612" s="20">
        <v>0</v>
      </c>
      <c r="M612" s="20">
        <v>0</v>
      </c>
      <c r="N612" s="31">
        <v>1</v>
      </c>
      <c r="O612" s="31">
        <v>0</v>
      </c>
    </row>
    <row r="613" spans="1:15" ht="13">
      <c r="A613" s="15">
        <v>62</v>
      </c>
      <c r="B613" s="12">
        <v>45875</v>
      </c>
      <c r="C613" s="19" t="s">
        <v>135</v>
      </c>
      <c r="D613" s="19" t="s">
        <v>63</v>
      </c>
      <c r="E613" s="19" t="s">
        <v>136</v>
      </c>
      <c r="F613" s="20" t="s">
        <v>137</v>
      </c>
      <c r="G613" s="20">
        <v>0</v>
      </c>
      <c r="H613" s="20">
        <v>0</v>
      </c>
      <c r="I613" s="20">
        <v>0</v>
      </c>
      <c r="J613" s="20">
        <v>0</v>
      </c>
      <c r="K613" s="20">
        <v>0</v>
      </c>
      <c r="L613" s="20">
        <v>0</v>
      </c>
      <c r="M613" s="20">
        <v>1</v>
      </c>
      <c r="N613" s="31">
        <v>1</v>
      </c>
      <c r="O613" s="31">
        <v>0</v>
      </c>
    </row>
    <row r="614" spans="1:15" ht="13">
      <c r="A614" s="15">
        <v>63</v>
      </c>
      <c r="B614" s="12">
        <v>45888</v>
      </c>
      <c r="C614" s="19" t="s">
        <v>135</v>
      </c>
      <c r="D614" s="19" t="s">
        <v>63</v>
      </c>
      <c r="E614" s="19" t="s">
        <v>136</v>
      </c>
      <c r="F614" s="20" t="s">
        <v>137</v>
      </c>
      <c r="G614" s="20">
        <v>1</v>
      </c>
      <c r="H614" s="20">
        <v>0</v>
      </c>
      <c r="I614" s="20">
        <v>0</v>
      </c>
      <c r="J614" s="20">
        <v>0</v>
      </c>
      <c r="K614" s="20">
        <v>0</v>
      </c>
      <c r="L614" s="20">
        <v>0</v>
      </c>
      <c r="M614" s="20">
        <v>0</v>
      </c>
      <c r="N614" s="31">
        <v>1</v>
      </c>
      <c r="O614" s="31">
        <v>0</v>
      </c>
    </row>
    <row r="615" spans="1:15" ht="13">
      <c r="A615" s="15">
        <v>64</v>
      </c>
      <c r="B615" s="12">
        <v>45888</v>
      </c>
      <c r="C615" s="19" t="s">
        <v>135</v>
      </c>
      <c r="D615" s="19" t="s">
        <v>63</v>
      </c>
      <c r="E615" s="19" t="s">
        <v>136</v>
      </c>
      <c r="F615" s="20" t="s">
        <v>137</v>
      </c>
      <c r="G615" s="20">
        <v>1</v>
      </c>
      <c r="H615" s="20">
        <v>1</v>
      </c>
      <c r="I615" s="20">
        <v>0</v>
      </c>
      <c r="J615" s="20">
        <v>0</v>
      </c>
      <c r="K615" s="20">
        <v>0</v>
      </c>
      <c r="L615" s="20">
        <v>0</v>
      </c>
      <c r="M615" s="20">
        <v>1</v>
      </c>
      <c r="N615" s="31">
        <v>3</v>
      </c>
      <c r="O615" s="31">
        <v>1</v>
      </c>
    </row>
    <row r="616" spans="1:15" ht="13">
      <c r="A616" s="15">
        <v>65</v>
      </c>
      <c r="B616" s="12">
        <v>45888</v>
      </c>
      <c r="C616" s="19" t="s">
        <v>135</v>
      </c>
      <c r="D616" s="19" t="s">
        <v>63</v>
      </c>
      <c r="E616" s="19" t="s">
        <v>136</v>
      </c>
      <c r="F616" s="20" t="s">
        <v>137</v>
      </c>
      <c r="G616" s="20">
        <v>1</v>
      </c>
      <c r="H616" s="20">
        <v>0</v>
      </c>
      <c r="I616" s="20">
        <v>0</v>
      </c>
      <c r="J616" s="20">
        <v>0</v>
      </c>
      <c r="K616" s="20">
        <v>0</v>
      </c>
      <c r="L616" s="20">
        <v>0</v>
      </c>
      <c r="M616" s="20">
        <v>1</v>
      </c>
      <c r="N616" s="31">
        <v>2</v>
      </c>
      <c r="O616" s="31">
        <v>1</v>
      </c>
    </row>
    <row r="617" spans="1:15" ht="13">
      <c r="A617" s="15">
        <v>66</v>
      </c>
      <c r="B617" s="12">
        <v>45889</v>
      </c>
      <c r="C617" s="19" t="s">
        <v>135</v>
      </c>
      <c r="D617" s="19" t="s">
        <v>63</v>
      </c>
      <c r="E617" s="19" t="s">
        <v>136</v>
      </c>
      <c r="F617" s="20" t="s">
        <v>137</v>
      </c>
      <c r="G617" s="20">
        <v>1</v>
      </c>
      <c r="H617" s="20">
        <v>0</v>
      </c>
      <c r="I617" s="20">
        <v>0</v>
      </c>
      <c r="J617" s="20">
        <v>0</v>
      </c>
      <c r="K617" s="20">
        <v>0</v>
      </c>
      <c r="L617" s="20">
        <v>0</v>
      </c>
      <c r="M617" s="20">
        <v>1</v>
      </c>
      <c r="N617" s="31">
        <v>2</v>
      </c>
      <c r="O617" s="31">
        <v>1</v>
      </c>
    </row>
    <row r="618" spans="1:15" ht="13">
      <c r="A618" s="15">
        <v>67</v>
      </c>
      <c r="B618" s="12">
        <v>45889</v>
      </c>
      <c r="C618" s="19" t="s">
        <v>135</v>
      </c>
      <c r="D618" s="19" t="s">
        <v>63</v>
      </c>
      <c r="E618" s="19" t="s">
        <v>136</v>
      </c>
      <c r="F618" s="20" t="s">
        <v>137</v>
      </c>
      <c r="G618" s="20">
        <v>1</v>
      </c>
      <c r="H618" s="20">
        <v>1</v>
      </c>
      <c r="I618" s="20">
        <v>0</v>
      </c>
      <c r="J618" s="20">
        <v>0</v>
      </c>
      <c r="K618" s="20">
        <v>0</v>
      </c>
      <c r="L618" s="20">
        <v>0</v>
      </c>
      <c r="M618" s="20">
        <v>0</v>
      </c>
      <c r="N618" s="31">
        <v>2</v>
      </c>
      <c r="O618" s="31">
        <v>1</v>
      </c>
    </row>
    <row r="619" spans="1:15" ht="13">
      <c r="A619" s="15">
        <v>68</v>
      </c>
      <c r="B619" s="12">
        <v>45889</v>
      </c>
      <c r="C619" s="19" t="s">
        <v>135</v>
      </c>
      <c r="D619" s="19" t="s">
        <v>63</v>
      </c>
      <c r="E619" s="19" t="s">
        <v>136</v>
      </c>
      <c r="F619" s="20" t="s">
        <v>137</v>
      </c>
      <c r="G619" s="20">
        <v>1</v>
      </c>
      <c r="H619" s="20">
        <v>0</v>
      </c>
      <c r="I619" s="20">
        <v>0</v>
      </c>
      <c r="J619" s="20">
        <v>0</v>
      </c>
      <c r="K619" s="20">
        <v>0</v>
      </c>
      <c r="L619" s="20">
        <v>1</v>
      </c>
      <c r="M619" s="20">
        <v>1</v>
      </c>
      <c r="N619" s="31">
        <v>3</v>
      </c>
      <c r="O619" s="31">
        <v>1</v>
      </c>
    </row>
    <row r="620" spans="1:15" ht="13">
      <c r="A620" s="15">
        <v>69</v>
      </c>
      <c r="B620" s="12">
        <v>45888</v>
      </c>
      <c r="C620" s="19" t="s">
        <v>135</v>
      </c>
      <c r="D620" s="19" t="s">
        <v>63</v>
      </c>
      <c r="E620" s="19" t="s">
        <v>136</v>
      </c>
      <c r="F620" s="20" t="s">
        <v>137</v>
      </c>
      <c r="G620" s="20">
        <v>1</v>
      </c>
      <c r="H620" s="20">
        <v>1</v>
      </c>
      <c r="I620" s="20">
        <v>0</v>
      </c>
      <c r="J620" s="20">
        <v>0</v>
      </c>
      <c r="K620" s="20">
        <v>0</v>
      </c>
      <c r="L620" s="20">
        <v>1</v>
      </c>
      <c r="M620" s="20">
        <v>1</v>
      </c>
      <c r="N620" s="31">
        <v>4</v>
      </c>
      <c r="O620" s="31">
        <v>1</v>
      </c>
    </row>
    <row r="621" spans="1:15" ht="13">
      <c r="A621" s="15">
        <v>70</v>
      </c>
      <c r="B621" s="12">
        <v>45888</v>
      </c>
      <c r="C621" s="19" t="s">
        <v>135</v>
      </c>
      <c r="D621" s="19" t="s">
        <v>63</v>
      </c>
      <c r="E621" s="19" t="s">
        <v>136</v>
      </c>
      <c r="F621" s="20" t="s">
        <v>137</v>
      </c>
      <c r="G621" s="20">
        <v>0</v>
      </c>
      <c r="H621" s="20">
        <v>1</v>
      </c>
      <c r="I621" s="20">
        <v>0</v>
      </c>
      <c r="J621" s="20">
        <v>0</v>
      </c>
      <c r="K621" s="20">
        <v>0</v>
      </c>
      <c r="L621" s="20">
        <v>1</v>
      </c>
      <c r="M621" s="20">
        <v>1</v>
      </c>
      <c r="N621" s="31">
        <v>3</v>
      </c>
      <c r="O621" s="31">
        <v>1</v>
      </c>
    </row>
    <row r="622" spans="1:15" ht="13">
      <c r="A622" s="15">
        <v>71</v>
      </c>
      <c r="B622" s="12">
        <v>45883</v>
      </c>
      <c r="C622" s="19" t="s">
        <v>135</v>
      </c>
      <c r="D622" s="19" t="s">
        <v>63</v>
      </c>
      <c r="E622" s="19" t="s">
        <v>136</v>
      </c>
      <c r="F622" s="20" t="s">
        <v>137</v>
      </c>
      <c r="G622" s="20">
        <v>1</v>
      </c>
      <c r="H622" s="20">
        <v>0</v>
      </c>
      <c r="I622" s="20">
        <v>0</v>
      </c>
      <c r="J622" s="20">
        <v>0</v>
      </c>
      <c r="K622" s="20">
        <v>0</v>
      </c>
      <c r="L622" s="20">
        <v>0</v>
      </c>
      <c r="M622" s="20">
        <v>0</v>
      </c>
      <c r="N622" s="31">
        <v>1</v>
      </c>
      <c r="O622" s="31">
        <v>0</v>
      </c>
    </row>
    <row r="623" spans="1:15" ht="13">
      <c r="A623" s="15">
        <v>72</v>
      </c>
      <c r="B623" s="12">
        <v>45883</v>
      </c>
      <c r="C623" s="19" t="s">
        <v>135</v>
      </c>
      <c r="D623" s="19" t="s">
        <v>63</v>
      </c>
      <c r="E623" s="19" t="s">
        <v>136</v>
      </c>
      <c r="F623" s="20" t="s">
        <v>137</v>
      </c>
      <c r="G623" s="20">
        <v>1</v>
      </c>
      <c r="H623" s="20">
        <v>1</v>
      </c>
      <c r="I623" s="20">
        <v>0</v>
      </c>
      <c r="J623" s="20">
        <v>0</v>
      </c>
      <c r="K623" s="20">
        <v>0</v>
      </c>
      <c r="L623" s="20">
        <v>0</v>
      </c>
      <c r="M623" s="20">
        <v>0</v>
      </c>
      <c r="N623" s="31">
        <v>2</v>
      </c>
      <c r="O623" s="31">
        <v>1</v>
      </c>
    </row>
    <row r="624" spans="1:15" ht="13">
      <c r="A624" s="15">
        <v>73</v>
      </c>
      <c r="B624" s="12">
        <v>45871</v>
      </c>
      <c r="C624" s="19" t="s">
        <v>135</v>
      </c>
      <c r="D624" s="19" t="s">
        <v>63</v>
      </c>
      <c r="E624" s="19" t="s">
        <v>136</v>
      </c>
      <c r="F624" s="20" t="s">
        <v>137</v>
      </c>
      <c r="G624" s="20">
        <v>1</v>
      </c>
      <c r="H624" s="20">
        <v>0</v>
      </c>
      <c r="I624" s="20">
        <v>0</v>
      </c>
      <c r="J624" s="20">
        <v>0</v>
      </c>
      <c r="K624" s="20">
        <v>0</v>
      </c>
      <c r="L624" s="20">
        <v>0</v>
      </c>
      <c r="M624" s="20">
        <v>0</v>
      </c>
      <c r="N624" s="31">
        <v>1</v>
      </c>
      <c r="O624" s="31">
        <v>0</v>
      </c>
    </row>
    <row r="625" spans="1:15" ht="13">
      <c r="A625" s="15">
        <v>74</v>
      </c>
      <c r="B625" s="12">
        <v>45871</v>
      </c>
      <c r="C625" s="19" t="s">
        <v>135</v>
      </c>
      <c r="D625" s="19" t="s">
        <v>63</v>
      </c>
      <c r="E625" s="19" t="s">
        <v>136</v>
      </c>
      <c r="F625" s="20" t="s">
        <v>137</v>
      </c>
      <c r="G625" s="20">
        <v>1</v>
      </c>
      <c r="H625" s="20">
        <v>0</v>
      </c>
      <c r="I625" s="20">
        <v>0</v>
      </c>
      <c r="J625" s="20">
        <v>0</v>
      </c>
      <c r="K625" s="20">
        <v>0</v>
      </c>
      <c r="L625" s="20">
        <v>0</v>
      </c>
      <c r="M625" s="20">
        <v>0</v>
      </c>
      <c r="N625" s="31">
        <v>1</v>
      </c>
      <c r="O625" s="31">
        <v>0</v>
      </c>
    </row>
    <row r="626" spans="1:15" ht="13">
      <c r="A626" s="15">
        <v>75</v>
      </c>
      <c r="B626" s="12">
        <v>45871</v>
      </c>
      <c r="C626" s="19" t="s">
        <v>135</v>
      </c>
      <c r="D626" s="19" t="s">
        <v>63</v>
      </c>
      <c r="E626" s="19" t="s">
        <v>136</v>
      </c>
      <c r="F626" s="20" t="s">
        <v>137</v>
      </c>
      <c r="G626" s="20">
        <v>1</v>
      </c>
      <c r="H626" s="20">
        <v>0</v>
      </c>
      <c r="I626" s="20">
        <v>0</v>
      </c>
      <c r="J626" s="20">
        <v>0</v>
      </c>
      <c r="K626" s="20">
        <v>0</v>
      </c>
      <c r="L626" s="20">
        <v>0</v>
      </c>
      <c r="M626" s="20">
        <v>0</v>
      </c>
      <c r="N626" s="31">
        <v>1</v>
      </c>
      <c r="O626" s="31">
        <v>0</v>
      </c>
    </row>
    <row r="627" spans="1:15" ht="13">
      <c r="A627" s="15">
        <v>76</v>
      </c>
      <c r="B627" s="12">
        <v>45871</v>
      </c>
      <c r="C627" s="19" t="s">
        <v>135</v>
      </c>
      <c r="D627" s="19" t="s">
        <v>63</v>
      </c>
      <c r="E627" s="19" t="s">
        <v>136</v>
      </c>
      <c r="F627" s="20" t="s">
        <v>137</v>
      </c>
      <c r="G627" s="20">
        <v>1</v>
      </c>
      <c r="H627" s="20">
        <v>0</v>
      </c>
      <c r="I627" s="20">
        <v>0</v>
      </c>
      <c r="J627" s="20">
        <v>0</v>
      </c>
      <c r="K627" s="20">
        <v>0</v>
      </c>
      <c r="L627" s="20">
        <v>0</v>
      </c>
      <c r="M627" s="20">
        <v>1</v>
      </c>
      <c r="N627" s="31">
        <v>2</v>
      </c>
      <c r="O627" s="31">
        <v>1</v>
      </c>
    </row>
    <row r="628" spans="1:15" ht="13">
      <c r="A628" s="15">
        <v>77</v>
      </c>
      <c r="B628" s="12">
        <v>45871</v>
      </c>
      <c r="C628" s="19" t="s">
        <v>135</v>
      </c>
      <c r="D628" s="19" t="s">
        <v>63</v>
      </c>
      <c r="E628" s="19" t="s">
        <v>136</v>
      </c>
      <c r="F628" s="20" t="s">
        <v>137</v>
      </c>
      <c r="G628" s="20">
        <v>1</v>
      </c>
      <c r="H628" s="20">
        <v>1</v>
      </c>
      <c r="I628" s="20">
        <v>0</v>
      </c>
      <c r="J628" s="20">
        <v>0</v>
      </c>
      <c r="K628" s="20">
        <v>0</v>
      </c>
      <c r="L628" s="20">
        <v>0</v>
      </c>
      <c r="M628" s="20">
        <v>1</v>
      </c>
      <c r="N628" s="31">
        <v>3</v>
      </c>
      <c r="O628" s="31">
        <v>1</v>
      </c>
    </row>
    <row r="629" spans="1:15" ht="13">
      <c r="A629" s="15">
        <v>78</v>
      </c>
      <c r="B629" s="12">
        <v>45875</v>
      </c>
      <c r="C629" s="19" t="s">
        <v>135</v>
      </c>
      <c r="D629" s="19" t="s">
        <v>63</v>
      </c>
      <c r="E629" s="19" t="s">
        <v>136</v>
      </c>
      <c r="F629" s="20" t="s">
        <v>137</v>
      </c>
      <c r="G629" s="20">
        <v>0</v>
      </c>
      <c r="H629" s="20">
        <v>1</v>
      </c>
      <c r="I629" s="20">
        <v>0</v>
      </c>
      <c r="J629" s="20">
        <v>0</v>
      </c>
      <c r="K629" s="20">
        <v>0</v>
      </c>
      <c r="L629" s="20">
        <v>0</v>
      </c>
      <c r="M629" s="20">
        <v>0</v>
      </c>
      <c r="N629" s="31">
        <v>1</v>
      </c>
      <c r="O629" s="31">
        <v>0</v>
      </c>
    </row>
    <row r="630" spans="1:15" ht="13">
      <c r="A630" s="15">
        <v>79</v>
      </c>
      <c r="B630" s="12">
        <v>45875</v>
      </c>
      <c r="C630" s="19" t="s">
        <v>135</v>
      </c>
      <c r="D630" s="19" t="s">
        <v>63</v>
      </c>
      <c r="E630" s="19" t="s">
        <v>136</v>
      </c>
      <c r="F630" s="20" t="s">
        <v>137</v>
      </c>
      <c r="G630" s="20">
        <v>1</v>
      </c>
      <c r="H630" s="20">
        <v>0</v>
      </c>
      <c r="I630" s="20">
        <v>0</v>
      </c>
      <c r="J630" s="20">
        <v>0</v>
      </c>
      <c r="K630" s="20">
        <v>1</v>
      </c>
      <c r="L630" s="20">
        <v>0</v>
      </c>
      <c r="M630" s="20">
        <v>0</v>
      </c>
      <c r="N630" s="31">
        <v>2</v>
      </c>
      <c r="O630" s="31">
        <v>1</v>
      </c>
    </row>
    <row r="631" spans="1:15" ht="13">
      <c r="A631" s="15">
        <v>80</v>
      </c>
      <c r="B631" s="12">
        <v>45875</v>
      </c>
      <c r="C631" s="19" t="s">
        <v>135</v>
      </c>
      <c r="D631" s="19" t="s">
        <v>63</v>
      </c>
      <c r="E631" s="19" t="s">
        <v>136</v>
      </c>
      <c r="F631" s="20" t="s">
        <v>137</v>
      </c>
      <c r="G631" s="20">
        <v>0</v>
      </c>
      <c r="H631" s="20">
        <v>0</v>
      </c>
      <c r="I631" s="20">
        <v>0</v>
      </c>
      <c r="J631" s="20">
        <v>0</v>
      </c>
      <c r="K631" s="20">
        <v>0</v>
      </c>
      <c r="L631" s="20">
        <v>0</v>
      </c>
      <c r="M631" s="20">
        <v>1</v>
      </c>
      <c r="N631" s="31">
        <v>1</v>
      </c>
      <c r="O631" s="31">
        <v>0</v>
      </c>
    </row>
    <row r="632" spans="1:15" ht="13">
      <c r="A632" s="15">
        <v>81</v>
      </c>
      <c r="B632" s="12">
        <v>45875</v>
      </c>
      <c r="C632" s="19" t="s">
        <v>135</v>
      </c>
      <c r="D632" s="19" t="s">
        <v>63</v>
      </c>
      <c r="E632" s="19" t="s">
        <v>136</v>
      </c>
      <c r="F632" s="20" t="s">
        <v>137</v>
      </c>
      <c r="G632" s="20">
        <v>1</v>
      </c>
      <c r="H632" s="20">
        <v>0</v>
      </c>
      <c r="I632" s="20">
        <v>0</v>
      </c>
      <c r="J632" s="20">
        <v>0</v>
      </c>
      <c r="K632" s="20">
        <v>0</v>
      </c>
      <c r="L632" s="20">
        <v>0</v>
      </c>
      <c r="M632" s="20">
        <v>0</v>
      </c>
      <c r="N632" s="31">
        <v>1</v>
      </c>
      <c r="O632" s="31">
        <v>0</v>
      </c>
    </row>
    <row r="633" spans="1:15" ht="13">
      <c r="A633" s="15">
        <v>82</v>
      </c>
      <c r="B633" s="12">
        <v>45875</v>
      </c>
      <c r="C633" s="19" t="s">
        <v>135</v>
      </c>
      <c r="D633" s="19" t="s">
        <v>63</v>
      </c>
      <c r="E633" s="19" t="s">
        <v>136</v>
      </c>
      <c r="F633" s="20" t="s">
        <v>137</v>
      </c>
      <c r="G633" s="20">
        <v>1</v>
      </c>
      <c r="H633" s="20">
        <v>0</v>
      </c>
      <c r="I633" s="20">
        <v>0</v>
      </c>
      <c r="J633" s="20">
        <v>0</v>
      </c>
      <c r="K633" s="20">
        <v>0</v>
      </c>
      <c r="L633" s="20">
        <v>0</v>
      </c>
      <c r="M633" s="20">
        <v>0</v>
      </c>
      <c r="N633" s="31">
        <v>1</v>
      </c>
      <c r="O633" s="31">
        <v>0</v>
      </c>
    </row>
    <row r="634" spans="1:15" ht="13">
      <c r="A634" s="15">
        <v>83</v>
      </c>
      <c r="B634" s="12">
        <v>45891</v>
      </c>
      <c r="C634" s="19" t="s">
        <v>135</v>
      </c>
      <c r="D634" s="19" t="s">
        <v>63</v>
      </c>
      <c r="E634" s="19" t="s">
        <v>136</v>
      </c>
      <c r="F634" s="20" t="s">
        <v>137</v>
      </c>
      <c r="G634" s="20">
        <v>0</v>
      </c>
      <c r="H634" s="20">
        <v>0</v>
      </c>
      <c r="I634" s="20">
        <v>0</v>
      </c>
      <c r="J634" s="20">
        <v>0</v>
      </c>
      <c r="K634" s="20">
        <v>0</v>
      </c>
      <c r="L634" s="20">
        <v>0</v>
      </c>
      <c r="M634" s="20">
        <v>1</v>
      </c>
      <c r="N634" s="31">
        <v>1</v>
      </c>
      <c r="O634" s="31">
        <v>0</v>
      </c>
    </row>
    <row r="635" spans="1:15" ht="13">
      <c r="A635" s="15">
        <v>84</v>
      </c>
      <c r="B635" s="12">
        <v>45891</v>
      </c>
      <c r="C635" s="19" t="s">
        <v>135</v>
      </c>
      <c r="D635" s="19" t="s">
        <v>63</v>
      </c>
      <c r="E635" s="19" t="s">
        <v>136</v>
      </c>
      <c r="F635" s="20" t="s">
        <v>137</v>
      </c>
      <c r="G635" s="20">
        <v>1</v>
      </c>
      <c r="H635" s="20">
        <v>0</v>
      </c>
      <c r="I635" s="20">
        <v>0</v>
      </c>
      <c r="J635" s="20">
        <v>0</v>
      </c>
      <c r="K635" s="20">
        <v>0</v>
      </c>
      <c r="L635" s="20">
        <v>0</v>
      </c>
      <c r="M635" s="20">
        <v>0</v>
      </c>
      <c r="N635" s="31">
        <v>1</v>
      </c>
      <c r="O635" s="31">
        <v>0</v>
      </c>
    </row>
    <row r="636" spans="1:15" ht="13">
      <c r="A636" s="15">
        <v>85</v>
      </c>
      <c r="B636" s="12">
        <v>45891</v>
      </c>
      <c r="C636" s="19" t="s">
        <v>135</v>
      </c>
      <c r="D636" s="19" t="s">
        <v>63</v>
      </c>
      <c r="E636" s="19" t="s">
        <v>136</v>
      </c>
      <c r="F636" s="20" t="s">
        <v>137</v>
      </c>
      <c r="G636" s="20">
        <v>1</v>
      </c>
      <c r="H636" s="20">
        <v>0</v>
      </c>
      <c r="I636" s="20">
        <v>0</v>
      </c>
      <c r="J636" s="20">
        <v>0</v>
      </c>
      <c r="K636" s="20">
        <v>0</v>
      </c>
      <c r="L636" s="20">
        <v>0</v>
      </c>
      <c r="M636" s="20">
        <v>0</v>
      </c>
      <c r="N636" s="31">
        <v>1</v>
      </c>
      <c r="O636" s="31">
        <v>0</v>
      </c>
    </row>
    <row r="637" spans="1:15" ht="13">
      <c r="A637" s="15">
        <v>86</v>
      </c>
      <c r="B637" s="12">
        <v>45891</v>
      </c>
      <c r="C637" s="19" t="s">
        <v>135</v>
      </c>
      <c r="D637" s="19" t="s">
        <v>63</v>
      </c>
      <c r="E637" s="19" t="s">
        <v>136</v>
      </c>
      <c r="F637" s="20" t="s">
        <v>137</v>
      </c>
      <c r="G637" s="20">
        <v>1</v>
      </c>
      <c r="H637" s="20">
        <v>0</v>
      </c>
      <c r="I637" s="20">
        <v>0</v>
      </c>
      <c r="J637" s="20">
        <v>0</v>
      </c>
      <c r="K637" s="20">
        <v>0</v>
      </c>
      <c r="L637" s="20">
        <v>0</v>
      </c>
      <c r="M637" s="20">
        <v>0</v>
      </c>
      <c r="N637" s="31">
        <v>1</v>
      </c>
      <c r="O637" s="31">
        <v>0</v>
      </c>
    </row>
    <row r="638" spans="1:15" ht="13">
      <c r="A638" s="15">
        <v>87</v>
      </c>
      <c r="B638" s="12">
        <v>45891</v>
      </c>
      <c r="C638" s="19" t="s">
        <v>135</v>
      </c>
      <c r="D638" s="19" t="s">
        <v>63</v>
      </c>
      <c r="E638" s="19" t="s">
        <v>136</v>
      </c>
      <c r="F638" s="20" t="s">
        <v>137</v>
      </c>
      <c r="G638" s="20">
        <v>1</v>
      </c>
      <c r="H638" s="20">
        <v>0</v>
      </c>
      <c r="I638" s="20">
        <v>0</v>
      </c>
      <c r="J638" s="20">
        <v>0</v>
      </c>
      <c r="K638" s="20">
        <v>0</v>
      </c>
      <c r="L638" s="20">
        <v>0</v>
      </c>
      <c r="M638" s="20">
        <v>0</v>
      </c>
      <c r="N638" s="31">
        <v>1</v>
      </c>
      <c r="O638" s="31">
        <v>0</v>
      </c>
    </row>
    <row r="639" spans="1:15" ht="13">
      <c r="A639" s="15">
        <v>88</v>
      </c>
      <c r="B639" s="12">
        <v>45892</v>
      </c>
      <c r="C639" s="19" t="s">
        <v>135</v>
      </c>
      <c r="D639" s="19" t="s">
        <v>63</v>
      </c>
      <c r="E639" s="19" t="s">
        <v>136</v>
      </c>
      <c r="F639" s="20" t="s">
        <v>137</v>
      </c>
      <c r="G639" s="20">
        <v>1</v>
      </c>
      <c r="H639" s="20">
        <v>0</v>
      </c>
      <c r="I639" s="20">
        <v>0</v>
      </c>
      <c r="J639" s="20">
        <v>0</v>
      </c>
      <c r="K639" s="20">
        <v>0</v>
      </c>
      <c r="L639" s="20">
        <v>0</v>
      </c>
      <c r="M639" s="20">
        <v>1</v>
      </c>
      <c r="N639" s="31">
        <v>2</v>
      </c>
      <c r="O639" s="31">
        <v>1</v>
      </c>
    </row>
    <row r="640" spans="1:15" ht="13">
      <c r="A640" s="15">
        <v>89</v>
      </c>
      <c r="B640" s="12">
        <v>45892</v>
      </c>
      <c r="C640" s="19" t="s">
        <v>135</v>
      </c>
      <c r="D640" s="19" t="s">
        <v>63</v>
      </c>
      <c r="E640" s="19" t="s">
        <v>136</v>
      </c>
      <c r="F640" s="20" t="s">
        <v>137</v>
      </c>
      <c r="G640" s="20">
        <v>1</v>
      </c>
      <c r="H640" s="20">
        <v>0</v>
      </c>
      <c r="I640" s="20">
        <v>0</v>
      </c>
      <c r="J640" s="20">
        <v>0</v>
      </c>
      <c r="K640" s="20">
        <v>0</v>
      </c>
      <c r="L640" s="20">
        <v>0</v>
      </c>
      <c r="M640" s="20">
        <v>1</v>
      </c>
      <c r="N640" s="31">
        <v>2</v>
      </c>
      <c r="O640" s="31">
        <v>1</v>
      </c>
    </row>
    <row r="641" spans="1:15" ht="13">
      <c r="A641" s="15">
        <v>90</v>
      </c>
      <c r="B641" s="12">
        <v>45892</v>
      </c>
      <c r="C641" s="19" t="s">
        <v>135</v>
      </c>
      <c r="D641" s="19" t="s">
        <v>63</v>
      </c>
      <c r="E641" s="19" t="s">
        <v>136</v>
      </c>
      <c r="F641" s="20" t="s">
        <v>137</v>
      </c>
      <c r="G641" s="20">
        <v>1</v>
      </c>
      <c r="H641" s="20">
        <v>0</v>
      </c>
      <c r="I641" s="20">
        <v>0</v>
      </c>
      <c r="J641" s="20">
        <v>0</v>
      </c>
      <c r="K641" s="20">
        <v>0</v>
      </c>
      <c r="L641" s="20">
        <v>0</v>
      </c>
      <c r="M641" s="20">
        <v>1</v>
      </c>
      <c r="N641" s="31">
        <v>2</v>
      </c>
      <c r="O641" s="31">
        <v>1</v>
      </c>
    </row>
    <row r="642" spans="1:15" ht="13">
      <c r="A642" s="15">
        <v>91</v>
      </c>
      <c r="B642" s="12">
        <v>45892</v>
      </c>
      <c r="C642" s="19" t="s">
        <v>135</v>
      </c>
      <c r="D642" s="19" t="s">
        <v>63</v>
      </c>
      <c r="E642" s="19" t="s">
        <v>136</v>
      </c>
      <c r="F642" s="20" t="s">
        <v>137</v>
      </c>
      <c r="G642" s="20">
        <v>1</v>
      </c>
      <c r="H642" s="20">
        <v>0</v>
      </c>
      <c r="I642" s="20">
        <v>0</v>
      </c>
      <c r="J642" s="20">
        <v>0</v>
      </c>
      <c r="K642" s="20">
        <v>0</v>
      </c>
      <c r="L642" s="20">
        <v>0</v>
      </c>
      <c r="M642" s="20">
        <v>1</v>
      </c>
      <c r="N642" s="31">
        <v>2</v>
      </c>
      <c r="O642" s="31">
        <v>1</v>
      </c>
    </row>
    <row r="643" spans="1:15" ht="13">
      <c r="A643" s="15">
        <v>92</v>
      </c>
      <c r="B643" s="12">
        <v>45892</v>
      </c>
      <c r="C643" s="19" t="s">
        <v>135</v>
      </c>
      <c r="D643" s="19" t="s">
        <v>63</v>
      </c>
      <c r="E643" s="19" t="s">
        <v>136</v>
      </c>
      <c r="F643" s="20" t="s">
        <v>137</v>
      </c>
      <c r="G643" s="20">
        <v>1</v>
      </c>
      <c r="H643" s="20">
        <v>0</v>
      </c>
      <c r="I643" s="20">
        <v>0</v>
      </c>
      <c r="J643" s="20">
        <v>0</v>
      </c>
      <c r="K643" s="20">
        <v>0</v>
      </c>
      <c r="L643" s="20">
        <v>0</v>
      </c>
      <c r="M643" s="20">
        <v>0</v>
      </c>
      <c r="N643" s="31">
        <v>1</v>
      </c>
      <c r="O643" s="31">
        <v>0</v>
      </c>
    </row>
    <row r="644" spans="1:15" ht="13">
      <c r="A644" s="15">
        <v>93</v>
      </c>
      <c r="B644" s="12">
        <v>45892</v>
      </c>
      <c r="C644" s="19" t="s">
        <v>135</v>
      </c>
      <c r="D644" s="19" t="s">
        <v>63</v>
      </c>
      <c r="E644" s="19" t="s">
        <v>136</v>
      </c>
      <c r="F644" s="20" t="s">
        <v>137</v>
      </c>
      <c r="G644" s="20">
        <v>1</v>
      </c>
      <c r="H644" s="20">
        <v>1</v>
      </c>
      <c r="I644" s="20">
        <v>0</v>
      </c>
      <c r="J644" s="20">
        <v>0</v>
      </c>
      <c r="K644" s="20">
        <v>0</v>
      </c>
      <c r="L644" s="20">
        <v>0</v>
      </c>
      <c r="M644" s="20">
        <v>0</v>
      </c>
      <c r="N644" s="31">
        <v>2</v>
      </c>
      <c r="O644" s="31">
        <v>1</v>
      </c>
    </row>
    <row r="645" spans="1:15" ht="13">
      <c r="A645" s="15">
        <v>94</v>
      </c>
      <c r="B645" s="12">
        <v>45892</v>
      </c>
      <c r="C645" s="19" t="s">
        <v>135</v>
      </c>
      <c r="D645" s="19" t="s">
        <v>63</v>
      </c>
      <c r="E645" s="19" t="s">
        <v>136</v>
      </c>
      <c r="F645" s="20" t="s">
        <v>137</v>
      </c>
      <c r="G645" s="20">
        <v>0</v>
      </c>
      <c r="H645" s="20">
        <v>0</v>
      </c>
      <c r="I645" s="20">
        <v>1</v>
      </c>
      <c r="J645" s="20">
        <v>0</v>
      </c>
      <c r="K645" s="20">
        <v>0</v>
      </c>
      <c r="L645" s="20">
        <v>0</v>
      </c>
      <c r="M645" s="20">
        <v>0</v>
      </c>
      <c r="N645" s="31">
        <v>1</v>
      </c>
      <c r="O645" s="31">
        <v>0</v>
      </c>
    </row>
    <row r="646" spans="1:15" ht="13">
      <c r="A646" s="15">
        <v>95</v>
      </c>
      <c r="B646" s="12">
        <v>45893</v>
      </c>
      <c r="C646" s="19" t="s">
        <v>135</v>
      </c>
      <c r="D646" s="19" t="s">
        <v>63</v>
      </c>
      <c r="E646" s="19" t="s">
        <v>136</v>
      </c>
      <c r="F646" s="20" t="s">
        <v>137</v>
      </c>
      <c r="G646" s="20">
        <v>1</v>
      </c>
      <c r="H646" s="20">
        <v>1</v>
      </c>
      <c r="I646" s="20">
        <v>0</v>
      </c>
      <c r="J646" s="20">
        <v>0</v>
      </c>
      <c r="K646" s="20">
        <v>0</v>
      </c>
      <c r="L646" s="20">
        <v>0</v>
      </c>
      <c r="M646" s="20">
        <v>0</v>
      </c>
      <c r="N646" s="31">
        <v>2</v>
      </c>
      <c r="O646" s="31">
        <v>1</v>
      </c>
    </row>
    <row r="647" spans="1:15" ht="13">
      <c r="A647" s="15">
        <v>96</v>
      </c>
      <c r="B647" s="12">
        <v>45893</v>
      </c>
      <c r="C647" s="19" t="s">
        <v>135</v>
      </c>
      <c r="D647" s="19" t="s">
        <v>63</v>
      </c>
      <c r="E647" s="19" t="s">
        <v>136</v>
      </c>
      <c r="F647" s="20" t="s">
        <v>137</v>
      </c>
      <c r="G647" s="20">
        <v>1</v>
      </c>
      <c r="H647" s="20">
        <v>1</v>
      </c>
      <c r="I647" s="20">
        <v>0</v>
      </c>
      <c r="J647" s="20">
        <v>0</v>
      </c>
      <c r="K647" s="20">
        <v>0</v>
      </c>
      <c r="L647" s="20">
        <v>0</v>
      </c>
      <c r="M647" s="20">
        <v>1</v>
      </c>
      <c r="N647" s="31">
        <v>3</v>
      </c>
      <c r="O647" s="31">
        <v>1</v>
      </c>
    </row>
    <row r="648" spans="1:15" ht="13">
      <c r="A648" s="15">
        <v>97</v>
      </c>
      <c r="B648" s="12">
        <v>45893</v>
      </c>
      <c r="C648" s="19" t="s">
        <v>135</v>
      </c>
      <c r="D648" s="19" t="s">
        <v>63</v>
      </c>
      <c r="E648" s="19" t="s">
        <v>136</v>
      </c>
      <c r="F648" s="20" t="s">
        <v>137</v>
      </c>
      <c r="G648" s="20">
        <v>0</v>
      </c>
      <c r="H648" s="20">
        <v>1</v>
      </c>
      <c r="I648" s="20">
        <v>0</v>
      </c>
      <c r="J648" s="20">
        <v>0</v>
      </c>
      <c r="K648" s="20">
        <v>0</v>
      </c>
      <c r="L648" s="20">
        <v>0</v>
      </c>
      <c r="M648" s="20">
        <v>0</v>
      </c>
      <c r="N648" s="31">
        <v>1</v>
      </c>
      <c r="O648" s="31">
        <v>0</v>
      </c>
    </row>
    <row r="649" spans="1:15" ht="13">
      <c r="A649" s="15">
        <v>98</v>
      </c>
      <c r="B649" s="12">
        <v>45893</v>
      </c>
      <c r="C649" s="19" t="s">
        <v>135</v>
      </c>
      <c r="D649" s="19" t="s">
        <v>63</v>
      </c>
      <c r="E649" s="19" t="s">
        <v>136</v>
      </c>
      <c r="F649" s="20" t="s">
        <v>137</v>
      </c>
      <c r="G649" s="20">
        <v>1</v>
      </c>
      <c r="H649" s="20">
        <v>1</v>
      </c>
      <c r="I649" s="20">
        <v>0</v>
      </c>
      <c r="J649" s="20">
        <v>0</v>
      </c>
      <c r="K649" s="20">
        <v>0</v>
      </c>
      <c r="L649" s="20">
        <v>1</v>
      </c>
      <c r="M649" s="20">
        <v>0</v>
      </c>
      <c r="N649" s="31">
        <v>3</v>
      </c>
      <c r="O649" s="31">
        <v>1</v>
      </c>
    </row>
    <row r="650" spans="1:15" ht="13">
      <c r="A650" s="15">
        <v>99</v>
      </c>
      <c r="B650" s="12">
        <v>45893</v>
      </c>
      <c r="C650" s="19" t="s">
        <v>135</v>
      </c>
      <c r="D650" s="19" t="s">
        <v>63</v>
      </c>
      <c r="E650" s="19" t="s">
        <v>136</v>
      </c>
      <c r="F650" s="20" t="s">
        <v>137</v>
      </c>
      <c r="G650" s="20">
        <v>1</v>
      </c>
      <c r="H650" s="20">
        <v>1</v>
      </c>
      <c r="I650" s="20">
        <v>0</v>
      </c>
      <c r="J650" s="20">
        <v>0</v>
      </c>
      <c r="K650" s="20">
        <v>0</v>
      </c>
      <c r="L650" s="20">
        <v>0</v>
      </c>
      <c r="M650" s="20">
        <v>1</v>
      </c>
      <c r="N650" s="31">
        <v>3</v>
      </c>
      <c r="O650" s="31">
        <v>1</v>
      </c>
    </row>
    <row r="651" spans="1:15" ht="13">
      <c r="A651" s="15">
        <v>100</v>
      </c>
      <c r="B651" s="12">
        <v>45893</v>
      </c>
      <c r="C651" s="19" t="s">
        <v>135</v>
      </c>
      <c r="D651" s="19" t="s">
        <v>63</v>
      </c>
      <c r="E651" s="19" t="s">
        <v>136</v>
      </c>
      <c r="F651" s="20" t="s">
        <v>137</v>
      </c>
      <c r="G651" s="20">
        <v>1</v>
      </c>
      <c r="H651" s="20">
        <v>1</v>
      </c>
      <c r="I651" s="20">
        <v>0</v>
      </c>
      <c r="J651" s="20">
        <v>0</v>
      </c>
      <c r="K651" s="20">
        <v>0</v>
      </c>
      <c r="L651" s="20">
        <v>0</v>
      </c>
      <c r="M651" s="20">
        <v>1</v>
      </c>
      <c r="N651" s="31">
        <v>3</v>
      </c>
      <c r="O651" s="31">
        <v>1</v>
      </c>
    </row>
    <row r="652" spans="1:15" ht="13">
      <c r="A652" s="15">
        <v>101</v>
      </c>
      <c r="B652" s="12">
        <v>45893</v>
      </c>
      <c r="C652" s="19" t="s">
        <v>135</v>
      </c>
      <c r="D652" s="19" t="s">
        <v>63</v>
      </c>
      <c r="E652" s="19" t="s">
        <v>136</v>
      </c>
      <c r="F652" s="20" t="s">
        <v>137</v>
      </c>
      <c r="G652" s="20">
        <v>0</v>
      </c>
      <c r="H652" s="20">
        <v>0</v>
      </c>
      <c r="I652" s="20">
        <v>0</v>
      </c>
      <c r="J652" s="20">
        <v>0</v>
      </c>
      <c r="K652" s="20">
        <v>0</v>
      </c>
      <c r="L652" s="20">
        <v>0</v>
      </c>
      <c r="M652" s="20">
        <v>1</v>
      </c>
      <c r="N652" s="31">
        <v>1</v>
      </c>
      <c r="O652" s="31">
        <v>0</v>
      </c>
    </row>
    <row r="653" spans="1:15" ht="13">
      <c r="A653" s="15">
        <v>102</v>
      </c>
      <c r="B653" s="12">
        <v>45893</v>
      </c>
      <c r="C653" s="19" t="s">
        <v>135</v>
      </c>
      <c r="D653" s="19" t="s">
        <v>63</v>
      </c>
      <c r="E653" s="19" t="s">
        <v>136</v>
      </c>
      <c r="F653" s="20" t="s">
        <v>137</v>
      </c>
      <c r="G653" s="20">
        <v>1</v>
      </c>
      <c r="H653" s="20">
        <v>0</v>
      </c>
      <c r="I653" s="20">
        <v>0</v>
      </c>
      <c r="J653" s="20">
        <v>0</v>
      </c>
      <c r="K653" s="20">
        <v>0</v>
      </c>
      <c r="L653" s="20">
        <v>0</v>
      </c>
      <c r="M653" s="20">
        <v>0</v>
      </c>
      <c r="N653" s="31">
        <v>1</v>
      </c>
      <c r="O653" s="31">
        <v>0</v>
      </c>
    </row>
    <row r="654" spans="1:15" ht="13">
      <c r="A654" s="15">
        <v>103</v>
      </c>
      <c r="B654" s="12">
        <v>45893</v>
      </c>
      <c r="C654" s="19" t="s">
        <v>135</v>
      </c>
      <c r="D654" s="19" t="s">
        <v>63</v>
      </c>
      <c r="E654" s="19" t="s">
        <v>136</v>
      </c>
      <c r="F654" s="20" t="s">
        <v>137</v>
      </c>
      <c r="G654" s="20">
        <v>1</v>
      </c>
      <c r="H654" s="20">
        <v>0</v>
      </c>
      <c r="I654" s="20">
        <v>0</v>
      </c>
      <c r="J654" s="20">
        <v>0</v>
      </c>
      <c r="K654" s="20">
        <v>0</v>
      </c>
      <c r="L654" s="20">
        <v>0</v>
      </c>
      <c r="M654" s="20">
        <v>0</v>
      </c>
      <c r="N654" s="31">
        <v>1</v>
      </c>
      <c r="O654" s="31">
        <v>0</v>
      </c>
    </row>
    <row r="655" spans="1:15" ht="13">
      <c r="A655" s="15">
        <v>104</v>
      </c>
      <c r="B655" s="12">
        <v>45894</v>
      </c>
      <c r="C655" s="19" t="s">
        <v>135</v>
      </c>
      <c r="D655" s="19" t="s">
        <v>63</v>
      </c>
      <c r="E655" s="19" t="s">
        <v>136</v>
      </c>
      <c r="F655" s="20" t="s">
        <v>137</v>
      </c>
      <c r="G655" s="20">
        <v>1</v>
      </c>
      <c r="H655" s="20">
        <v>0</v>
      </c>
      <c r="I655" s="20">
        <v>0</v>
      </c>
      <c r="J655" s="20">
        <v>0</v>
      </c>
      <c r="K655" s="20">
        <v>0</v>
      </c>
      <c r="L655" s="20">
        <v>0</v>
      </c>
      <c r="M655" s="20">
        <v>0</v>
      </c>
      <c r="N655" s="31">
        <v>1</v>
      </c>
      <c r="O655" s="31">
        <v>0</v>
      </c>
    </row>
    <row r="656" spans="1:15" ht="13">
      <c r="A656" s="15">
        <v>105</v>
      </c>
      <c r="B656" s="12">
        <v>45899</v>
      </c>
      <c r="C656" s="19" t="s">
        <v>135</v>
      </c>
      <c r="D656" s="19" t="s">
        <v>63</v>
      </c>
      <c r="E656" s="19" t="s">
        <v>136</v>
      </c>
      <c r="F656" s="20" t="s">
        <v>137</v>
      </c>
      <c r="G656" s="20">
        <v>1</v>
      </c>
      <c r="H656" s="20">
        <v>0</v>
      </c>
      <c r="I656" s="20">
        <v>0</v>
      </c>
      <c r="J656" s="20">
        <v>0</v>
      </c>
      <c r="K656" s="20">
        <v>0</v>
      </c>
      <c r="L656" s="20">
        <v>0</v>
      </c>
      <c r="M656" s="20">
        <v>0</v>
      </c>
      <c r="N656" s="31">
        <v>1</v>
      </c>
      <c r="O656" s="31">
        <v>0</v>
      </c>
    </row>
    <row r="657" spans="1:15" ht="13">
      <c r="A657" s="15">
        <v>106</v>
      </c>
      <c r="B657" s="12">
        <v>45899</v>
      </c>
      <c r="C657" s="19" t="s">
        <v>135</v>
      </c>
      <c r="D657" s="19" t="s">
        <v>63</v>
      </c>
      <c r="E657" s="19" t="s">
        <v>136</v>
      </c>
      <c r="F657" s="20" t="s">
        <v>137</v>
      </c>
      <c r="G657" s="20">
        <v>0</v>
      </c>
      <c r="H657" s="20">
        <v>0</v>
      </c>
      <c r="I657" s="20">
        <v>0</v>
      </c>
      <c r="J657" s="20">
        <v>0</v>
      </c>
      <c r="K657" s="20">
        <v>0</v>
      </c>
      <c r="L657" s="20">
        <v>0</v>
      </c>
      <c r="M657" s="20">
        <v>1</v>
      </c>
      <c r="N657" s="31">
        <v>1</v>
      </c>
      <c r="O657" s="31">
        <v>0</v>
      </c>
    </row>
    <row r="658" spans="1:15" ht="13">
      <c r="A658" s="15">
        <v>107</v>
      </c>
      <c r="B658" s="12">
        <v>45899</v>
      </c>
      <c r="C658" s="19" t="s">
        <v>135</v>
      </c>
      <c r="D658" s="19" t="s">
        <v>63</v>
      </c>
      <c r="E658" s="19" t="s">
        <v>136</v>
      </c>
      <c r="F658" s="20" t="s">
        <v>137</v>
      </c>
      <c r="G658" s="20">
        <v>1</v>
      </c>
      <c r="H658" s="20">
        <v>0</v>
      </c>
      <c r="I658" s="20">
        <v>0</v>
      </c>
      <c r="J658" s="20">
        <v>0</v>
      </c>
      <c r="K658" s="20">
        <v>0</v>
      </c>
      <c r="L658" s="20">
        <v>0</v>
      </c>
      <c r="M658" s="20">
        <v>0</v>
      </c>
      <c r="N658" s="31">
        <v>1</v>
      </c>
      <c r="O658" s="31">
        <v>0</v>
      </c>
    </row>
    <row r="659" spans="1:15" ht="13">
      <c r="A659" s="15">
        <v>108</v>
      </c>
      <c r="B659" s="12">
        <v>45899</v>
      </c>
      <c r="C659" s="19" t="s">
        <v>135</v>
      </c>
      <c r="D659" s="19" t="s">
        <v>63</v>
      </c>
      <c r="E659" s="19" t="s">
        <v>136</v>
      </c>
      <c r="F659" s="20" t="s">
        <v>137</v>
      </c>
      <c r="G659" s="20">
        <v>1</v>
      </c>
      <c r="H659" s="20">
        <v>0</v>
      </c>
      <c r="I659" s="20">
        <v>0</v>
      </c>
      <c r="J659" s="20">
        <v>0</v>
      </c>
      <c r="K659" s="20">
        <v>0</v>
      </c>
      <c r="L659" s="20">
        <v>0</v>
      </c>
      <c r="M659" s="20">
        <v>0</v>
      </c>
      <c r="N659" s="31">
        <v>1</v>
      </c>
      <c r="O659" s="31">
        <v>0</v>
      </c>
    </row>
    <row r="660" spans="1:15" ht="13">
      <c r="A660" s="15">
        <v>109</v>
      </c>
      <c r="B660" s="12">
        <v>45899</v>
      </c>
      <c r="C660" s="19" t="s">
        <v>135</v>
      </c>
      <c r="D660" s="19" t="s">
        <v>63</v>
      </c>
      <c r="E660" s="19" t="s">
        <v>136</v>
      </c>
      <c r="F660" s="20" t="s">
        <v>137</v>
      </c>
      <c r="G660" s="20">
        <v>1</v>
      </c>
      <c r="H660" s="20">
        <v>0</v>
      </c>
      <c r="I660" s="20">
        <v>0</v>
      </c>
      <c r="J660" s="20">
        <v>0</v>
      </c>
      <c r="K660" s="20">
        <v>0</v>
      </c>
      <c r="L660" s="20">
        <v>0</v>
      </c>
      <c r="M660" s="20">
        <v>0</v>
      </c>
      <c r="N660" s="31">
        <v>1</v>
      </c>
      <c r="O660" s="31">
        <v>0</v>
      </c>
    </row>
    <row r="661" spans="1:15" ht="13">
      <c r="A661" s="15">
        <v>110</v>
      </c>
      <c r="B661" s="12">
        <v>45849</v>
      </c>
      <c r="C661" s="19" t="s">
        <v>135</v>
      </c>
      <c r="D661" s="19" t="s">
        <v>63</v>
      </c>
      <c r="E661" s="70" t="s">
        <v>136</v>
      </c>
      <c r="F661" s="20" t="s">
        <v>137</v>
      </c>
      <c r="G661" s="20">
        <v>0</v>
      </c>
      <c r="H661" s="20">
        <v>1</v>
      </c>
      <c r="I661" s="20">
        <v>0</v>
      </c>
      <c r="J661" s="20">
        <v>0</v>
      </c>
      <c r="K661" s="20">
        <v>0</v>
      </c>
      <c r="L661" s="20">
        <v>0</v>
      </c>
      <c r="M661" s="20">
        <v>0</v>
      </c>
      <c r="N661" s="31">
        <v>1</v>
      </c>
    </row>
    <row r="662" spans="1:15" ht="13">
      <c r="A662" s="15">
        <v>111</v>
      </c>
      <c r="B662" s="12">
        <v>45849.500866284725</v>
      </c>
      <c r="C662" s="19" t="s">
        <v>135</v>
      </c>
      <c r="D662" s="19" t="s">
        <v>63</v>
      </c>
      <c r="E662" s="70" t="s">
        <v>136</v>
      </c>
      <c r="F662" s="20" t="s">
        <v>137</v>
      </c>
      <c r="G662" s="20">
        <v>1</v>
      </c>
      <c r="H662" s="20">
        <v>1</v>
      </c>
      <c r="I662" s="20">
        <v>0</v>
      </c>
      <c r="J662" s="20">
        <v>0</v>
      </c>
      <c r="K662" s="20">
        <v>0</v>
      </c>
      <c r="L662" s="20">
        <v>0</v>
      </c>
      <c r="M662" s="20">
        <v>0</v>
      </c>
      <c r="N662" s="31">
        <v>2</v>
      </c>
    </row>
    <row r="663" spans="1:15" ht="13">
      <c r="A663" s="15">
        <v>112</v>
      </c>
      <c r="B663" s="12">
        <v>45849.621196747685</v>
      </c>
      <c r="C663" s="19" t="s">
        <v>135</v>
      </c>
      <c r="D663" s="19" t="s">
        <v>63</v>
      </c>
      <c r="E663" s="70" t="s">
        <v>136</v>
      </c>
      <c r="F663" s="20" t="s">
        <v>137</v>
      </c>
      <c r="G663" s="20">
        <v>1</v>
      </c>
      <c r="H663" s="20">
        <v>0</v>
      </c>
      <c r="I663" s="20">
        <v>0</v>
      </c>
      <c r="J663" s="20">
        <v>0</v>
      </c>
      <c r="K663" s="20">
        <v>0</v>
      </c>
      <c r="L663" s="20">
        <v>0</v>
      </c>
      <c r="M663" s="20">
        <v>0</v>
      </c>
      <c r="N663" s="31">
        <v>1</v>
      </c>
    </row>
    <row r="664" spans="1:15" ht="13">
      <c r="A664" s="15">
        <v>113</v>
      </c>
      <c r="B664" s="12">
        <v>45849.629880243054</v>
      </c>
      <c r="C664" s="19" t="s">
        <v>135</v>
      </c>
      <c r="D664" s="19" t="s">
        <v>63</v>
      </c>
      <c r="E664" s="70" t="s">
        <v>136</v>
      </c>
      <c r="F664" s="20" t="s">
        <v>137</v>
      </c>
      <c r="G664" s="20">
        <v>1</v>
      </c>
      <c r="H664" s="20">
        <v>0</v>
      </c>
      <c r="I664" s="20">
        <v>1</v>
      </c>
      <c r="J664" s="20">
        <v>0</v>
      </c>
      <c r="K664" s="20">
        <v>0</v>
      </c>
      <c r="L664" s="20">
        <v>0</v>
      </c>
      <c r="M664" s="20">
        <v>0</v>
      </c>
      <c r="N664" s="31">
        <v>2</v>
      </c>
    </row>
    <row r="665" spans="1:15" ht="13">
      <c r="A665" s="15">
        <v>114</v>
      </c>
      <c r="B665" s="12">
        <v>45850.539311250002</v>
      </c>
      <c r="C665" s="19" t="s">
        <v>135</v>
      </c>
      <c r="D665" s="19" t="s">
        <v>63</v>
      </c>
      <c r="E665" s="70" t="s">
        <v>136</v>
      </c>
      <c r="F665" s="20" t="s">
        <v>137</v>
      </c>
      <c r="G665" s="20">
        <v>1</v>
      </c>
      <c r="H665" s="20">
        <v>1</v>
      </c>
      <c r="I665" s="20">
        <v>0</v>
      </c>
      <c r="J665" s="20">
        <v>0</v>
      </c>
      <c r="K665" s="20">
        <v>0</v>
      </c>
      <c r="L665" s="20">
        <v>0</v>
      </c>
      <c r="M665" s="20">
        <v>0</v>
      </c>
      <c r="N665" s="31">
        <v>2</v>
      </c>
    </row>
    <row r="666" spans="1:15" ht="13">
      <c r="A666" s="15">
        <v>115</v>
      </c>
      <c r="B666" s="12">
        <v>45850.625927407411</v>
      </c>
      <c r="C666" s="19" t="s">
        <v>135</v>
      </c>
      <c r="D666" s="19" t="s">
        <v>63</v>
      </c>
      <c r="E666" s="70" t="s">
        <v>136</v>
      </c>
      <c r="F666" s="20" t="s">
        <v>137</v>
      </c>
      <c r="G666" s="20">
        <v>1</v>
      </c>
      <c r="H666" s="20">
        <v>0</v>
      </c>
      <c r="I666" s="20">
        <v>0</v>
      </c>
      <c r="J666" s="20">
        <v>0</v>
      </c>
      <c r="K666" s="20">
        <v>0</v>
      </c>
      <c r="L666" s="20">
        <v>0</v>
      </c>
      <c r="M666" s="20">
        <v>0</v>
      </c>
      <c r="N666" s="31">
        <v>1</v>
      </c>
    </row>
    <row r="667" spans="1:15" ht="13">
      <c r="A667" s="15">
        <v>116</v>
      </c>
      <c r="B667" s="12">
        <v>45851.499282152778</v>
      </c>
      <c r="C667" s="19" t="s">
        <v>135</v>
      </c>
      <c r="D667" s="19" t="s">
        <v>63</v>
      </c>
      <c r="E667" s="70" t="s">
        <v>136</v>
      </c>
      <c r="F667" s="20" t="s">
        <v>137</v>
      </c>
      <c r="G667" s="20">
        <v>1</v>
      </c>
      <c r="H667" s="20">
        <v>0</v>
      </c>
      <c r="I667" s="20">
        <v>0</v>
      </c>
      <c r="J667" s="20">
        <v>0</v>
      </c>
      <c r="K667" s="20">
        <v>0</v>
      </c>
      <c r="L667" s="20">
        <v>0</v>
      </c>
      <c r="M667" s="20">
        <v>0</v>
      </c>
      <c r="N667" s="31">
        <v>1</v>
      </c>
    </row>
    <row r="668" spans="1:15" ht="13">
      <c r="A668" s="15">
        <v>117</v>
      </c>
      <c r="B668" s="12">
        <v>45855.791636458336</v>
      </c>
      <c r="C668" s="19" t="s">
        <v>135</v>
      </c>
      <c r="D668" s="19" t="s">
        <v>63</v>
      </c>
      <c r="E668" s="70" t="s">
        <v>136</v>
      </c>
      <c r="F668" s="20" t="s">
        <v>137</v>
      </c>
      <c r="G668" s="20">
        <v>1</v>
      </c>
      <c r="H668" s="20">
        <v>1</v>
      </c>
      <c r="I668" s="20">
        <v>0</v>
      </c>
      <c r="J668" s="20">
        <v>1</v>
      </c>
      <c r="K668" s="20">
        <v>1</v>
      </c>
      <c r="L668" s="20">
        <v>1</v>
      </c>
      <c r="M668" s="20">
        <v>1</v>
      </c>
      <c r="N668" s="31">
        <v>6</v>
      </c>
    </row>
    <row r="669" spans="1:15" ht="13">
      <c r="A669" s="15">
        <v>118</v>
      </c>
      <c r="B669" s="12">
        <v>45855.793072465276</v>
      </c>
      <c r="C669" s="19" t="s">
        <v>135</v>
      </c>
      <c r="D669" s="19" t="s">
        <v>63</v>
      </c>
      <c r="E669" s="70" t="s">
        <v>136</v>
      </c>
      <c r="F669" s="20" t="s">
        <v>137</v>
      </c>
      <c r="G669" s="20">
        <v>1</v>
      </c>
      <c r="H669" s="20">
        <v>0</v>
      </c>
      <c r="I669" s="20">
        <v>0</v>
      </c>
      <c r="J669" s="20">
        <v>0</v>
      </c>
      <c r="K669" s="20">
        <v>0</v>
      </c>
      <c r="L669" s="20">
        <v>0</v>
      </c>
      <c r="M669" s="20">
        <v>0</v>
      </c>
      <c r="N669" s="31">
        <v>1</v>
      </c>
    </row>
    <row r="670" spans="1:15" ht="13">
      <c r="A670" s="15">
        <v>119</v>
      </c>
      <c r="B670" s="12">
        <v>45855.79641200231</v>
      </c>
      <c r="C670" s="19" t="s">
        <v>135</v>
      </c>
      <c r="D670" s="19" t="s">
        <v>63</v>
      </c>
      <c r="E670" s="70" t="s">
        <v>136</v>
      </c>
      <c r="F670" s="20" t="s">
        <v>137</v>
      </c>
      <c r="G670" s="20">
        <v>1</v>
      </c>
      <c r="H670" s="20">
        <v>0</v>
      </c>
      <c r="I670" s="20">
        <v>0</v>
      </c>
      <c r="J670" s="20">
        <v>0</v>
      </c>
      <c r="K670" s="20">
        <v>0</v>
      </c>
      <c r="L670" s="20">
        <v>0</v>
      </c>
      <c r="M670" s="20">
        <v>0</v>
      </c>
      <c r="N670" s="31">
        <v>1</v>
      </c>
    </row>
    <row r="671" spans="1:15" ht="13">
      <c r="A671" s="15">
        <v>120</v>
      </c>
      <c r="B671" s="12">
        <v>45860.639585520832</v>
      </c>
      <c r="C671" s="19" t="s">
        <v>135</v>
      </c>
      <c r="D671" s="19" t="s">
        <v>63</v>
      </c>
      <c r="E671" s="70" t="s">
        <v>136</v>
      </c>
      <c r="F671" s="20" t="s">
        <v>137</v>
      </c>
      <c r="G671" s="20">
        <v>1</v>
      </c>
      <c r="H671" s="20">
        <v>0</v>
      </c>
      <c r="I671" s="20">
        <v>0</v>
      </c>
      <c r="J671" s="20">
        <v>0</v>
      </c>
      <c r="K671" s="20">
        <v>0</v>
      </c>
      <c r="L671" s="20">
        <v>0</v>
      </c>
      <c r="M671" s="20">
        <v>1</v>
      </c>
      <c r="N671" s="31">
        <v>2</v>
      </c>
    </row>
    <row r="672" spans="1:15" ht="13">
      <c r="A672" s="15">
        <v>121</v>
      </c>
      <c r="B672" s="12">
        <v>45860.642717303243</v>
      </c>
      <c r="C672" s="19" t="s">
        <v>135</v>
      </c>
      <c r="D672" s="19" t="s">
        <v>63</v>
      </c>
      <c r="E672" s="70" t="s">
        <v>136</v>
      </c>
      <c r="F672" s="20" t="s">
        <v>137</v>
      </c>
      <c r="G672" s="20">
        <v>1</v>
      </c>
      <c r="H672" s="20">
        <v>0</v>
      </c>
      <c r="I672" s="20">
        <v>0</v>
      </c>
      <c r="J672" s="20">
        <v>0</v>
      </c>
      <c r="K672" s="20">
        <v>0</v>
      </c>
      <c r="L672" s="20">
        <v>0</v>
      </c>
      <c r="M672" s="20">
        <v>0</v>
      </c>
      <c r="N672" s="31">
        <v>1</v>
      </c>
    </row>
    <row r="673" spans="1:14" ht="13">
      <c r="A673" s="15">
        <v>122</v>
      </c>
      <c r="B673" s="12">
        <v>45862.525071469907</v>
      </c>
      <c r="C673" s="19" t="s">
        <v>135</v>
      </c>
      <c r="D673" s="19" t="s">
        <v>63</v>
      </c>
      <c r="E673" s="70" t="s">
        <v>136</v>
      </c>
      <c r="F673" s="20" t="s">
        <v>137</v>
      </c>
      <c r="G673" s="20">
        <v>1</v>
      </c>
      <c r="H673" s="20">
        <v>0</v>
      </c>
      <c r="I673" s="20">
        <v>0</v>
      </c>
      <c r="J673" s="20">
        <v>0</v>
      </c>
      <c r="K673" s="20">
        <v>0</v>
      </c>
      <c r="L673" s="20">
        <v>0</v>
      </c>
      <c r="M673" s="20">
        <v>1</v>
      </c>
      <c r="N673" s="31">
        <v>2</v>
      </c>
    </row>
    <row r="674" spans="1:14" ht="13">
      <c r="A674" s="15">
        <v>123</v>
      </c>
      <c r="B674" s="12">
        <v>45863.540289571756</v>
      </c>
      <c r="C674" s="19" t="s">
        <v>135</v>
      </c>
      <c r="D674" s="19" t="s">
        <v>63</v>
      </c>
      <c r="E674" s="70" t="s">
        <v>136</v>
      </c>
      <c r="F674" s="20" t="s">
        <v>137</v>
      </c>
      <c r="G674" s="20">
        <v>1</v>
      </c>
      <c r="H674" s="20">
        <v>1</v>
      </c>
      <c r="I674" s="20">
        <v>0</v>
      </c>
      <c r="J674" s="20">
        <v>0</v>
      </c>
      <c r="K674" s="20">
        <v>0</v>
      </c>
      <c r="L674" s="20">
        <v>0</v>
      </c>
      <c r="M674" s="20">
        <v>0</v>
      </c>
      <c r="N674" s="31">
        <v>2</v>
      </c>
    </row>
    <row r="675" spans="1:14" ht="13">
      <c r="A675" s="15">
        <v>124</v>
      </c>
      <c r="B675" s="12">
        <v>45863.549807905089</v>
      </c>
      <c r="C675" s="19" t="s">
        <v>135</v>
      </c>
      <c r="D675" s="19" t="s">
        <v>63</v>
      </c>
      <c r="E675" s="70" t="s">
        <v>136</v>
      </c>
      <c r="F675" s="20" t="s">
        <v>137</v>
      </c>
      <c r="G675" s="20">
        <v>1</v>
      </c>
      <c r="H675" s="20">
        <v>0</v>
      </c>
      <c r="I675" s="20">
        <v>0</v>
      </c>
      <c r="J675" s="20">
        <v>0</v>
      </c>
      <c r="K675" s="20">
        <v>0</v>
      </c>
      <c r="L675" s="20">
        <v>0</v>
      </c>
      <c r="M675" s="20">
        <v>0</v>
      </c>
      <c r="N675" s="31">
        <v>1</v>
      </c>
    </row>
    <row r="676" spans="1:14" ht="13">
      <c r="A676" s="15">
        <v>125</v>
      </c>
      <c r="B676" s="12">
        <v>45863.55803083333</v>
      </c>
      <c r="C676" s="19" t="s">
        <v>135</v>
      </c>
      <c r="D676" s="19" t="s">
        <v>63</v>
      </c>
      <c r="E676" s="70" t="s">
        <v>136</v>
      </c>
      <c r="F676" s="20" t="s">
        <v>137</v>
      </c>
      <c r="G676" s="20">
        <v>0</v>
      </c>
      <c r="H676" s="20">
        <v>0</v>
      </c>
      <c r="I676" s="20">
        <v>0</v>
      </c>
      <c r="J676" s="20">
        <v>0</v>
      </c>
      <c r="K676" s="20">
        <v>0</v>
      </c>
      <c r="L676" s="20">
        <v>0</v>
      </c>
      <c r="M676" s="20">
        <v>1</v>
      </c>
      <c r="N676" s="31">
        <v>1</v>
      </c>
    </row>
    <row r="677" spans="1:14" ht="13">
      <c r="A677" s="15">
        <v>126</v>
      </c>
      <c r="B677" s="12">
        <v>45864.545286851848</v>
      </c>
      <c r="C677" s="19" t="s">
        <v>135</v>
      </c>
      <c r="D677" s="19" t="s">
        <v>63</v>
      </c>
      <c r="E677" s="70" t="s">
        <v>136</v>
      </c>
      <c r="F677" s="20" t="s">
        <v>137</v>
      </c>
      <c r="G677" s="20">
        <v>0</v>
      </c>
      <c r="H677" s="20">
        <v>0</v>
      </c>
      <c r="I677" s="20">
        <v>0</v>
      </c>
      <c r="J677" s="20">
        <v>0</v>
      </c>
      <c r="K677" s="20">
        <v>0</v>
      </c>
      <c r="L677" s="20">
        <v>0</v>
      </c>
      <c r="M677" s="20">
        <v>0</v>
      </c>
      <c r="N677" s="31">
        <v>0</v>
      </c>
    </row>
    <row r="678" spans="1:14" ht="13">
      <c r="A678" s="15">
        <v>127</v>
      </c>
      <c r="B678" s="12">
        <v>45864.719623819445</v>
      </c>
      <c r="C678" s="19" t="s">
        <v>135</v>
      </c>
      <c r="D678" s="19" t="s">
        <v>63</v>
      </c>
      <c r="E678" s="70" t="s">
        <v>136</v>
      </c>
      <c r="F678" s="20" t="s">
        <v>137</v>
      </c>
      <c r="G678" s="20">
        <v>1</v>
      </c>
      <c r="H678" s="20">
        <v>0</v>
      </c>
      <c r="I678" s="20">
        <v>0</v>
      </c>
      <c r="J678" s="20">
        <v>0</v>
      </c>
      <c r="K678" s="20">
        <v>1</v>
      </c>
      <c r="L678" s="20">
        <v>1</v>
      </c>
      <c r="M678" s="20">
        <v>0</v>
      </c>
      <c r="N678" s="31">
        <v>3</v>
      </c>
    </row>
    <row r="679" spans="1:14" ht="13">
      <c r="A679" s="15">
        <v>128</v>
      </c>
      <c r="B679" s="12">
        <v>45864.722254293985</v>
      </c>
      <c r="C679" s="19" t="s">
        <v>135</v>
      </c>
      <c r="D679" s="19" t="s">
        <v>63</v>
      </c>
      <c r="E679" s="70" t="s">
        <v>136</v>
      </c>
      <c r="F679" s="20" t="s">
        <v>137</v>
      </c>
      <c r="G679" s="20">
        <v>0</v>
      </c>
      <c r="H679" s="20">
        <v>1</v>
      </c>
      <c r="I679" s="20">
        <v>0</v>
      </c>
      <c r="J679" s="20">
        <v>0</v>
      </c>
      <c r="K679" s="20">
        <v>0</v>
      </c>
      <c r="L679" s="20">
        <v>0</v>
      </c>
      <c r="M679" s="20">
        <v>0</v>
      </c>
      <c r="N679" s="31">
        <v>1</v>
      </c>
    </row>
    <row r="680" spans="1:14" ht="13">
      <c r="A680" s="15">
        <v>129</v>
      </c>
      <c r="B680" s="12">
        <v>45864.724376631944</v>
      </c>
      <c r="C680" s="19" t="s">
        <v>135</v>
      </c>
      <c r="D680" s="19" t="s">
        <v>63</v>
      </c>
      <c r="E680" s="70" t="s">
        <v>136</v>
      </c>
      <c r="F680" s="20" t="s">
        <v>137</v>
      </c>
      <c r="G680" s="20">
        <v>1</v>
      </c>
      <c r="H680" s="20">
        <v>1</v>
      </c>
      <c r="I680" s="20">
        <v>0</v>
      </c>
      <c r="J680" s="20">
        <v>0</v>
      </c>
      <c r="K680" s="20">
        <v>1</v>
      </c>
      <c r="L680" s="20">
        <v>1</v>
      </c>
      <c r="M680" s="20">
        <v>0</v>
      </c>
      <c r="N680" s="31">
        <v>4</v>
      </c>
    </row>
    <row r="681" spans="1:14" ht="13">
      <c r="A681" s="15">
        <v>130</v>
      </c>
      <c r="B681" s="12">
        <v>45864.727180150461</v>
      </c>
      <c r="C681" s="19" t="s">
        <v>135</v>
      </c>
      <c r="D681" s="19" t="s">
        <v>63</v>
      </c>
      <c r="E681" s="70" t="s">
        <v>136</v>
      </c>
      <c r="F681" s="20" t="s">
        <v>137</v>
      </c>
      <c r="G681" s="20">
        <v>1</v>
      </c>
      <c r="H681" s="20">
        <v>0</v>
      </c>
      <c r="I681" s="20">
        <v>0</v>
      </c>
      <c r="J681" s="20">
        <v>0</v>
      </c>
      <c r="K681" s="20">
        <v>0</v>
      </c>
      <c r="L681" s="20">
        <v>0</v>
      </c>
      <c r="M681" s="20">
        <v>0</v>
      </c>
      <c r="N681" s="31">
        <v>1</v>
      </c>
    </row>
    <row r="682" spans="1:14" ht="13">
      <c r="A682" s="15">
        <v>131</v>
      </c>
      <c r="B682" s="12">
        <v>45864.729382650461</v>
      </c>
      <c r="C682" s="19" t="s">
        <v>135</v>
      </c>
      <c r="D682" s="19" t="s">
        <v>63</v>
      </c>
      <c r="E682" s="70" t="s">
        <v>136</v>
      </c>
      <c r="F682" s="20" t="s">
        <v>137</v>
      </c>
      <c r="G682" s="20">
        <v>0</v>
      </c>
      <c r="H682" s="20">
        <v>0</v>
      </c>
      <c r="I682" s="20">
        <v>0</v>
      </c>
      <c r="J682" s="20">
        <v>0</v>
      </c>
      <c r="K682" s="20">
        <v>0</v>
      </c>
      <c r="L682" s="20">
        <v>0</v>
      </c>
      <c r="M682" s="20">
        <v>1</v>
      </c>
      <c r="N682" s="31">
        <v>1</v>
      </c>
    </row>
    <row r="683" spans="1:14" ht="13">
      <c r="A683" s="15">
        <v>132</v>
      </c>
      <c r="B683" s="12">
        <v>45864.731283252317</v>
      </c>
      <c r="C683" s="19" t="s">
        <v>135</v>
      </c>
      <c r="D683" s="19" t="s">
        <v>63</v>
      </c>
      <c r="E683" s="70" t="s">
        <v>136</v>
      </c>
      <c r="F683" s="20" t="s">
        <v>137</v>
      </c>
      <c r="G683" s="20">
        <v>0</v>
      </c>
      <c r="H683" s="20">
        <v>0</v>
      </c>
      <c r="I683" s="20">
        <v>0</v>
      </c>
      <c r="J683" s="20">
        <v>0</v>
      </c>
      <c r="K683" s="20">
        <v>0</v>
      </c>
      <c r="L683" s="20">
        <v>1</v>
      </c>
      <c r="M683" s="20">
        <v>0</v>
      </c>
      <c r="N683" s="31">
        <v>1</v>
      </c>
    </row>
    <row r="684" spans="1:14" ht="13">
      <c r="A684" s="15">
        <v>133</v>
      </c>
      <c r="B684" s="12">
        <v>45864.735000729168</v>
      </c>
      <c r="C684" s="19" t="s">
        <v>135</v>
      </c>
      <c r="D684" s="19" t="s">
        <v>63</v>
      </c>
      <c r="E684" s="70" t="s">
        <v>136</v>
      </c>
      <c r="F684" s="20" t="s">
        <v>137</v>
      </c>
      <c r="G684" s="20">
        <v>1</v>
      </c>
      <c r="H684" s="20">
        <v>1</v>
      </c>
      <c r="I684" s="20">
        <v>1</v>
      </c>
      <c r="J684" s="20">
        <v>0</v>
      </c>
      <c r="K684" s="20">
        <v>1</v>
      </c>
      <c r="L684" s="20">
        <v>1</v>
      </c>
      <c r="M684" s="20">
        <v>1</v>
      </c>
      <c r="N684" s="31">
        <v>6</v>
      </c>
    </row>
    <row r="685" spans="1:14" ht="13">
      <c r="A685" s="15">
        <v>134</v>
      </c>
      <c r="B685" s="12">
        <v>45865.482716550927</v>
      </c>
      <c r="C685" s="19" t="s">
        <v>135</v>
      </c>
      <c r="D685" s="19" t="s">
        <v>63</v>
      </c>
      <c r="E685" s="70" t="s">
        <v>136</v>
      </c>
      <c r="F685" s="20" t="s">
        <v>137</v>
      </c>
      <c r="G685" s="20">
        <v>1</v>
      </c>
      <c r="H685" s="20">
        <v>0</v>
      </c>
      <c r="I685" s="20">
        <v>0</v>
      </c>
      <c r="J685" s="20">
        <v>0</v>
      </c>
      <c r="K685" s="20">
        <v>0</v>
      </c>
      <c r="L685" s="20">
        <v>0</v>
      </c>
      <c r="M685" s="20">
        <v>1</v>
      </c>
      <c r="N685" s="31">
        <v>2</v>
      </c>
    </row>
    <row r="686" spans="1:14" ht="13">
      <c r="A686" s="15">
        <v>135</v>
      </c>
      <c r="B686" s="12">
        <v>45865.502614282406</v>
      </c>
      <c r="C686" s="19" t="s">
        <v>135</v>
      </c>
      <c r="D686" s="19" t="s">
        <v>63</v>
      </c>
      <c r="E686" s="70" t="s">
        <v>136</v>
      </c>
      <c r="F686" s="20" t="s">
        <v>137</v>
      </c>
      <c r="G686" s="20">
        <v>0</v>
      </c>
      <c r="H686" s="20">
        <v>0</v>
      </c>
      <c r="I686" s="20">
        <v>0</v>
      </c>
      <c r="J686" s="20">
        <v>0</v>
      </c>
      <c r="K686" s="20">
        <v>0</v>
      </c>
      <c r="L686" s="20">
        <v>0</v>
      </c>
      <c r="M686" s="20">
        <v>1</v>
      </c>
      <c r="N686" s="31">
        <v>1</v>
      </c>
    </row>
    <row r="687" spans="1:14" ht="13">
      <c r="A687" s="15">
        <v>136</v>
      </c>
      <c r="B687" s="12">
        <v>45865.507274537042</v>
      </c>
      <c r="C687" s="19" t="s">
        <v>135</v>
      </c>
      <c r="D687" s="19" t="s">
        <v>63</v>
      </c>
      <c r="E687" s="70" t="s">
        <v>136</v>
      </c>
      <c r="F687" s="20" t="s">
        <v>137</v>
      </c>
      <c r="G687" s="20">
        <v>1</v>
      </c>
      <c r="H687" s="20">
        <v>0</v>
      </c>
      <c r="I687" s="20">
        <v>0</v>
      </c>
      <c r="J687" s="20">
        <v>0</v>
      </c>
      <c r="K687" s="20">
        <v>0</v>
      </c>
      <c r="L687" s="20">
        <v>0</v>
      </c>
      <c r="M687" s="20">
        <v>0</v>
      </c>
      <c r="N687" s="31">
        <v>1</v>
      </c>
    </row>
    <row r="688" spans="1:14" ht="13">
      <c r="A688" s="15">
        <v>137</v>
      </c>
      <c r="B688" s="12">
        <v>45865.561221076394</v>
      </c>
      <c r="C688" s="19" t="s">
        <v>135</v>
      </c>
      <c r="D688" s="19" t="s">
        <v>63</v>
      </c>
      <c r="E688" s="70" t="s">
        <v>136</v>
      </c>
      <c r="F688" s="20" t="s">
        <v>137</v>
      </c>
      <c r="G688" s="20">
        <v>1</v>
      </c>
      <c r="H688" s="20">
        <v>0</v>
      </c>
      <c r="I688" s="20">
        <v>0</v>
      </c>
      <c r="J688" s="20">
        <v>0</v>
      </c>
      <c r="K688" s="20">
        <v>0</v>
      </c>
      <c r="L688" s="20">
        <v>0</v>
      </c>
      <c r="M688" s="20">
        <v>0</v>
      </c>
      <c r="N688" s="31">
        <v>1</v>
      </c>
    </row>
    <row r="689" spans="1:14" ht="13">
      <c r="A689" s="15">
        <v>138</v>
      </c>
      <c r="B689" s="12">
        <v>45877.457352268517</v>
      </c>
      <c r="C689" s="19" t="s">
        <v>135</v>
      </c>
      <c r="D689" s="19" t="s">
        <v>63</v>
      </c>
      <c r="E689" s="70" t="s">
        <v>136</v>
      </c>
      <c r="F689" s="20" t="s">
        <v>137</v>
      </c>
      <c r="G689" s="20">
        <v>1</v>
      </c>
      <c r="H689" s="20">
        <v>0</v>
      </c>
      <c r="I689" s="20">
        <v>0</v>
      </c>
      <c r="J689" s="20">
        <v>0</v>
      </c>
      <c r="K689" s="20">
        <v>0</v>
      </c>
      <c r="L689" s="20">
        <v>0</v>
      </c>
      <c r="M689" s="20">
        <v>0</v>
      </c>
      <c r="N689" s="31">
        <v>1</v>
      </c>
    </row>
    <row r="690" spans="1:14" ht="13">
      <c r="A690" s="15">
        <v>139</v>
      </c>
      <c r="B690" s="12">
        <v>45877.459348067132</v>
      </c>
      <c r="C690" s="19" t="s">
        <v>135</v>
      </c>
      <c r="D690" s="19" t="s">
        <v>63</v>
      </c>
      <c r="E690" s="70" t="s">
        <v>136</v>
      </c>
      <c r="F690" s="20" t="s">
        <v>137</v>
      </c>
      <c r="G690" s="20">
        <v>1</v>
      </c>
      <c r="H690" s="20">
        <v>0</v>
      </c>
      <c r="I690" s="20">
        <v>0</v>
      </c>
      <c r="J690" s="20">
        <v>0</v>
      </c>
      <c r="K690" s="20">
        <v>0</v>
      </c>
      <c r="L690" s="20">
        <v>0</v>
      </c>
      <c r="M690" s="20">
        <v>0</v>
      </c>
      <c r="N690" s="31">
        <v>1</v>
      </c>
    </row>
    <row r="691" spans="1:14" ht="13">
      <c r="A691" s="15">
        <v>140</v>
      </c>
      <c r="B691" s="12">
        <v>45878.765255532402</v>
      </c>
      <c r="C691" s="19" t="s">
        <v>135</v>
      </c>
      <c r="D691" s="19" t="s">
        <v>63</v>
      </c>
      <c r="E691" s="70" t="s">
        <v>136</v>
      </c>
      <c r="F691" s="20" t="s">
        <v>137</v>
      </c>
      <c r="G691" s="20">
        <v>1</v>
      </c>
      <c r="H691" s="20">
        <v>0</v>
      </c>
      <c r="I691" s="20">
        <v>0</v>
      </c>
      <c r="J691" s="20">
        <v>0</v>
      </c>
      <c r="K691" s="20">
        <v>0</v>
      </c>
      <c r="L691" s="20">
        <v>0</v>
      </c>
      <c r="M691" s="20">
        <v>0</v>
      </c>
      <c r="N691" s="31">
        <v>1</v>
      </c>
    </row>
    <row r="692" spans="1:14" ht="13">
      <c r="A692" s="15">
        <v>141</v>
      </c>
      <c r="B692" s="12">
        <v>45878.76747835648</v>
      </c>
      <c r="C692" s="19" t="s">
        <v>135</v>
      </c>
      <c r="D692" s="19" t="s">
        <v>63</v>
      </c>
      <c r="E692" s="70" t="s">
        <v>136</v>
      </c>
      <c r="F692" s="20" t="s">
        <v>137</v>
      </c>
      <c r="G692" s="20">
        <v>1</v>
      </c>
      <c r="H692" s="20">
        <v>0</v>
      </c>
      <c r="I692" s="20">
        <v>0</v>
      </c>
      <c r="J692" s="20">
        <v>0</v>
      </c>
      <c r="K692" s="20">
        <v>0</v>
      </c>
      <c r="L692" s="20">
        <v>0</v>
      </c>
      <c r="M692" s="20">
        <v>0</v>
      </c>
      <c r="N692" s="31">
        <v>1</v>
      </c>
    </row>
    <row r="693" spans="1:14" ht="13">
      <c r="A693" s="15">
        <v>142</v>
      </c>
      <c r="B693" s="12">
        <v>45891.601867557867</v>
      </c>
      <c r="C693" s="19" t="s">
        <v>135</v>
      </c>
      <c r="D693" s="19" t="s">
        <v>63</v>
      </c>
      <c r="E693" s="70" t="s">
        <v>136</v>
      </c>
      <c r="F693" s="20" t="s">
        <v>137</v>
      </c>
      <c r="G693" s="20">
        <v>1</v>
      </c>
      <c r="H693" s="20">
        <v>1</v>
      </c>
      <c r="I693" s="20">
        <v>0</v>
      </c>
      <c r="J693" s="20">
        <v>0</v>
      </c>
      <c r="K693" s="20">
        <v>0</v>
      </c>
      <c r="L693" s="20">
        <v>0</v>
      </c>
      <c r="M693" s="20">
        <v>0</v>
      </c>
      <c r="N693" s="31">
        <v>2</v>
      </c>
    </row>
    <row r="694" spans="1:14" ht="13">
      <c r="A694" s="15">
        <v>143</v>
      </c>
      <c r="B694" s="12">
        <v>45891.606243206013</v>
      </c>
      <c r="C694" s="19" t="s">
        <v>135</v>
      </c>
      <c r="D694" s="19" t="s">
        <v>63</v>
      </c>
      <c r="E694" s="70" t="s">
        <v>136</v>
      </c>
      <c r="F694" s="20" t="s">
        <v>137</v>
      </c>
      <c r="G694" s="20">
        <v>1</v>
      </c>
      <c r="H694" s="20">
        <v>0</v>
      </c>
      <c r="I694" s="20">
        <v>0</v>
      </c>
      <c r="J694" s="20">
        <v>0</v>
      </c>
      <c r="K694" s="20">
        <v>0</v>
      </c>
      <c r="L694" s="20">
        <v>0</v>
      </c>
      <c r="M694" s="20">
        <v>0</v>
      </c>
      <c r="N694" s="31">
        <v>1</v>
      </c>
    </row>
    <row r="695" spans="1:14" ht="13">
      <c r="A695" s="15">
        <v>144</v>
      </c>
      <c r="B695" s="12">
        <v>45894.93899790509</v>
      </c>
      <c r="C695" s="19" t="s">
        <v>135</v>
      </c>
      <c r="D695" s="19" t="s">
        <v>63</v>
      </c>
      <c r="E695" s="70" t="s">
        <v>136</v>
      </c>
      <c r="F695" s="20" t="s">
        <v>137</v>
      </c>
      <c r="G695" s="20">
        <v>1</v>
      </c>
      <c r="H695" s="20">
        <v>0</v>
      </c>
      <c r="I695" s="20">
        <v>0</v>
      </c>
      <c r="J695" s="20">
        <v>0</v>
      </c>
      <c r="K695" s="20">
        <v>0</v>
      </c>
      <c r="L695" s="20">
        <v>0</v>
      </c>
      <c r="M695" s="20">
        <v>0</v>
      </c>
      <c r="N695" s="31">
        <v>1</v>
      </c>
    </row>
    <row r="696" spans="1:14" ht="13">
      <c r="A696" s="15">
        <v>145</v>
      </c>
      <c r="B696" s="12">
        <v>45894.942620416667</v>
      </c>
      <c r="C696" s="19" t="s">
        <v>135</v>
      </c>
      <c r="D696" s="19" t="s">
        <v>63</v>
      </c>
      <c r="E696" s="70" t="s">
        <v>136</v>
      </c>
      <c r="F696" s="20" t="s">
        <v>137</v>
      </c>
      <c r="G696" s="20">
        <v>1</v>
      </c>
      <c r="H696" s="20">
        <v>0</v>
      </c>
      <c r="I696" s="20">
        <v>0</v>
      </c>
      <c r="J696" s="20">
        <v>0</v>
      </c>
      <c r="K696" s="20">
        <v>0</v>
      </c>
      <c r="L696" s="20">
        <v>0</v>
      </c>
      <c r="M696" s="20">
        <v>0</v>
      </c>
      <c r="N696" s="31">
        <v>1</v>
      </c>
    </row>
    <row r="697" spans="1:14" ht="13">
      <c r="A697" s="15">
        <v>146</v>
      </c>
      <c r="B697" s="12">
        <v>45894.948536249998</v>
      </c>
      <c r="C697" s="19" t="s">
        <v>135</v>
      </c>
      <c r="D697" s="19" t="s">
        <v>63</v>
      </c>
      <c r="E697" s="70" t="s">
        <v>136</v>
      </c>
      <c r="F697" s="20" t="s">
        <v>137</v>
      </c>
      <c r="G697" s="20">
        <v>1</v>
      </c>
      <c r="H697" s="20">
        <v>1</v>
      </c>
      <c r="I697" s="20">
        <v>0</v>
      </c>
      <c r="J697" s="20">
        <v>0</v>
      </c>
      <c r="K697" s="20">
        <v>0</v>
      </c>
      <c r="L697" s="20">
        <v>0</v>
      </c>
      <c r="M697" s="20">
        <v>0</v>
      </c>
      <c r="N697" s="31">
        <v>2</v>
      </c>
    </row>
    <row r="698" spans="1:14" ht="13">
      <c r="A698" s="15">
        <v>147</v>
      </c>
      <c r="B698" s="12">
        <v>45894.952013182876</v>
      </c>
      <c r="C698" s="19" t="s">
        <v>135</v>
      </c>
      <c r="D698" s="19" t="s">
        <v>63</v>
      </c>
      <c r="E698" s="70" t="s">
        <v>136</v>
      </c>
      <c r="F698" s="20" t="s">
        <v>137</v>
      </c>
      <c r="G698" s="20">
        <v>1</v>
      </c>
      <c r="H698" s="20">
        <v>0</v>
      </c>
      <c r="I698" s="20">
        <v>0</v>
      </c>
      <c r="J698" s="20">
        <v>0</v>
      </c>
      <c r="K698" s="20">
        <v>0</v>
      </c>
      <c r="L698" s="20">
        <v>0</v>
      </c>
      <c r="M698" s="20">
        <v>0</v>
      </c>
      <c r="N698" s="31">
        <v>1</v>
      </c>
    </row>
    <row r="699" spans="1:14" ht="13">
      <c r="A699" s="15">
        <v>148</v>
      </c>
      <c r="B699" s="12">
        <v>45894.957563854172</v>
      </c>
      <c r="C699" s="19" t="s">
        <v>135</v>
      </c>
      <c r="D699" s="19" t="s">
        <v>63</v>
      </c>
      <c r="E699" s="70" t="s">
        <v>136</v>
      </c>
      <c r="F699" s="20" t="s">
        <v>137</v>
      </c>
      <c r="G699" s="20">
        <v>0</v>
      </c>
      <c r="H699" s="20">
        <v>1</v>
      </c>
      <c r="I699" s="20">
        <v>0</v>
      </c>
      <c r="J699" s="20">
        <v>0</v>
      </c>
      <c r="K699" s="20">
        <v>0</v>
      </c>
      <c r="L699" s="20">
        <v>0</v>
      </c>
      <c r="M699" s="20">
        <v>0</v>
      </c>
      <c r="N699" s="31">
        <v>1</v>
      </c>
    </row>
    <row r="700" spans="1:14" ht="13">
      <c r="A700" s="15">
        <v>149</v>
      </c>
      <c r="B700" s="12">
        <v>45894.960019699072</v>
      </c>
      <c r="C700" s="19" t="s">
        <v>135</v>
      </c>
      <c r="D700" s="19" t="s">
        <v>63</v>
      </c>
      <c r="E700" s="70" t="s">
        <v>136</v>
      </c>
      <c r="F700" s="20" t="s">
        <v>137</v>
      </c>
      <c r="G700" s="20">
        <v>1</v>
      </c>
      <c r="H700" s="20">
        <v>1</v>
      </c>
      <c r="I700" s="20">
        <v>0</v>
      </c>
      <c r="J700" s="20">
        <v>0</v>
      </c>
      <c r="K700" s="20">
        <v>0</v>
      </c>
      <c r="L700" s="20">
        <v>0</v>
      </c>
      <c r="M700" s="20">
        <v>0</v>
      </c>
      <c r="N700" s="31">
        <v>2</v>
      </c>
    </row>
    <row r="701" spans="1:14" ht="13">
      <c r="A701" s="15">
        <v>150</v>
      </c>
      <c r="B701" s="12">
        <v>45894.963642430557</v>
      </c>
      <c r="C701" s="19" t="s">
        <v>135</v>
      </c>
      <c r="D701" s="19" t="s">
        <v>63</v>
      </c>
      <c r="E701" s="70" t="s">
        <v>136</v>
      </c>
      <c r="F701" s="20" t="s">
        <v>137</v>
      </c>
      <c r="G701" s="20">
        <v>1</v>
      </c>
      <c r="H701" s="20">
        <v>0</v>
      </c>
      <c r="I701" s="20">
        <v>0</v>
      </c>
      <c r="J701" s="20">
        <v>0</v>
      </c>
      <c r="K701" s="20">
        <v>0</v>
      </c>
      <c r="L701" s="20">
        <v>0</v>
      </c>
      <c r="M701" s="20">
        <v>0</v>
      </c>
      <c r="N701" s="31">
        <v>1</v>
      </c>
    </row>
    <row r="702" spans="1:14" ht="13">
      <c r="A702" s="15">
        <v>151</v>
      </c>
      <c r="B702" s="12">
        <v>45894.965703437498</v>
      </c>
      <c r="C702" s="19" t="s">
        <v>135</v>
      </c>
      <c r="D702" s="19" t="s">
        <v>63</v>
      </c>
      <c r="E702" s="70" t="s">
        <v>136</v>
      </c>
      <c r="F702" s="20" t="s">
        <v>137</v>
      </c>
      <c r="G702" s="20">
        <v>1</v>
      </c>
      <c r="H702" s="20">
        <v>1</v>
      </c>
      <c r="I702" s="20">
        <v>0</v>
      </c>
      <c r="J702" s="20">
        <v>0</v>
      </c>
      <c r="K702" s="20">
        <v>0</v>
      </c>
      <c r="L702" s="20">
        <v>0</v>
      </c>
      <c r="M702" s="20">
        <v>1</v>
      </c>
      <c r="N702" s="31">
        <v>3</v>
      </c>
    </row>
    <row r="703" spans="1:14" ht="13">
      <c r="A703" s="15">
        <v>152</v>
      </c>
      <c r="B703" s="12">
        <v>45894.97434966435</v>
      </c>
      <c r="C703" s="19" t="s">
        <v>135</v>
      </c>
      <c r="D703" s="19" t="s">
        <v>63</v>
      </c>
      <c r="E703" s="70" t="s">
        <v>136</v>
      </c>
      <c r="F703" s="20" t="s">
        <v>137</v>
      </c>
      <c r="G703" s="20">
        <v>1</v>
      </c>
      <c r="H703" s="20">
        <v>0</v>
      </c>
      <c r="I703" s="20">
        <v>0</v>
      </c>
      <c r="J703" s="20">
        <v>0</v>
      </c>
      <c r="K703" s="20">
        <v>0</v>
      </c>
      <c r="L703" s="20">
        <v>0</v>
      </c>
      <c r="M703" s="20">
        <v>0</v>
      </c>
      <c r="N703" s="31">
        <v>1</v>
      </c>
    </row>
    <row r="704" spans="1:14" ht="13">
      <c r="A704" s="15">
        <v>153</v>
      </c>
      <c r="B704" s="12">
        <v>45894.980645300922</v>
      </c>
      <c r="C704" s="19" t="s">
        <v>135</v>
      </c>
      <c r="D704" s="19" t="s">
        <v>63</v>
      </c>
      <c r="E704" s="70" t="s">
        <v>136</v>
      </c>
      <c r="F704" s="20" t="s">
        <v>137</v>
      </c>
      <c r="G704" s="20">
        <v>1</v>
      </c>
      <c r="H704" s="20">
        <v>0</v>
      </c>
      <c r="I704" s="20">
        <v>0</v>
      </c>
      <c r="J704" s="20">
        <v>0</v>
      </c>
      <c r="K704" s="20">
        <v>0</v>
      </c>
      <c r="L704" s="20">
        <v>0</v>
      </c>
      <c r="M704" s="20">
        <v>0</v>
      </c>
      <c r="N704" s="31">
        <v>1</v>
      </c>
    </row>
    <row r="705" spans="1:14" ht="13">
      <c r="A705" s="15">
        <v>154</v>
      </c>
      <c r="B705" s="12">
        <v>45926.593688078705</v>
      </c>
      <c r="C705" s="19" t="s">
        <v>135</v>
      </c>
      <c r="D705" s="19" t="s">
        <v>63</v>
      </c>
      <c r="E705" s="70" t="s">
        <v>136</v>
      </c>
      <c r="F705" s="20" t="s">
        <v>137</v>
      </c>
      <c r="G705" s="20">
        <v>1</v>
      </c>
      <c r="H705" s="20">
        <v>0</v>
      </c>
      <c r="I705" s="20">
        <v>0</v>
      </c>
      <c r="J705" s="20">
        <v>0</v>
      </c>
      <c r="K705" s="20">
        <v>0</v>
      </c>
      <c r="L705" s="20">
        <v>0</v>
      </c>
      <c r="M705" s="20">
        <v>0</v>
      </c>
      <c r="N705" s="31">
        <v>1</v>
      </c>
    </row>
    <row r="706" spans="1:14" ht="13">
      <c r="A706" s="15">
        <v>155</v>
      </c>
      <c r="B706" s="12">
        <v>45926.597965046298</v>
      </c>
      <c r="C706" s="19" t="s">
        <v>135</v>
      </c>
      <c r="D706" s="19" t="s">
        <v>63</v>
      </c>
      <c r="E706" s="70" t="s">
        <v>136</v>
      </c>
      <c r="F706" s="20" t="s">
        <v>137</v>
      </c>
      <c r="G706" s="20">
        <v>0</v>
      </c>
      <c r="H706" s="20">
        <v>0</v>
      </c>
      <c r="I706" s="20">
        <v>0</v>
      </c>
      <c r="J706" s="20">
        <v>0</v>
      </c>
      <c r="K706" s="20">
        <v>0</v>
      </c>
      <c r="L706" s="20">
        <v>0</v>
      </c>
      <c r="M706" s="20">
        <v>1</v>
      </c>
      <c r="N706" s="31">
        <v>1</v>
      </c>
    </row>
    <row r="707" spans="1:14" ht="13">
      <c r="A707" s="15">
        <v>156</v>
      </c>
      <c r="B707" s="12">
        <v>45926.600970613421</v>
      </c>
      <c r="C707" s="19" t="s">
        <v>135</v>
      </c>
      <c r="D707" s="19" t="s">
        <v>63</v>
      </c>
      <c r="E707" s="70" t="s">
        <v>136</v>
      </c>
      <c r="F707" s="20" t="s">
        <v>137</v>
      </c>
      <c r="G707" s="20">
        <v>1</v>
      </c>
      <c r="H707" s="20">
        <v>0</v>
      </c>
      <c r="I707" s="20">
        <v>0</v>
      </c>
      <c r="J707" s="20">
        <v>0</v>
      </c>
      <c r="K707" s="20">
        <v>0</v>
      </c>
      <c r="L707" s="20">
        <v>0</v>
      </c>
      <c r="M707" s="20">
        <v>0</v>
      </c>
      <c r="N707" s="31">
        <v>1</v>
      </c>
    </row>
    <row r="708" spans="1:14" ht="13">
      <c r="A708" s="15">
        <v>157</v>
      </c>
      <c r="B708" s="12">
        <v>45926.630664074073</v>
      </c>
      <c r="C708" s="19" t="s">
        <v>135</v>
      </c>
      <c r="D708" s="19" t="s">
        <v>63</v>
      </c>
      <c r="E708" s="70" t="s">
        <v>136</v>
      </c>
      <c r="F708" s="20" t="s">
        <v>137</v>
      </c>
      <c r="G708" s="20">
        <v>1</v>
      </c>
      <c r="H708" s="20">
        <v>0</v>
      </c>
      <c r="I708" s="20">
        <v>1</v>
      </c>
      <c r="J708" s="20">
        <v>0</v>
      </c>
      <c r="K708" s="20">
        <v>0</v>
      </c>
      <c r="L708" s="20">
        <v>0</v>
      </c>
      <c r="M708" s="20">
        <v>1</v>
      </c>
      <c r="N708" s="31">
        <v>3</v>
      </c>
    </row>
    <row r="709" spans="1:14" ht="13">
      <c r="A709" s="15">
        <v>158</v>
      </c>
      <c r="B709" s="12">
        <v>45926.633796261573</v>
      </c>
      <c r="C709" s="19" t="s">
        <v>135</v>
      </c>
      <c r="D709" s="19" t="s">
        <v>63</v>
      </c>
      <c r="E709" s="70" t="s">
        <v>136</v>
      </c>
      <c r="F709" s="20" t="s">
        <v>137</v>
      </c>
      <c r="G709" s="20">
        <v>0</v>
      </c>
      <c r="H709" s="20">
        <v>0</v>
      </c>
      <c r="I709" s="20">
        <v>1</v>
      </c>
      <c r="J709" s="20">
        <v>0</v>
      </c>
      <c r="K709" s="20">
        <v>0</v>
      </c>
      <c r="L709" s="20">
        <v>0</v>
      </c>
      <c r="M709" s="20">
        <v>0</v>
      </c>
      <c r="N709" s="31">
        <v>1</v>
      </c>
    </row>
    <row r="710" spans="1:14" ht="13">
      <c r="A710" s="15">
        <v>159</v>
      </c>
      <c r="B710" s="12">
        <v>45926.635547824073</v>
      </c>
      <c r="C710" s="19" t="s">
        <v>135</v>
      </c>
      <c r="D710" s="19" t="s">
        <v>63</v>
      </c>
      <c r="E710" s="70" t="s">
        <v>136</v>
      </c>
      <c r="F710" s="20" t="s">
        <v>137</v>
      </c>
      <c r="G710" s="20">
        <v>0</v>
      </c>
      <c r="H710" s="20">
        <v>0</v>
      </c>
      <c r="I710" s="20">
        <v>1</v>
      </c>
      <c r="J710" s="20">
        <v>0</v>
      </c>
      <c r="K710" s="20">
        <v>0</v>
      </c>
      <c r="L710" s="20">
        <v>0</v>
      </c>
      <c r="M710" s="20">
        <v>0</v>
      </c>
      <c r="N710" s="31">
        <v>1</v>
      </c>
    </row>
    <row r="711" spans="1:14" ht="13">
      <c r="A711" s="15">
        <v>160</v>
      </c>
      <c r="B711" s="12">
        <v>45926.637726851855</v>
      </c>
      <c r="C711" s="19" t="s">
        <v>135</v>
      </c>
      <c r="D711" s="19" t="s">
        <v>63</v>
      </c>
      <c r="E711" s="70" t="s">
        <v>136</v>
      </c>
      <c r="F711" s="20" t="s">
        <v>137</v>
      </c>
      <c r="G711" s="20">
        <v>0</v>
      </c>
      <c r="H711" s="20">
        <v>0</v>
      </c>
      <c r="I711" s="20">
        <v>1</v>
      </c>
      <c r="J711" s="20">
        <v>0</v>
      </c>
      <c r="K711" s="20">
        <v>0</v>
      </c>
      <c r="L711" s="20">
        <v>0</v>
      </c>
      <c r="M711" s="20">
        <v>0</v>
      </c>
      <c r="N711" s="31">
        <v>1</v>
      </c>
    </row>
    <row r="712" spans="1:14" ht="13">
      <c r="A712" s="15">
        <v>161</v>
      </c>
      <c r="B712" s="12">
        <v>45926.783679050925</v>
      </c>
      <c r="C712" s="19" t="s">
        <v>135</v>
      </c>
      <c r="D712" s="19" t="s">
        <v>63</v>
      </c>
      <c r="E712" s="70" t="s">
        <v>136</v>
      </c>
      <c r="F712" s="20" t="s">
        <v>137</v>
      </c>
      <c r="G712" s="20">
        <v>0</v>
      </c>
      <c r="H712" s="20">
        <v>0</v>
      </c>
      <c r="I712" s="20">
        <v>1</v>
      </c>
      <c r="J712" s="20">
        <v>0</v>
      </c>
      <c r="K712" s="20">
        <v>0</v>
      </c>
      <c r="L712" s="20">
        <v>0</v>
      </c>
      <c r="M712" s="20">
        <v>0</v>
      </c>
      <c r="N712" s="31">
        <v>1</v>
      </c>
    </row>
    <row r="713" spans="1:14" ht="13">
      <c r="A713" s="15">
        <v>162</v>
      </c>
      <c r="B713" s="12">
        <v>45927.461443136577</v>
      </c>
      <c r="C713" s="19" t="s">
        <v>135</v>
      </c>
      <c r="D713" s="19" t="s">
        <v>63</v>
      </c>
      <c r="E713" s="70" t="s">
        <v>136</v>
      </c>
      <c r="F713" s="20" t="s">
        <v>137</v>
      </c>
      <c r="G713" s="20">
        <v>1</v>
      </c>
      <c r="H713" s="20">
        <v>0</v>
      </c>
      <c r="I713" s="20">
        <v>1</v>
      </c>
      <c r="J713" s="20">
        <v>0</v>
      </c>
      <c r="K713" s="20">
        <v>0</v>
      </c>
      <c r="L713" s="20">
        <v>0</v>
      </c>
      <c r="M713" s="20">
        <v>0</v>
      </c>
      <c r="N713" s="31">
        <v>2</v>
      </c>
    </row>
    <row r="714" spans="1:14" ht="13">
      <c r="A714" s="15">
        <v>163</v>
      </c>
      <c r="B714" s="12">
        <v>45927.491712326388</v>
      </c>
      <c r="C714" s="19" t="s">
        <v>135</v>
      </c>
      <c r="D714" s="19" t="s">
        <v>63</v>
      </c>
      <c r="E714" s="70" t="s">
        <v>136</v>
      </c>
      <c r="F714" s="20" t="s">
        <v>137</v>
      </c>
      <c r="G714" s="20">
        <v>1</v>
      </c>
      <c r="H714" s="20">
        <v>0</v>
      </c>
      <c r="I714" s="20">
        <v>0</v>
      </c>
      <c r="J714" s="20">
        <v>0</v>
      </c>
      <c r="K714" s="20">
        <v>0</v>
      </c>
      <c r="L714" s="20">
        <v>0</v>
      </c>
      <c r="M714" s="20">
        <v>0</v>
      </c>
      <c r="N714" s="31">
        <v>1</v>
      </c>
    </row>
    <row r="715" spans="1:14" ht="13">
      <c r="A715" s="15">
        <v>164</v>
      </c>
      <c r="B715" s="12">
        <v>45928.466907291666</v>
      </c>
      <c r="C715" s="19" t="s">
        <v>135</v>
      </c>
      <c r="D715" s="19" t="s">
        <v>63</v>
      </c>
      <c r="E715" s="70" t="s">
        <v>136</v>
      </c>
      <c r="F715" s="20" t="s">
        <v>137</v>
      </c>
      <c r="G715" s="20">
        <v>1</v>
      </c>
      <c r="H715" s="20">
        <v>0</v>
      </c>
      <c r="I715" s="20">
        <v>0</v>
      </c>
      <c r="J715" s="20">
        <v>0</v>
      </c>
      <c r="K715" s="20">
        <v>0</v>
      </c>
      <c r="L715" s="20">
        <v>0</v>
      </c>
      <c r="M715" s="20">
        <v>0</v>
      </c>
      <c r="N715" s="31">
        <v>1</v>
      </c>
    </row>
    <row r="716" spans="1:14" ht="13">
      <c r="A716" s="15">
        <v>165</v>
      </c>
      <c r="B716" s="12">
        <v>45928.522880879631</v>
      </c>
      <c r="C716" s="19" t="s">
        <v>135</v>
      </c>
      <c r="D716" s="19" t="s">
        <v>63</v>
      </c>
      <c r="E716" s="70" t="s">
        <v>136</v>
      </c>
      <c r="F716" s="20" t="s">
        <v>137</v>
      </c>
      <c r="G716" s="20">
        <v>1</v>
      </c>
      <c r="H716" s="20">
        <v>1</v>
      </c>
      <c r="I716" s="20">
        <v>0</v>
      </c>
      <c r="J716" s="20">
        <v>1</v>
      </c>
      <c r="K716" s="20">
        <v>1</v>
      </c>
      <c r="L716" s="20">
        <v>1</v>
      </c>
      <c r="M716" s="20">
        <v>1</v>
      </c>
      <c r="N716" s="31">
        <v>6</v>
      </c>
    </row>
    <row r="717" spans="1:14" ht="13">
      <c r="A717" s="15">
        <v>166</v>
      </c>
      <c r="B717" s="12">
        <v>45953.412907685182</v>
      </c>
      <c r="C717" s="19" t="s">
        <v>135</v>
      </c>
      <c r="D717" s="19" t="s">
        <v>63</v>
      </c>
      <c r="E717" s="70" t="s">
        <v>136</v>
      </c>
      <c r="F717" s="20" t="s">
        <v>137</v>
      </c>
      <c r="G717" s="20">
        <v>0</v>
      </c>
      <c r="H717" s="20">
        <v>0</v>
      </c>
      <c r="I717" s="20">
        <v>1</v>
      </c>
      <c r="J717" s="20">
        <v>0</v>
      </c>
      <c r="K717" s="20">
        <v>0</v>
      </c>
      <c r="L717" s="20">
        <v>0</v>
      </c>
      <c r="M717" s="20">
        <v>0</v>
      </c>
      <c r="N717" s="31">
        <v>1</v>
      </c>
    </row>
    <row r="718" spans="1:14" ht="13">
      <c r="A718" s="15">
        <v>167</v>
      </c>
      <c r="B718" s="12">
        <v>45957.658610810184</v>
      </c>
      <c r="C718" s="19" t="s">
        <v>135</v>
      </c>
      <c r="D718" s="19" t="s">
        <v>63</v>
      </c>
      <c r="E718" s="70" t="s">
        <v>136</v>
      </c>
      <c r="F718" s="20" t="s">
        <v>137</v>
      </c>
      <c r="G718" s="20">
        <v>1</v>
      </c>
      <c r="H718" s="20">
        <v>0</v>
      </c>
      <c r="I718" s="20">
        <v>0</v>
      </c>
      <c r="J718" s="20">
        <v>0</v>
      </c>
      <c r="K718" s="20">
        <v>0</v>
      </c>
      <c r="L718" s="20">
        <v>0</v>
      </c>
      <c r="M718" s="20">
        <v>0</v>
      </c>
      <c r="N718" s="31">
        <v>1</v>
      </c>
    </row>
    <row r="719" spans="1:14" ht="13">
      <c r="A719" s="15">
        <v>168</v>
      </c>
      <c r="B719" s="12">
        <v>45957.668437696761</v>
      </c>
      <c r="C719" s="19" t="s">
        <v>135</v>
      </c>
      <c r="D719" s="19" t="s">
        <v>63</v>
      </c>
      <c r="E719" s="70" t="s">
        <v>136</v>
      </c>
      <c r="F719" s="20" t="s">
        <v>137</v>
      </c>
      <c r="G719" s="20">
        <v>1</v>
      </c>
      <c r="H719" s="20">
        <v>0</v>
      </c>
      <c r="I719" s="20">
        <v>0</v>
      </c>
      <c r="J719" s="20">
        <v>0</v>
      </c>
      <c r="K719" s="20">
        <v>0</v>
      </c>
      <c r="L719" s="20">
        <v>0</v>
      </c>
      <c r="M719" s="20">
        <v>0</v>
      </c>
      <c r="N719" s="31">
        <v>1</v>
      </c>
    </row>
    <row r="720" spans="1:14" ht="13">
      <c r="A720" s="15">
        <v>169</v>
      </c>
      <c r="B720" s="12">
        <v>45957.672187210643</v>
      </c>
      <c r="C720" s="19" t="s">
        <v>135</v>
      </c>
      <c r="D720" s="19" t="s">
        <v>63</v>
      </c>
      <c r="E720" s="70" t="s">
        <v>136</v>
      </c>
      <c r="F720" s="20" t="s">
        <v>137</v>
      </c>
      <c r="G720" s="20">
        <v>0</v>
      </c>
      <c r="H720" s="20">
        <v>1</v>
      </c>
      <c r="I720" s="20">
        <v>0</v>
      </c>
      <c r="J720" s="20">
        <v>0</v>
      </c>
      <c r="K720" s="20">
        <v>0</v>
      </c>
      <c r="L720" s="20">
        <v>0</v>
      </c>
      <c r="M720" s="20">
        <v>0</v>
      </c>
      <c r="N720" s="31">
        <v>1</v>
      </c>
    </row>
    <row r="721" spans="1:14" ht="13">
      <c r="A721" s="15">
        <v>170</v>
      </c>
      <c r="B721" s="12">
        <v>45957.675382766203</v>
      </c>
      <c r="C721" s="19" t="s">
        <v>135</v>
      </c>
      <c r="D721" s="19" t="s">
        <v>63</v>
      </c>
      <c r="E721" s="70" t="s">
        <v>136</v>
      </c>
      <c r="F721" s="20" t="s">
        <v>137</v>
      </c>
      <c r="G721" s="20">
        <v>0</v>
      </c>
      <c r="H721" s="20">
        <v>1</v>
      </c>
      <c r="I721" s="20">
        <v>0</v>
      </c>
      <c r="J721" s="20">
        <v>0</v>
      </c>
      <c r="K721" s="20">
        <v>0</v>
      </c>
      <c r="L721" s="20">
        <v>1</v>
      </c>
      <c r="M721" s="20">
        <v>0</v>
      </c>
      <c r="N721" s="31">
        <v>2</v>
      </c>
    </row>
    <row r="722" spans="1:14" ht="13">
      <c r="A722" s="15">
        <v>171</v>
      </c>
      <c r="B722" s="12">
        <v>45957.679979016204</v>
      </c>
      <c r="C722" s="19" t="s">
        <v>135</v>
      </c>
      <c r="D722" s="19" t="s">
        <v>63</v>
      </c>
      <c r="E722" s="70" t="s">
        <v>136</v>
      </c>
      <c r="F722" s="20" t="s">
        <v>137</v>
      </c>
      <c r="G722" s="20">
        <v>1</v>
      </c>
      <c r="H722" s="20">
        <v>1</v>
      </c>
      <c r="I722" s="20">
        <v>0</v>
      </c>
      <c r="J722" s="20">
        <v>0</v>
      </c>
      <c r="K722" s="20">
        <v>0</v>
      </c>
      <c r="L722" s="20">
        <v>0</v>
      </c>
      <c r="M722" s="20">
        <v>0</v>
      </c>
      <c r="N722" s="31">
        <v>2</v>
      </c>
    </row>
    <row r="723" spans="1:14" ht="13">
      <c r="A723" s="15">
        <v>172</v>
      </c>
      <c r="B723" s="12">
        <v>45957.690317303241</v>
      </c>
      <c r="C723" s="19" t="s">
        <v>135</v>
      </c>
      <c r="D723" s="19" t="s">
        <v>63</v>
      </c>
      <c r="E723" s="70" t="s">
        <v>136</v>
      </c>
      <c r="F723" s="20" t="s">
        <v>137</v>
      </c>
      <c r="G723" s="20">
        <v>0</v>
      </c>
      <c r="H723" s="20">
        <v>1</v>
      </c>
      <c r="I723" s="20">
        <v>0</v>
      </c>
      <c r="J723" s="20">
        <v>0</v>
      </c>
      <c r="K723" s="20">
        <v>0</v>
      </c>
      <c r="L723" s="20">
        <v>0</v>
      </c>
      <c r="M723" s="20">
        <v>0</v>
      </c>
      <c r="N723" s="31">
        <v>1</v>
      </c>
    </row>
    <row r="724" spans="1:14" ht="13">
      <c r="A724" s="15">
        <v>173</v>
      </c>
      <c r="B724" s="12">
        <v>45957.692369756944</v>
      </c>
      <c r="C724" s="19" t="s">
        <v>135</v>
      </c>
      <c r="D724" s="19" t="s">
        <v>63</v>
      </c>
      <c r="E724" s="70" t="s">
        <v>136</v>
      </c>
      <c r="F724" s="20" t="s">
        <v>137</v>
      </c>
      <c r="G724" s="20">
        <v>1</v>
      </c>
      <c r="H724" s="20">
        <v>0</v>
      </c>
      <c r="I724" s="20">
        <v>0</v>
      </c>
      <c r="J724" s="20">
        <v>0</v>
      </c>
      <c r="K724" s="20">
        <v>0</v>
      </c>
      <c r="L724" s="20">
        <v>1</v>
      </c>
      <c r="M724" s="20">
        <v>0</v>
      </c>
      <c r="N724" s="31">
        <v>2</v>
      </c>
    </row>
    <row r="725" spans="1:14" ht="13">
      <c r="A725" s="15">
        <v>174</v>
      </c>
      <c r="B725" s="12">
        <v>45957.694880428244</v>
      </c>
      <c r="C725" s="19" t="s">
        <v>135</v>
      </c>
      <c r="D725" s="19" t="s">
        <v>63</v>
      </c>
      <c r="E725" s="70" t="s">
        <v>136</v>
      </c>
      <c r="F725" s="20" t="s">
        <v>137</v>
      </c>
      <c r="G725" s="20">
        <v>1</v>
      </c>
      <c r="H725" s="20">
        <v>1</v>
      </c>
      <c r="I725" s="20">
        <v>0</v>
      </c>
      <c r="J725" s="20">
        <v>0</v>
      </c>
      <c r="K725" s="20">
        <v>0</v>
      </c>
      <c r="L725" s="20">
        <v>0</v>
      </c>
      <c r="M725" s="20">
        <v>0</v>
      </c>
      <c r="N725" s="31">
        <v>2</v>
      </c>
    </row>
    <row r="726" spans="1:14" ht="13">
      <c r="A726" s="15">
        <v>175</v>
      </c>
      <c r="B726" s="12">
        <v>45957.69734712963</v>
      </c>
      <c r="C726" s="19" t="s">
        <v>135</v>
      </c>
      <c r="D726" s="19" t="s">
        <v>63</v>
      </c>
      <c r="E726" s="70" t="s">
        <v>136</v>
      </c>
      <c r="F726" s="20" t="s">
        <v>137</v>
      </c>
      <c r="G726" s="20">
        <v>1</v>
      </c>
      <c r="H726" s="20">
        <v>0</v>
      </c>
      <c r="I726" s="20">
        <v>1</v>
      </c>
      <c r="J726" s="20">
        <v>0</v>
      </c>
      <c r="K726" s="20">
        <v>0</v>
      </c>
      <c r="L726" s="20">
        <v>0</v>
      </c>
      <c r="M726" s="20">
        <v>0</v>
      </c>
      <c r="N726" s="31">
        <v>2</v>
      </c>
    </row>
    <row r="727" spans="1:14" ht="13">
      <c r="A727" s="15">
        <v>176</v>
      </c>
      <c r="B727" s="12">
        <v>45958.977468391204</v>
      </c>
      <c r="C727" s="19" t="s">
        <v>135</v>
      </c>
      <c r="D727" s="19" t="s">
        <v>63</v>
      </c>
      <c r="E727" s="70" t="s">
        <v>136</v>
      </c>
      <c r="F727" s="20" t="s">
        <v>137</v>
      </c>
      <c r="G727" s="20">
        <v>0</v>
      </c>
      <c r="H727" s="20">
        <v>0</v>
      </c>
      <c r="I727" s="20">
        <v>1</v>
      </c>
      <c r="J727" s="20">
        <v>0</v>
      </c>
      <c r="K727" s="20">
        <v>0</v>
      </c>
      <c r="L727" s="20">
        <v>0</v>
      </c>
      <c r="M727" s="20">
        <v>0</v>
      </c>
      <c r="N727" s="31">
        <v>1</v>
      </c>
    </row>
    <row r="728" spans="1:14" ht="13">
      <c r="A728" s="15">
        <v>177</v>
      </c>
      <c r="B728" s="12">
        <v>45961.309237511574</v>
      </c>
      <c r="C728" s="19" t="s">
        <v>135</v>
      </c>
      <c r="D728" s="19" t="s">
        <v>63</v>
      </c>
      <c r="E728" s="70" t="s">
        <v>136</v>
      </c>
      <c r="F728" s="20" t="s">
        <v>137</v>
      </c>
      <c r="G728" s="20">
        <v>1</v>
      </c>
      <c r="H728" s="20">
        <v>0</v>
      </c>
      <c r="I728" s="20">
        <v>0</v>
      </c>
      <c r="J728" s="20">
        <v>0</v>
      </c>
      <c r="K728" s="20">
        <v>0</v>
      </c>
      <c r="L728" s="20">
        <v>0</v>
      </c>
      <c r="M728" s="20">
        <v>0</v>
      </c>
      <c r="N728" s="31">
        <v>1</v>
      </c>
    </row>
    <row r="729" spans="1:14" ht="13">
      <c r="A729" s="15">
        <v>178</v>
      </c>
      <c r="B729" s="12">
        <v>45961.319008530088</v>
      </c>
      <c r="C729" s="19" t="s">
        <v>135</v>
      </c>
      <c r="D729" s="19" t="s">
        <v>63</v>
      </c>
      <c r="E729" s="70" t="s">
        <v>136</v>
      </c>
      <c r="F729" s="20" t="s">
        <v>137</v>
      </c>
      <c r="G729" s="20">
        <v>1</v>
      </c>
      <c r="H729" s="20">
        <v>0</v>
      </c>
      <c r="I729" s="20">
        <v>0</v>
      </c>
      <c r="J729" s="20">
        <v>0</v>
      </c>
      <c r="K729" s="20">
        <v>0</v>
      </c>
      <c r="L729" s="20">
        <v>0</v>
      </c>
      <c r="M729" s="20">
        <v>0</v>
      </c>
      <c r="N729" s="31">
        <v>1</v>
      </c>
    </row>
    <row r="730" spans="1:14" ht="13">
      <c r="A730" s="15">
        <v>179</v>
      </c>
      <c r="B730" s="12">
        <v>45961.339669131943</v>
      </c>
      <c r="C730" s="19" t="s">
        <v>135</v>
      </c>
      <c r="D730" s="19" t="s">
        <v>63</v>
      </c>
      <c r="E730" s="70" t="s">
        <v>136</v>
      </c>
      <c r="F730" s="20" t="s">
        <v>137</v>
      </c>
      <c r="G730" s="20">
        <v>1</v>
      </c>
      <c r="H730" s="20">
        <v>0</v>
      </c>
      <c r="I730" s="20">
        <v>0</v>
      </c>
      <c r="J730" s="20">
        <v>0</v>
      </c>
      <c r="K730" s="20">
        <v>0</v>
      </c>
      <c r="L730" s="20">
        <v>0</v>
      </c>
      <c r="M730" s="20">
        <v>0</v>
      </c>
      <c r="N730" s="31">
        <v>1</v>
      </c>
    </row>
    <row r="731" spans="1:14" ht="13">
      <c r="A731" s="15">
        <v>180</v>
      </c>
      <c r="B731" s="12">
        <v>45970.384456030093</v>
      </c>
      <c r="C731" s="19" t="s">
        <v>135</v>
      </c>
      <c r="D731" s="19" t="s">
        <v>63</v>
      </c>
      <c r="E731" s="70" t="s">
        <v>136</v>
      </c>
      <c r="F731" s="20" t="s">
        <v>137</v>
      </c>
      <c r="G731" s="20">
        <v>1</v>
      </c>
      <c r="H731" s="20">
        <v>0</v>
      </c>
      <c r="I731" s="20">
        <v>0</v>
      </c>
      <c r="J731" s="20">
        <v>0</v>
      </c>
      <c r="K731" s="20">
        <v>1</v>
      </c>
      <c r="L731" s="20">
        <v>0</v>
      </c>
      <c r="M731" s="20">
        <v>0</v>
      </c>
      <c r="N731" s="31">
        <v>2</v>
      </c>
    </row>
    <row r="732" spans="1:14" ht="13">
      <c r="A732" s="15">
        <v>181</v>
      </c>
      <c r="B732" s="12">
        <v>45970.639074513892</v>
      </c>
      <c r="C732" s="19" t="s">
        <v>135</v>
      </c>
      <c r="D732" s="19" t="s">
        <v>63</v>
      </c>
      <c r="E732" s="70" t="s">
        <v>136</v>
      </c>
      <c r="F732" s="20" t="s">
        <v>137</v>
      </c>
      <c r="G732" s="20">
        <v>1</v>
      </c>
      <c r="H732" s="20">
        <v>0</v>
      </c>
      <c r="I732" s="20">
        <v>0</v>
      </c>
      <c r="J732" s="20">
        <v>0</v>
      </c>
      <c r="K732" s="20">
        <v>0</v>
      </c>
      <c r="L732" s="20">
        <v>0</v>
      </c>
      <c r="M732" s="20">
        <v>0</v>
      </c>
      <c r="N732" s="31">
        <v>1</v>
      </c>
    </row>
    <row r="733" spans="1:14" ht="13">
      <c r="A733" s="15">
        <v>182</v>
      </c>
      <c r="B733" s="12">
        <v>45970.645694305553</v>
      </c>
      <c r="C733" s="19" t="s">
        <v>135</v>
      </c>
      <c r="D733" s="19" t="s">
        <v>63</v>
      </c>
      <c r="E733" s="70" t="s">
        <v>136</v>
      </c>
      <c r="F733" s="20" t="s">
        <v>137</v>
      </c>
      <c r="G733" s="20">
        <v>0</v>
      </c>
      <c r="H733" s="20">
        <v>0</v>
      </c>
      <c r="I733" s="20">
        <v>0</v>
      </c>
      <c r="J733" s="20">
        <v>0</v>
      </c>
      <c r="K733" s="20">
        <v>0</v>
      </c>
      <c r="L733" s="20">
        <v>0</v>
      </c>
      <c r="M733" s="20">
        <v>0</v>
      </c>
      <c r="N733" s="31">
        <v>0</v>
      </c>
    </row>
    <row r="734" spans="1:14" ht="13">
      <c r="A734" s="15">
        <v>183</v>
      </c>
      <c r="B734" s="12">
        <v>45970.80266862268</v>
      </c>
      <c r="C734" s="19" t="s">
        <v>135</v>
      </c>
      <c r="D734" s="19" t="s">
        <v>63</v>
      </c>
      <c r="E734" s="70" t="s">
        <v>136</v>
      </c>
      <c r="F734" s="20" t="s">
        <v>137</v>
      </c>
      <c r="G734" s="20">
        <v>1</v>
      </c>
      <c r="H734" s="20">
        <v>0</v>
      </c>
      <c r="I734" s="20">
        <v>0</v>
      </c>
      <c r="J734" s="20">
        <v>0</v>
      </c>
      <c r="K734" s="20">
        <v>0</v>
      </c>
      <c r="L734" s="20">
        <v>1</v>
      </c>
      <c r="M734" s="20">
        <v>0</v>
      </c>
      <c r="N734" s="31">
        <v>2</v>
      </c>
    </row>
    <row r="735" spans="1:14" ht="13">
      <c r="A735" s="15">
        <v>184</v>
      </c>
      <c r="B735" s="12">
        <v>45971.292944664354</v>
      </c>
      <c r="C735" s="19" t="s">
        <v>135</v>
      </c>
      <c r="D735" s="19" t="s">
        <v>63</v>
      </c>
      <c r="E735" s="70" t="s">
        <v>136</v>
      </c>
      <c r="F735" s="20" t="s">
        <v>137</v>
      </c>
      <c r="G735" s="20">
        <v>1</v>
      </c>
      <c r="H735" s="20">
        <v>0</v>
      </c>
      <c r="I735" s="20">
        <v>0</v>
      </c>
      <c r="J735" s="20">
        <v>0</v>
      </c>
      <c r="K735" s="20">
        <v>0</v>
      </c>
      <c r="L735" s="20">
        <v>0</v>
      </c>
      <c r="M735" s="20">
        <v>0</v>
      </c>
      <c r="N735" s="31">
        <v>1</v>
      </c>
    </row>
    <row r="736" spans="1:14" ht="13">
      <c r="A736" s="15">
        <v>185</v>
      </c>
      <c r="B736" s="12">
        <v>45971.583488668985</v>
      </c>
      <c r="C736" s="19" t="s">
        <v>135</v>
      </c>
      <c r="D736" s="19" t="s">
        <v>63</v>
      </c>
      <c r="E736" s="70" t="s">
        <v>136</v>
      </c>
      <c r="F736" s="20" t="s">
        <v>137</v>
      </c>
      <c r="G736" s="20">
        <v>1</v>
      </c>
      <c r="H736" s="20">
        <v>0</v>
      </c>
      <c r="I736" s="20">
        <v>0</v>
      </c>
      <c r="J736" s="20">
        <v>0</v>
      </c>
      <c r="K736" s="20">
        <v>0</v>
      </c>
      <c r="L736" s="20">
        <v>0</v>
      </c>
      <c r="M736" s="20">
        <v>0</v>
      </c>
      <c r="N736" s="31">
        <v>1</v>
      </c>
    </row>
    <row r="737" spans="1:14" ht="13">
      <c r="A737" s="15">
        <v>186</v>
      </c>
      <c r="B737" s="12">
        <v>45971.698965185184</v>
      </c>
      <c r="C737" s="19" t="s">
        <v>135</v>
      </c>
      <c r="D737" s="19" t="s">
        <v>63</v>
      </c>
      <c r="E737" s="70" t="s">
        <v>136</v>
      </c>
      <c r="F737" s="20" t="s">
        <v>137</v>
      </c>
      <c r="G737" s="20">
        <v>1</v>
      </c>
      <c r="H737" s="20">
        <v>1</v>
      </c>
      <c r="I737" s="20">
        <v>0</v>
      </c>
      <c r="J737" s="20">
        <v>0</v>
      </c>
      <c r="K737" s="20">
        <v>1</v>
      </c>
      <c r="L737" s="20">
        <v>0</v>
      </c>
      <c r="M737" s="20">
        <v>0</v>
      </c>
      <c r="N737" s="31">
        <v>3</v>
      </c>
    </row>
    <row r="738" spans="1:14" ht="13">
      <c r="A738" s="15">
        <v>187</v>
      </c>
      <c r="B738" s="12">
        <v>45991.714752870372</v>
      </c>
      <c r="C738" s="19" t="s">
        <v>135</v>
      </c>
      <c r="D738" s="19" t="s">
        <v>63</v>
      </c>
      <c r="E738" s="70" t="s">
        <v>136</v>
      </c>
      <c r="F738" s="20" t="s">
        <v>137</v>
      </c>
      <c r="G738" s="20">
        <v>1</v>
      </c>
      <c r="H738" s="20">
        <v>0</v>
      </c>
      <c r="I738" s="20">
        <v>0</v>
      </c>
      <c r="J738" s="20">
        <v>0</v>
      </c>
      <c r="K738" s="20">
        <v>0</v>
      </c>
      <c r="L738" s="20">
        <v>0</v>
      </c>
      <c r="M738" s="20">
        <v>0</v>
      </c>
      <c r="N738" s="31">
        <v>1</v>
      </c>
    </row>
    <row r="739" spans="1:14" ht="13">
      <c r="A739" s="15">
        <v>188</v>
      </c>
      <c r="B739" s="12">
        <v>45991.722413888885</v>
      </c>
      <c r="C739" s="19" t="s">
        <v>135</v>
      </c>
      <c r="D739" s="19" t="s">
        <v>63</v>
      </c>
      <c r="E739" s="70" t="s">
        <v>136</v>
      </c>
      <c r="F739" s="20" t="s">
        <v>137</v>
      </c>
      <c r="G739" s="20">
        <v>1</v>
      </c>
      <c r="H739" s="20">
        <v>0</v>
      </c>
      <c r="I739" s="20">
        <v>0</v>
      </c>
      <c r="J739" s="20">
        <v>0</v>
      </c>
      <c r="K739" s="20">
        <v>0</v>
      </c>
      <c r="L739" s="20">
        <v>1</v>
      </c>
      <c r="M739" s="20">
        <v>0</v>
      </c>
      <c r="N739" s="31">
        <v>2</v>
      </c>
    </row>
    <row r="740" spans="1:14" ht="13">
      <c r="A740" s="15">
        <v>189</v>
      </c>
      <c r="B740" s="12">
        <v>45991.724769606481</v>
      </c>
      <c r="C740" s="19" t="s">
        <v>135</v>
      </c>
      <c r="D740" s="19" t="s">
        <v>63</v>
      </c>
      <c r="E740" s="70" t="s">
        <v>136</v>
      </c>
      <c r="F740" s="20" t="s">
        <v>137</v>
      </c>
      <c r="G740" s="20">
        <v>0</v>
      </c>
      <c r="H740" s="20">
        <v>1</v>
      </c>
      <c r="I740" s="20">
        <v>0</v>
      </c>
      <c r="J740" s="20">
        <v>0</v>
      </c>
      <c r="K740" s="20">
        <v>0</v>
      </c>
      <c r="L740" s="20">
        <v>0</v>
      </c>
      <c r="M740" s="20">
        <v>0</v>
      </c>
      <c r="N740" s="31">
        <v>1</v>
      </c>
    </row>
    <row r="741" spans="1:14" ht="13">
      <c r="A741" s="15">
        <v>190</v>
      </c>
      <c r="B741" s="12">
        <v>45991.727401643519</v>
      </c>
      <c r="C741" s="19" t="s">
        <v>135</v>
      </c>
      <c r="D741" s="19" t="s">
        <v>63</v>
      </c>
      <c r="E741" s="70" t="s">
        <v>136</v>
      </c>
      <c r="F741" s="20" t="s">
        <v>137</v>
      </c>
      <c r="G741" s="20">
        <v>1</v>
      </c>
      <c r="H741" s="20">
        <v>1</v>
      </c>
      <c r="I741" s="20">
        <v>0</v>
      </c>
      <c r="J741" s="20">
        <v>0</v>
      </c>
      <c r="K741" s="20">
        <v>0</v>
      </c>
      <c r="L741" s="20">
        <v>1</v>
      </c>
      <c r="M741" s="20">
        <v>0</v>
      </c>
      <c r="N741" s="31">
        <v>3</v>
      </c>
    </row>
    <row r="742" spans="1:14" ht="13">
      <c r="A742" s="15">
        <v>191</v>
      </c>
      <c r="B742" s="12">
        <v>45991.739322071764</v>
      </c>
      <c r="C742" s="19" t="s">
        <v>135</v>
      </c>
      <c r="D742" s="19" t="s">
        <v>63</v>
      </c>
      <c r="E742" s="70" t="s">
        <v>136</v>
      </c>
      <c r="F742" s="20" t="s">
        <v>137</v>
      </c>
      <c r="G742" s="20">
        <v>0</v>
      </c>
      <c r="H742" s="20">
        <v>0</v>
      </c>
      <c r="I742" s="20">
        <v>0</v>
      </c>
      <c r="J742" s="20">
        <v>0</v>
      </c>
      <c r="K742" s="20">
        <v>0</v>
      </c>
      <c r="L742" s="20">
        <v>1</v>
      </c>
      <c r="M742" s="20">
        <v>1</v>
      </c>
      <c r="N742" s="31">
        <v>2</v>
      </c>
    </row>
    <row r="743" spans="1:14" ht="13">
      <c r="A743" s="15">
        <v>192</v>
      </c>
      <c r="B743" s="12">
        <v>45991.742178865738</v>
      </c>
      <c r="C743" s="19" t="s">
        <v>135</v>
      </c>
      <c r="D743" s="19" t="s">
        <v>63</v>
      </c>
      <c r="E743" s="70" t="s">
        <v>136</v>
      </c>
      <c r="F743" s="20" t="s">
        <v>137</v>
      </c>
      <c r="G743" s="20">
        <v>1</v>
      </c>
      <c r="H743" s="20">
        <v>0</v>
      </c>
      <c r="I743" s="20">
        <v>0</v>
      </c>
      <c r="J743" s="20">
        <v>0</v>
      </c>
      <c r="K743" s="20">
        <v>0</v>
      </c>
      <c r="L743" s="20">
        <v>0</v>
      </c>
      <c r="M743" s="20">
        <v>0</v>
      </c>
      <c r="N743" s="31">
        <v>1</v>
      </c>
    </row>
    <row r="744" spans="1:14" ht="13">
      <c r="A744" s="15">
        <v>193</v>
      </c>
      <c r="B744" s="12">
        <v>45991.745372430552</v>
      </c>
      <c r="C744" s="19" t="s">
        <v>135</v>
      </c>
      <c r="D744" s="19" t="s">
        <v>63</v>
      </c>
      <c r="E744" s="70" t="s">
        <v>136</v>
      </c>
      <c r="F744" s="20" t="s">
        <v>137</v>
      </c>
      <c r="G744" s="20">
        <v>0</v>
      </c>
      <c r="H744" s="20">
        <v>1</v>
      </c>
      <c r="I744" s="20">
        <v>0</v>
      </c>
      <c r="J744" s="20">
        <v>0</v>
      </c>
      <c r="K744" s="20">
        <v>0</v>
      </c>
      <c r="L744" s="20">
        <v>1</v>
      </c>
      <c r="M744" s="20">
        <v>0</v>
      </c>
      <c r="N744" s="31">
        <v>2</v>
      </c>
    </row>
    <row r="745" spans="1:14" ht="13">
      <c r="A745" s="15">
        <v>194</v>
      </c>
      <c r="B745" s="12">
        <v>45991.749215081014</v>
      </c>
      <c r="C745" s="19" t="s">
        <v>135</v>
      </c>
      <c r="D745" s="19" t="s">
        <v>63</v>
      </c>
      <c r="E745" s="70" t="s">
        <v>136</v>
      </c>
      <c r="F745" s="20" t="s">
        <v>137</v>
      </c>
      <c r="G745" s="20">
        <v>1</v>
      </c>
      <c r="H745" s="20">
        <v>0</v>
      </c>
      <c r="I745" s="20">
        <v>0</v>
      </c>
      <c r="J745" s="20">
        <v>0</v>
      </c>
      <c r="K745" s="20">
        <v>0</v>
      </c>
      <c r="L745" s="20">
        <v>0</v>
      </c>
      <c r="M745" s="20">
        <v>0</v>
      </c>
      <c r="N745" s="31">
        <v>1</v>
      </c>
    </row>
    <row r="746" spans="1:14" ht="13">
      <c r="A746" s="15">
        <v>195</v>
      </c>
      <c r="B746" s="12">
        <v>45991.751705092596</v>
      </c>
      <c r="C746" s="19" t="s">
        <v>135</v>
      </c>
      <c r="D746" s="19" t="s">
        <v>63</v>
      </c>
      <c r="E746" s="70" t="s">
        <v>136</v>
      </c>
      <c r="F746" s="20" t="s">
        <v>137</v>
      </c>
      <c r="G746" s="20">
        <v>1</v>
      </c>
      <c r="H746" s="20">
        <v>0</v>
      </c>
      <c r="I746" s="20">
        <v>0</v>
      </c>
      <c r="J746" s="20">
        <v>0</v>
      </c>
      <c r="K746" s="20">
        <v>0</v>
      </c>
      <c r="L746" s="20">
        <v>0</v>
      </c>
      <c r="M746" s="20">
        <v>0</v>
      </c>
      <c r="N746" s="31">
        <v>1</v>
      </c>
    </row>
    <row r="747" spans="1:14" ht="13">
      <c r="A747" s="15">
        <v>196</v>
      </c>
      <c r="B747" s="12">
        <v>45991.753795358796</v>
      </c>
      <c r="C747" s="19" t="s">
        <v>135</v>
      </c>
      <c r="D747" s="19" t="s">
        <v>63</v>
      </c>
      <c r="E747" s="70" t="s">
        <v>136</v>
      </c>
      <c r="F747" s="20" t="s">
        <v>137</v>
      </c>
      <c r="G747" s="20">
        <v>0</v>
      </c>
      <c r="H747" s="20">
        <v>1</v>
      </c>
      <c r="I747" s="20">
        <v>0</v>
      </c>
      <c r="J747" s="20">
        <v>0</v>
      </c>
      <c r="K747" s="20">
        <v>0</v>
      </c>
      <c r="L747" s="20">
        <v>1</v>
      </c>
      <c r="M747" s="20">
        <v>0</v>
      </c>
      <c r="N747" s="31">
        <v>2</v>
      </c>
    </row>
    <row r="748" spans="1:14" ht="13">
      <c r="A748" s="15">
        <v>197</v>
      </c>
      <c r="B748" s="12">
        <v>46005.893709444441</v>
      </c>
      <c r="C748" s="19" t="s">
        <v>135</v>
      </c>
      <c r="D748" s="19" t="s">
        <v>63</v>
      </c>
      <c r="E748" s="70" t="s">
        <v>136</v>
      </c>
      <c r="F748" s="20" t="s">
        <v>137</v>
      </c>
      <c r="G748" s="20">
        <v>1</v>
      </c>
      <c r="H748" s="20">
        <v>0</v>
      </c>
      <c r="I748" s="20">
        <v>0</v>
      </c>
      <c r="J748" s="20">
        <v>0</v>
      </c>
      <c r="K748" s="20">
        <v>0</v>
      </c>
      <c r="L748" s="20">
        <v>0</v>
      </c>
      <c r="M748" s="20">
        <v>0</v>
      </c>
      <c r="N748" s="31">
        <v>1</v>
      </c>
    </row>
    <row r="749" spans="1:14" ht="13">
      <c r="A749" s="15">
        <v>198</v>
      </c>
      <c r="B749" s="12">
        <v>46005.895743368055</v>
      </c>
      <c r="C749" s="19" t="s">
        <v>135</v>
      </c>
      <c r="D749" s="19" t="s">
        <v>63</v>
      </c>
      <c r="E749" s="70" t="s">
        <v>136</v>
      </c>
      <c r="F749" s="20" t="s">
        <v>137</v>
      </c>
      <c r="G749" s="20">
        <v>0</v>
      </c>
      <c r="H749" s="20">
        <v>0</v>
      </c>
      <c r="I749" s="20">
        <v>0</v>
      </c>
      <c r="J749" s="20">
        <v>0</v>
      </c>
      <c r="K749" s="20">
        <v>0</v>
      </c>
      <c r="L749" s="20">
        <v>0</v>
      </c>
      <c r="M749" s="20">
        <v>1</v>
      </c>
      <c r="N749" s="31">
        <v>1</v>
      </c>
    </row>
    <row r="750" spans="1:14" ht="13">
      <c r="A750" s="15">
        <v>199</v>
      </c>
      <c r="B750" s="12">
        <v>46005.8974121875</v>
      </c>
      <c r="C750" s="19" t="s">
        <v>135</v>
      </c>
      <c r="D750" s="19" t="s">
        <v>63</v>
      </c>
      <c r="E750" s="70" t="s">
        <v>136</v>
      </c>
      <c r="F750" s="20" t="s">
        <v>137</v>
      </c>
      <c r="G750" s="20">
        <v>1</v>
      </c>
      <c r="H750" s="20">
        <v>1</v>
      </c>
      <c r="I750" s="20">
        <v>0</v>
      </c>
      <c r="J750" s="20">
        <v>0</v>
      </c>
      <c r="K750" s="20">
        <v>0</v>
      </c>
      <c r="L750" s="20">
        <v>0</v>
      </c>
      <c r="M750" s="20">
        <v>0</v>
      </c>
      <c r="N750" s="31">
        <v>2</v>
      </c>
    </row>
    <row r="751" spans="1:14" ht="13">
      <c r="A751" s="15">
        <v>200</v>
      </c>
      <c r="B751" s="12">
        <v>46005.901854664349</v>
      </c>
      <c r="C751" s="19" t="s">
        <v>135</v>
      </c>
      <c r="D751" s="19" t="s">
        <v>63</v>
      </c>
      <c r="E751" s="70" t="s">
        <v>136</v>
      </c>
      <c r="F751" s="20" t="s">
        <v>137</v>
      </c>
      <c r="G751" s="20">
        <v>1</v>
      </c>
      <c r="H751" s="20">
        <v>1</v>
      </c>
      <c r="I751" s="20">
        <v>0</v>
      </c>
      <c r="J751" s="20">
        <v>0</v>
      </c>
      <c r="K751" s="20">
        <v>1</v>
      </c>
      <c r="L751" s="20">
        <v>0</v>
      </c>
      <c r="M751" s="20">
        <v>0</v>
      </c>
      <c r="N751" s="31">
        <v>3</v>
      </c>
    </row>
    <row r="752" spans="1:14" ht="13">
      <c r="A752" s="15">
        <v>201</v>
      </c>
      <c r="B752" s="12">
        <v>46005.904224143524</v>
      </c>
      <c r="C752" s="19" t="s">
        <v>135</v>
      </c>
      <c r="D752" s="19" t="s">
        <v>63</v>
      </c>
      <c r="E752" s="70" t="s">
        <v>136</v>
      </c>
      <c r="F752" s="20" t="s">
        <v>137</v>
      </c>
      <c r="G752" s="20">
        <v>0</v>
      </c>
      <c r="H752" s="20">
        <v>1</v>
      </c>
      <c r="I752" s="20">
        <v>0</v>
      </c>
      <c r="J752" s="20">
        <v>0</v>
      </c>
      <c r="K752" s="20">
        <v>0</v>
      </c>
      <c r="L752" s="20">
        <v>0</v>
      </c>
      <c r="M752" s="20">
        <v>0</v>
      </c>
      <c r="N752" s="31">
        <v>1</v>
      </c>
    </row>
    <row r="753" spans="1:15" ht="13">
      <c r="A753" s="15">
        <v>202</v>
      </c>
      <c r="B753" s="12">
        <v>46005.906592430554</v>
      </c>
      <c r="C753" s="19" t="s">
        <v>135</v>
      </c>
      <c r="D753" s="19" t="s">
        <v>63</v>
      </c>
      <c r="E753" s="70" t="s">
        <v>136</v>
      </c>
      <c r="F753" s="20" t="s">
        <v>137</v>
      </c>
      <c r="G753" s="20">
        <v>1</v>
      </c>
      <c r="H753" s="20">
        <v>1</v>
      </c>
      <c r="I753" s="20">
        <v>0</v>
      </c>
      <c r="J753" s="20">
        <v>0</v>
      </c>
      <c r="K753" s="20">
        <v>0</v>
      </c>
      <c r="L753" s="20">
        <v>0</v>
      </c>
      <c r="M753" s="20">
        <v>0</v>
      </c>
      <c r="N753" s="31">
        <v>2</v>
      </c>
    </row>
    <row r="754" spans="1:15" ht="13">
      <c r="A754" s="15">
        <v>203</v>
      </c>
      <c r="B754" s="12">
        <v>46007.530094363421</v>
      </c>
      <c r="C754" s="19" t="s">
        <v>135</v>
      </c>
      <c r="D754" s="19" t="s">
        <v>63</v>
      </c>
      <c r="E754" s="70" t="s">
        <v>136</v>
      </c>
      <c r="F754" s="20" t="s">
        <v>137</v>
      </c>
      <c r="G754" s="20">
        <v>1</v>
      </c>
      <c r="H754" s="20">
        <v>0</v>
      </c>
      <c r="I754" s="20">
        <v>0</v>
      </c>
      <c r="J754" s="20">
        <v>0</v>
      </c>
      <c r="K754" s="20">
        <v>0</v>
      </c>
      <c r="L754" s="20">
        <v>0</v>
      </c>
      <c r="M754" s="20">
        <v>0</v>
      </c>
      <c r="N754" s="31">
        <v>1</v>
      </c>
    </row>
    <row r="755" spans="1:15" ht="13">
      <c r="A755" s="15">
        <v>204</v>
      </c>
      <c r="B755" s="12">
        <v>46013.542121863429</v>
      </c>
      <c r="C755" s="19" t="s">
        <v>135</v>
      </c>
      <c r="D755" s="19" t="s">
        <v>63</v>
      </c>
      <c r="E755" s="70" t="s">
        <v>136</v>
      </c>
      <c r="F755" s="20" t="s">
        <v>137</v>
      </c>
      <c r="G755" s="20">
        <v>0</v>
      </c>
      <c r="H755" s="20">
        <v>0</v>
      </c>
      <c r="I755" s="20">
        <v>0</v>
      </c>
      <c r="J755" s="20">
        <v>0</v>
      </c>
      <c r="K755" s="20">
        <v>1</v>
      </c>
      <c r="L755" s="20">
        <v>0</v>
      </c>
      <c r="M755" s="20">
        <v>0</v>
      </c>
      <c r="N755" s="31">
        <v>1</v>
      </c>
    </row>
    <row r="760" spans="1:15" ht="26">
      <c r="A760" s="5" t="s">
        <v>0</v>
      </c>
      <c r="B760" s="6" t="s">
        <v>1</v>
      </c>
      <c r="C760" s="6" t="s">
        <v>2</v>
      </c>
      <c r="D760" s="6" t="s">
        <v>3</v>
      </c>
      <c r="E760" s="7" t="s">
        <v>4</v>
      </c>
      <c r="F760" s="6" t="s">
        <v>5</v>
      </c>
      <c r="G760" s="8" t="s">
        <v>8</v>
      </c>
      <c r="H760" s="5" t="s">
        <v>9</v>
      </c>
      <c r="I760" s="5" t="s">
        <v>10</v>
      </c>
      <c r="J760" s="5" t="s">
        <v>11</v>
      </c>
      <c r="K760" s="5" t="s">
        <v>12</v>
      </c>
      <c r="L760" s="5" t="s">
        <v>13</v>
      </c>
      <c r="M760" s="5" t="s">
        <v>14</v>
      </c>
      <c r="N760" s="35" t="s">
        <v>441</v>
      </c>
    </row>
    <row r="761" spans="1:15" ht="13">
      <c r="A761" s="15">
        <v>224</v>
      </c>
      <c r="B761" s="12">
        <v>45840</v>
      </c>
      <c r="C761" s="27" t="s">
        <v>135</v>
      </c>
      <c r="D761" s="27" t="s">
        <v>260</v>
      </c>
      <c r="E761" s="27" t="s">
        <v>309</v>
      </c>
      <c r="F761" s="15" t="s">
        <v>310</v>
      </c>
      <c r="G761" s="15">
        <v>1</v>
      </c>
      <c r="H761" s="15">
        <v>1</v>
      </c>
      <c r="I761" s="15">
        <v>0</v>
      </c>
      <c r="J761" s="15">
        <v>0</v>
      </c>
      <c r="K761" s="15">
        <v>0</v>
      </c>
      <c r="L761" s="15">
        <v>0</v>
      </c>
      <c r="M761" s="15">
        <v>0</v>
      </c>
      <c r="N761" s="31">
        <v>2</v>
      </c>
      <c r="O761" s="31">
        <v>1</v>
      </c>
    </row>
    <row r="762" spans="1:15" ht="13">
      <c r="A762" s="15">
        <v>225</v>
      </c>
      <c r="B762" s="12">
        <v>45840</v>
      </c>
      <c r="C762" s="27" t="s">
        <v>135</v>
      </c>
      <c r="D762" s="27" t="s">
        <v>260</v>
      </c>
      <c r="E762" s="27" t="s">
        <v>309</v>
      </c>
      <c r="F762" s="15" t="s">
        <v>310</v>
      </c>
      <c r="G762" s="15">
        <v>1</v>
      </c>
      <c r="H762" s="15">
        <v>0</v>
      </c>
      <c r="I762" s="15">
        <v>0</v>
      </c>
      <c r="J762" s="15">
        <v>0</v>
      </c>
      <c r="K762" s="15">
        <v>0</v>
      </c>
      <c r="L762" s="15">
        <v>0</v>
      </c>
      <c r="M762" s="15">
        <v>0</v>
      </c>
      <c r="N762" s="31">
        <v>1</v>
      </c>
      <c r="O762" s="31">
        <v>0</v>
      </c>
    </row>
    <row r="763" spans="1:15" ht="13">
      <c r="A763" s="15">
        <v>226</v>
      </c>
      <c r="B763" s="12">
        <v>45843</v>
      </c>
      <c r="C763" s="27" t="s">
        <v>135</v>
      </c>
      <c r="D763" s="27" t="s">
        <v>260</v>
      </c>
      <c r="E763" s="27" t="s">
        <v>309</v>
      </c>
      <c r="F763" s="15" t="s">
        <v>310</v>
      </c>
      <c r="G763" s="15">
        <v>1</v>
      </c>
      <c r="H763" s="15">
        <v>0</v>
      </c>
      <c r="I763" s="15">
        <v>0</v>
      </c>
      <c r="J763" s="15">
        <v>0</v>
      </c>
      <c r="K763" s="15">
        <v>0</v>
      </c>
      <c r="L763" s="15">
        <v>0</v>
      </c>
      <c r="M763" s="15">
        <v>0</v>
      </c>
      <c r="N763" s="31">
        <v>1</v>
      </c>
      <c r="O763" s="31">
        <v>0</v>
      </c>
    </row>
    <row r="764" spans="1:15" ht="13">
      <c r="A764" s="15">
        <v>227</v>
      </c>
      <c r="B764" s="12">
        <v>45844</v>
      </c>
      <c r="C764" s="27" t="s">
        <v>135</v>
      </c>
      <c r="D764" s="27" t="s">
        <v>260</v>
      </c>
      <c r="E764" s="27" t="s">
        <v>309</v>
      </c>
      <c r="F764" s="15" t="s">
        <v>310</v>
      </c>
      <c r="G764" s="15">
        <v>1</v>
      </c>
      <c r="H764" s="15">
        <v>0</v>
      </c>
      <c r="I764" s="15">
        <v>1</v>
      </c>
      <c r="J764" s="15">
        <v>0</v>
      </c>
      <c r="K764" s="15">
        <v>0</v>
      </c>
      <c r="L764" s="15">
        <v>0</v>
      </c>
      <c r="M764" s="15">
        <v>0</v>
      </c>
      <c r="N764" s="31">
        <v>2</v>
      </c>
      <c r="O764" s="31">
        <v>1</v>
      </c>
    </row>
    <row r="765" spans="1:15" ht="13">
      <c r="A765" s="15">
        <v>228</v>
      </c>
      <c r="B765" s="12">
        <v>45848</v>
      </c>
      <c r="C765" s="27" t="s">
        <v>135</v>
      </c>
      <c r="D765" s="27" t="s">
        <v>260</v>
      </c>
      <c r="E765" s="27" t="s">
        <v>309</v>
      </c>
      <c r="F765" s="15" t="s">
        <v>310</v>
      </c>
      <c r="G765" s="15">
        <v>1</v>
      </c>
      <c r="H765" s="15">
        <v>1</v>
      </c>
      <c r="I765" s="15">
        <v>1</v>
      </c>
      <c r="J765" s="15">
        <v>0</v>
      </c>
      <c r="K765" s="15">
        <v>0</v>
      </c>
      <c r="L765" s="15">
        <v>0</v>
      </c>
      <c r="M765" s="15">
        <v>1</v>
      </c>
      <c r="N765" s="31">
        <v>4</v>
      </c>
      <c r="O765" s="31">
        <v>1</v>
      </c>
    </row>
    <row r="766" spans="1:15" ht="13">
      <c r="A766" s="15">
        <v>229</v>
      </c>
      <c r="B766" s="12">
        <v>45855</v>
      </c>
      <c r="C766" s="27" t="s">
        <v>135</v>
      </c>
      <c r="D766" s="27" t="s">
        <v>260</v>
      </c>
      <c r="E766" s="27" t="s">
        <v>309</v>
      </c>
      <c r="F766" s="15" t="s">
        <v>310</v>
      </c>
      <c r="G766" s="15">
        <v>1</v>
      </c>
      <c r="H766" s="15">
        <v>0</v>
      </c>
      <c r="I766" s="15">
        <v>1</v>
      </c>
      <c r="J766" s="15">
        <v>0</v>
      </c>
      <c r="K766" s="15">
        <v>0</v>
      </c>
      <c r="L766" s="15">
        <v>0</v>
      </c>
      <c r="M766" s="15">
        <v>0</v>
      </c>
      <c r="N766" s="31">
        <v>2</v>
      </c>
      <c r="O766" s="31">
        <v>1</v>
      </c>
    </row>
    <row r="767" spans="1:15" ht="13">
      <c r="A767" s="15">
        <v>230</v>
      </c>
      <c r="B767" s="12">
        <v>45858</v>
      </c>
      <c r="C767" s="27" t="s">
        <v>135</v>
      </c>
      <c r="D767" s="27" t="s">
        <v>260</v>
      </c>
      <c r="E767" s="27" t="s">
        <v>309</v>
      </c>
      <c r="F767" s="15" t="s">
        <v>310</v>
      </c>
      <c r="G767" s="15">
        <v>1</v>
      </c>
      <c r="H767" s="15">
        <v>1</v>
      </c>
      <c r="I767" s="15">
        <v>0</v>
      </c>
      <c r="J767" s="15">
        <v>0</v>
      </c>
      <c r="K767" s="15">
        <v>0</v>
      </c>
      <c r="L767" s="15">
        <v>0</v>
      </c>
      <c r="M767" s="15">
        <v>0</v>
      </c>
      <c r="N767" s="31">
        <v>2</v>
      </c>
      <c r="O767" s="31">
        <v>1</v>
      </c>
    </row>
    <row r="768" spans="1:15" ht="13">
      <c r="A768" s="15">
        <v>231</v>
      </c>
      <c r="B768" s="12">
        <v>45858</v>
      </c>
      <c r="C768" s="27" t="s">
        <v>135</v>
      </c>
      <c r="D768" s="27" t="s">
        <v>260</v>
      </c>
      <c r="E768" s="27" t="s">
        <v>309</v>
      </c>
      <c r="F768" s="15" t="s">
        <v>310</v>
      </c>
      <c r="G768" s="15">
        <v>0</v>
      </c>
      <c r="H768" s="15">
        <v>0</v>
      </c>
      <c r="I768" s="15">
        <v>0</v>
      </c>
      <c r="J768" s="15">
        <v>0</v>
      </c>
      <c r="K768" s="15">
        <v>0</v>
      </c>
      <c r="L768" s="15">
        <v>1</v>
      </c>
      <c r="M768" s="15">
        <v>0</v>
      </c>
      <c r="N768" s="31">
        <v>1</v>
      </c>
      <c r="O768" s="31">
        <v>0</v>
      </c>
    </row>
    <row r="769" spans="1:15" ht="13">
      <c r="A769" s="15">
        <v>232</v>
      </c>
      <c r="B769" s="12">
        <v>45858</v>
      </c>
      <c r="C769" s="27" t="s">
        <v>135</v>
      </c>
      <c r="D769" s="27" t="s">
        <v>260</v>
      </c>
      <c r="E769" s="27" t="s">
        <v>309</v>
      </c>
      <c r="F769" s="15" t="s">
        <v>310</v>
      </c>
      <c r="G769" s="15">
        <v>0</v>
      </c>
      <c r="H769" s="15">
        <v>0</v>
      </c>
      <c r="I769" s="15">
        <v>1</v>
      </c>
      <c r="J769" s="15">
        <v>0</v>
      </c>
      <c r="K769" s="15">
        <v>0</v>
      </c>
      <c r="L769" s="15">
        <v>0</v>
      </c>
      <c r="M769" s="15">
        <v>0</v>
      </c>
      <c r="N769" s="31">
        <v>1</v>
      </c>
      <c r="O769" s="31">
        <v>0</v>
      </c>
    </row>
    <row r="770" spans="1:15" ht="13">
      <c r="A770" s="15">
        <v>233</v>
      </c>
      <c r="B770" s="12">
        <v>45858</v>
      </c>
      <c r="C770" s="27" t="s">
        <v>135</v>
      </c>
      <c r="D770" s="27" t="s">
        <v>260</v>
      </c>
      <c r="E770" s="27" t="s">
        <v>309</v>
      </c>
      <c r="F770" s="15" t="s">
        <v>310</v>
      </c>
      <c r="G770" s="15">
        <v>1</v>
      </c>
      <c r="H770" s="15">
        <v>1</v>
      </c>
      <c r="I770" s="15">
        <v>0</v>
      </c>
      <c r="J770" s="15">
        <v>0</v>
      </c>
      <c r="K770" s="15">
        <v>0</v>
      </c>
      <c r="L770" s="15">
        <v>1</v>
      </c>
      <c r="M770" s="15">
        <v>0</v>
      </c>
      <c r="N770" s="31">
        <v>3</v>
      </c>
      <c r="O770" s="31">
        <v>1</v>
      </c>
    </row>
    <row r="771" spans="1:15" ht="13">
      <c r="A771" s="15">
        <v>234</v>
      </c>
      <c r="B771" s="12">
        <v>45858</v>
      </c>
      <c r="C771" s="27" t="s">
        <v>135</v>
      </c>
      <c r="D771" s="27" t="s">
        <v>260</v>
      </c>
      <c r="E771" s="27" t="s">
        <v>309</v>
      </c>
      <c r="F771" s="15" t="s">
        <v>310</v>
      </c>
      <c r="G771" s="15">
        <v>1</v>
      </c>
      <c r="H771" s="15">
        <v>0</v>
      </c>
      <c r="I771" s="15">
        <v>0</v>
      </c>
      <c r="J771" s="15">
        <v>0</v>
      </c>
      <c r="K771" s="15">
        <v>0</v>
      </c>
      <c r="L771" s="15">
        <v>0</v>
      </c>
      <c r="M771" s="15">
        <v>0</v>
      </c>
      <c r="N771" s="31">
        <v>1</v>
      </c>
      <c r="O771" s="31">
        <v>0</v>
      </c>
    </row>
    <row r="772" spans="1:15" ht="13">
      <c r="A772" s="15">
        <v>235</v>
      </c>
      <c r="B772" s="12">
        <v>45858</v>
      </c>
      <c r="C772" s="27" t="s">
        <v>135</v>
      </c>
      <c r="D772" s="27" t="s">
        <v>260</v>
      </c>
      <c r="E772" s="27" t="s">
        <v>309</v>
      </c>
      <c r="F772" s="15" t="s">
        <v>310</v>
      </c>
      <c r="G772" s="15">
        <v>1</v>
      </c>
      <c r="H772" s="15">
        <v>0</v>
      </c>
      <c r="I772" s="15">
        <v>0</v>
      </c>
      <c r="J772" s="15">
        <v>0</v>
      </c>
      <c r="K772" s="15">
        <v>0</v>
      </c>
      <c r="L772" s="15">
        <v>0</v>
      </c>
      <c r="M772" s="15">
        <v>0</v>
      </c>
      <c r="N772" s="31">
        <v>1</v>
      </c>
      <c r="O772" s="31">
        <v>0</v>
      </c>
    </row>
    <row r="773" spans="1:15" ht="13">
      <c r="A773" s="15">
        <v>236</v>
      </c>
      <c r="B773" s="12">
        <v>45858</v>
      </c>
      <c r="C773" s="27" t="s">
        <v>135</v>
      </c>
      <c r="D773" s="27" t="s">
        <v>260</v>
      </c>
      <c r="E773" s="27" t="s">
        <v>309</v>
      </c>
      <c r="F773" s="15" t="s">
        <v>310</v>
      </c>
      <c r="G773" s="15">
        <v>1</v>
      </c>
      <c r="H773" s="15">
        <v>0</v>
      </c>
      <c r="I773" s="15">
        <v>0</v>
      </c>
      <c r="J773" s="15">
        <v>0</v>
      </c>
      <c r="K773" s="15">
        <v>0</v>
      </c>
      <c r="L773" s="15">
        <v>0</v>
      </c>
      <c r="M773" s="15">
        <v>0</v>
      </c>
      <c r="N773" s="31">
        <v>1</v>
      </c>
      <c r="O773" s="31">
        <v>0</v>
      </c>
    </row>
    <row r="774" spans="1:15" ht="13">
      <c r="A774" s="15">
        <v>237</v>
      </c>
      <c r="B774" s="12">
        <v>45858</v>
      </c>
      <c r="C774" s="27" t="s">
        <v>135</v>
      </c>
      <c r="D774" s="27" t="s">
        <v>260</v>
      </c>
      <c r="E774" s="27" t="s">
        <v>309</v>
      </c>
      <c r="F774" s="15" t="s">
        <v>310</v>
      </c>
      <c r="G774" s="15">
        <v>1</v>
      </c>
      <c r="H774" s="15">
        <v>0</v>
      </c>
      <c r="I774" s="15">
        <v>0</v>
      </c>
      <c r="J774" s="15">
        <v>0</v>
      </c>
      <c r="K774" s="15">
        <v>0</v>
      </c>
      <c r="L774" s="15">
        <v>0</v>
      </c>
      <c r="M774" s="15">
        <v>0</v>
      </c>
      <c r="N774" s="31">
        <v>1</v>
      </c>
      <c r="O774" s="31">
        <v>0</v>
      </c>
    </row>
    <row r="775" spans="1:15" ht="13">
      <c r="A775" s="15">
        <v>238</v>
      </c>
      <c r="B775" s="12">
        <v>45861</v>
      </c>
      <c r="C775" s="27" t="s">
        <v>135</v>
      </c>
      <c r="D775" s="27" t="s">
        <v>260</v>
      </c>
      <c r="E775" s="27" t="s">
        <v>309</v>
      </c>
      <c r="F775" s="15" t="s">
        <v>310</v>
      </c>
      <c r="G775" s="15">
        <v>1</v>
      </c>
      <c r="H775" s="15">
        <v>1</v>
      </c>
      <c r="I775" s="15">
        <v>0</v>
      </c>
      <c r="J775" s="15">
        <v>0</v>
      </c>
      <c r="K775" s="15">
        <v>0</v>
      </c>
      <c r="L775" s="15">
        <v>0</v>
      </c>
      <c r="M775" s="15">
        <v>0</v>
      </c>
      <c r="N775" s="31">
        <v>2</v>
      </c>
      <c r="O775" s="31">
        <v>1</v>
      </c>
    </row>
    <row r="776" spans="1:15" ht="13">
      <c r="A776" s="15">
        <v>239</v>
      </c>
      <c r="B776" s="12">
        <v>45863</v>
      </c>
      <c r="C776" s="27" t="s">
        <v>135</v>
      </c>
      <c r="D776" s="27" t="s">
        <v>260</v>
      </c>
      <c r="E776" s="27" t="s">
        <v>309</v>
      </c>
      <c r="F776" s="15" t="s">
        <v>310</v>
      </c>
      <c r="G776" s="15">
        <v>1</v>
      </c>
      <c r="H776" s="15">
        <v>0</v>
      </c>
      <c r="I776" s="15">
        <v>0</v>
      </c>
      <c r="J776" s="15">
        <v>0</v>
      </c>
      <c r="K776" s="15">
        <v>0</v>
      </c>
      <c r="L776" s="15">
        <v>0</v>
      </c>
      <c r="M776" s="15">
        <v>0</v>
      </c>
      <c r="N776" s="31">
        <v>1</v>
      </c>
      <c r="O776" s="31">
        <v>0</v>
      </c>
    </row>
    <row r="777" spans="1:15" ht="13">
      <c r="A777" s="15">
        <v>240</v>
      </c>
      <c r="B777" s="12">
        <v>45865</v>
      </c>
      <c r="C777" s="27" t="s">
        <v>135</v>
      </c>
      <c r="D777" s="27" t="s">
        <v>260</v>
      </c>
      <c r="E777" s="27" t="s">
        <v>309</v>
      </c>
      <c r="F777" s="15" t="s">
        <v>310</v>
      </c>
      <c r="G777" s="15">
        <v>1</v>
      </c>
      <c r="H777" s="15">
        <v>0</v>
      </c>
      <c r="I777" s="15">
        <v>0</v>
      </c>
      <c r="J777" s="15">
        <v>0</v>
      </c>
      <c r="K777" s="15">
        <v>0</v>
      </c>
      <c r="L777" s="15">
        <v>0</v>
      </c>
      <c r="M777" s="15">
        <v>1</v>
      </c>
      <c r="N777" s="31">
        <v>2</v>
      </c>
      <c r="O777" s="31">
        <v>1</v>
      </c>
    </row>
    <row r="778" spans="1:15" ht="13">
      <c r="A778" s="15">
        <v>241</v>
      </c>
      <c r="B778" s="12">
        <v>45865</v>
      </c>
      <c r="C778" s="27" t="s">
        <v>135</v>
      </c>
      <c r="D778" s="27" t="s">
        <v>260</v>
      </c>
      <c r="E778" s="27" t="s">
        <v>309</v>
      </c>
      <c r="F778" s="15" t="s">
        <v>310</v>
      </c>
      <c r="G778" s="15">
        <v>1</v>
      </c>
      <c r="H778" s="15">
        <v>0</v>
      </c>
      <c r="I778" s="15">
        <v>0</v>
      </c>
      <c r="J778" s="15">
        <v>0</v>
      </c>
      <c r="K778" s="15">
        <v>0</v>
      </c>
      <c r="L778" s="15">
        <v>0</v>
      </c>
      <c r="M778" s="15">
        <v>0</v>
      </c>
      <c r="N778" s="31">
        <v>1</v>
      </c>
      <c r="O778" s="31">
        <v>0</v>
      </c>
    </row>
    <row r="779" spans="1:15" ht="13">
      <c r="A779" s="15">
        <v>242</v>
      </c>
      <c r="B779" s="12">
        <v>45866</v>
      </c>
      <c r="C779" s="27" t="s">
        <v>135</v>
      </c>
      <c r="D779" s="27" t="s">
        <v>260</v>
      </c>
      <c r="E779" s="27" t="s">
        <v>309</v>
      </c>
      <c r="F779" s="15" t="s">
        <v>310</v>
      </c>
      <c r="G779" s="15">
        <v>1</v>
      </c>
      <c r="H779" s="15">
        <v>0</v>
      </c>
      <c r="I779" s="15">
        <v>0</v>
      </c>
      <c r="J779" s="15">
        <v>0</v>
      </c>
      <c r="K779" s="15">
        <v>0</v>
      </c>
      <c r="L779" s="15">
        <v>0</v>
      </c>
      <c r="M779" s="15">
        <v>0</v>
      </c>
      <c r="N779" s="31">
        <v>1</v>
      </c>
      <c r="O779" s="31">
        <v>0</v>
      </c>
    </row>
    <row r="780" spans="1:15" ht="13">
      <c r="A780" s="15">
        <v>243</v>
      </c>
      <c r="B780" s="12">
        <v>45866</v>
      </c>
      <c r="C780" s="27" t="s">
        <v>135</v>
      </c>
      <c r="D780" s="27" t="s">
        <v>260</v>
      </c>
      <c r="E780" s="27" t="s">
        <v>309</v>
      </c>
      <c r="F780" s="15" t="s">
        <v>310</v>
      </c>
      <c r="G780" s="15">
        <v>1</v>
      </c>
      <c r="H780" s="15">
        <v>1</v>
      </c>
      <c r="I780" s="15">
        <v>0</v>
      </c>
      <c r="J780" s="15">
        <v>0</v>
      </c>
      <c r="K780" s="15">
        <v>0</v>
      </c>
      <c r="L780" s="15">
        <v>0</v>
      </c>
      <c r="M780" s="15">
        <v>1</v>
      </c>
      <c r="N780" s="31">
        <v>3</v>
      </c>
      <c r="O780" s="31">
        <v>1</v>
      </c>
    </row>
    <row r="781" spans="1:15" ht="13">
      <c r="A781" s="15">
        <v>244</v>
      </c>
      <c r="B781" s="12">
        <v>45866</v>
      </c>
      <c r="C781" s="27" t="s">
        <v>135</v>
      </c>
      <c r="D781" s="27" t="s">
        <v>260</v>
      </c>
      <c r="E781" s="27" t="s">
        <v>309</v>
      </c>
      <c r="F781" s="15" t="s">
        <v>310</v>
      </c>
      <c r="G781" s="15">
        <v>1</v>
      </c>
      <c r="H781" s="15">
        <v>0</v>
      </c>
      <c r="I781" s="15">
        <v>0</v>
      </c>
      <c r="J781" s="15">
        <v>0</v>
      </c>
      <c r="K781" s="15">
        <v>0</v>
      </c>
      <c r="L781" s="15">
        <v>0</v>
      </c>
      <c r="M781" s="15">
        <v>0</v>
      </c>
      <c r="N781" s="31">
        <v>1</v>
      </c>
      <c r="O781" s="31">
        <v>0</v>
      </c>
    </row>
    <row r="782" spans="1:15" ht="13">
      <c r="A782" s="15">
        <v>245</v>
      </c>
      <c r="B782" s="12">
        <v>45866</v>
      </c>
      <c r="C782" s="27" t="s">
        <v>135</v>
      </c>
      <c r="D782" s="27" t="s">
        <v>260</v>
      </c>
      <c r="E782" s="27" t="s">
        <v>309</v>
      </c>
      <c r="F782" s="15" t="s">
        <v>310</v>
      </c>
      <c r="G782" s="15">
        <v>0</v>
      </c>
      <c r="H782" s="15">
        <v>0</v>
      </c>
      <c r="I782" s="15">
        <v>0</v>
      </c>
      <c r="J782" s="15">
        <v>0</v>
      </c>
      <c r="K782" s="15">
        <v>0</v>
      </c>
      <c r="L782" s="15">
        <v>0</v>
      </c>
      <c r="M782" s="15">
        <v>1</v>
      </c>
      <c r="N782" s="31">
        <v>1</v>
      </c>
      <c r="O782" s="31">
        <v>0</v>
      </c>
    </row>
    <row r="783" spans="1:15" ht="13">
      <c r="A783" s="15">
        <v>246</v>
      </c>
      <c r="B783" s="12">
        <v>45866</v>
      </c>
      <c r="C783" s="27" t="s">
        <v>135</v>
      </c>
      <c r="D783" s="27" t="s">
        <v>260</v>
      </c>
      <c r="E783" s="27" t="s">
        <v>309</v>
      </c>
      <c r="F783" s="15" t="s">
        <v>310</v>
      </c>
      <c r="G783" s="15">
        <v>0</v>
      </c>
      <c r="H783" s="15">
        <v>1</v>
      </c>
      <c r="I783" s="15">
        <v>0</v>
      </c>
      <c r="J783" s="15">
        <v>0</v>
      </c>
      <c r="K783" s="15">
        <v>0</v>
      </c>
      <c r="L783" s="15">
        <v>0</v>
      </c>
      <c r="M783" s="15">
        <v>0</v>
      </c>
      <c r="N783" s="31">
        <v>1</v>
      </c>
      <c r="O783" s="31">
        <v>0</v>
      </c>
    </row>
    <row r="784" spans="1:15" ht="13">
      <c r="A784" s="15">
        <v>247</v>
      </c>
      <c r="B784" s="12">
        <v>45866</v>
      </c>
      <c r="C784" s="27" t="s">
        <v>135</v>
      </c>
      <c r="D784" s="27" t="s">
        <v>260</v>
      </c>
      <c r="E784" s="27" t="s">
        <v>309</v>
      </c>
      <c r="F784" s="15" t="s">
        <v>310</v>
      </c>
      <c r="G784" s="15">
        <v>0</v>
      </c>
      <c r="H784" s="15">
        <v>0</v>
      </c>
      <c r="I784" s="15">
        <v>0</v>
      </c>
      <c r="J784" s="15">
        <v>0</v>
      </c>
      <c r="K784" s="15">
        <v>0</v>
      </c>
      <c r="L784" s="15">
        <v>1</v>
      </c>
      <c r="M784" s="15">
        <v>0</v>
      </c>
      <c r="N784" s="31">
        <v>1</v>
      </c>
      <c r="O784" s="31">
        <v>0</v>
      </c>
    </row>
    <row r="785" spans="1:15" ht="13">
      <c r="A785" s="15">
        <v>248</v>
      </c>
      <c r="B785" s="12">
        <v>45866</v>
      </c>
      <c r="C785" s="27" t="s">
        <v>135</v>
      </c>
      <c r="D785" s="27" t="s">
        <v>260</v>
      </c>
      <c r="E785" s="27" t="s">
        <v>309</v>
      </c>
      <c r="F785" s="15" t="s">
        <v>310</v>
      </c>
      <c r="G785" s="15">
        <v>1</v>
      </c>
      <c r="H785" s="15">
        <v>0</v>
      </c>
      <c r="I785" s="15">
        <v>0</v>
      </c>
      <c r="J785" s="15">
        <v>0</v>
      </c>
      <c r="K785" s="15">
        <v>0</v>
      </c>
      <c r="L785" s="15">
        <v>0</v>
      </c>
      <c r="M785" s="15">
        <v>0</v>
      </c>
      <c r="N785" s="31">
        <v>1</v>
      </c>
      <c r="O785" s="31">
        <v>0</v>
      </c>
    </row>
    <row r="786" spans="1:15" ht="13">
      <c r="A786" s="15">
        <v>249</v>
      </c>
      <c r="B786" s="12">
        <v>45868</v>
      </c>
      <c r="C786" s="27" t="s">
        <v>135</v>
      </c>
      <c r="D786" s="27" t="s">
        <v>260</v>
      </c>
      <c r="E786" s="27" t="s">
        <v>309</v>
      </c>
      <c r="F786" s="15" t="s">
        <v>310</v>
      </c>
      <c r="G786" s="15">
        <v>1</v>
      </c>
      <c r="H786" s="15">
        <v>0</v>
      </c>
      <c r="I786" s="15">
        <v>0</v>
      </c>
      <c r="J786" s="15">
        <v>0</v>
      </c>
      <c r="K786" s="15">
        <v>0</v>
      </c>
      <c r="L786" s="15">
        <v>0</v>
      </c>
      <c r="M786" s="15">
        <v>0</v>
      </c>
      <c r="N786" s="31">
        <v>1</v>
      </c>
      <c r="O786" s="31">
        <v>0</v>
      </c>
    </row>
    <row r="787" spans="1:15" ht="13">
      <c r="A787" s="15">
        <v>250</v>
      </c>
      <c r="B787" s="12">
        <v>45868</v>
      </c>
      <c r="C787" s="27" t="s">
        <v>135</v>
      </c>
      <c r="D787" s="27" t="s">
        <v>260</v>
      </c>
      <c r="E787" s="27" t="s">
        <v>309</v>
      </c>
      <c r="F787" s="15" t="s">
        <v>310</v>
      </c>
      <c r="G787" s="15">
        <v>0</v>
      </c>
      <c r="H787" s="15">
        <v>0</v>
      </c>
      <c r="I787" s="15">
        <v>1</v>
      </c>
      <c r="J787" s="15">
        <v>0</v>
      </c>
      <c r="K787" s="15">
        <v>0</v>
      </c>
      <c r="L787" s="15">
        <v>0</v>
      </c>
      <c r="M787" s="15">
        <v>0</v>
      </c>
      <c r="N787" s="31">
        <v>1</v>
      </c>
      <c r="O787" s="31">
        <v>0</v>
      </c>
    </row>
    <row r="788" spans="1:15" ht="13">
      <c r="A788" s="15">
        <v>251</v>
      </c>
      <c r="B788" s="12">
        <v>45868</v>
      </c>
      <c r="C788" s="27" t="s">
        <v>135</v>
      </c>
      <c r="D788" s="27" t="s">
        <v>260</v>
      </c>
      <c r="E788" s="27" t="s">
        <v>309</v>
      </c>
      <c r="F788" s="15" t="s">
        <v>310</v>
      </c>
      <c r="G788" s="15">
        <v>1</v>
      </c>
      <c r="H788" s="15">
        <v>0</v>
      </c>
      <c r="I788" s="15">
        <v>0</v>
      </c>
      <c r="J788" s="15">
        <v>0</v>
      </c>
      <c r="K788" s="15">
        <v>0</v>
      </c>
      <c r="L788" s="15">
        <v>0</v>
      </c>
      <c r="M788" s="15">
        <v>1</v>
      </c>
      <c r="N788" s="31">
        <v>2</v>
      </c>
      <c r="O788" s="31">
        <v>1</v>
      </c>
    </row>
    <row r="789" spans="1:15" ht="13">
      <c r="A789" s="15">
        <v>252</v>
      </c>
      <c r="B789" s="12">
        <v>45871</v>
      </c>
      <c r="C789" s="27" t="s">
        <v>135</v>
      </c>
      <c r="D789" s="27" t="s">
        <v>260</v>
      </c>
      <c r="E789" s="27" t="s">
        <v>309</v>
      </c>
      <c r="F789" s="15" t="s">
        <v>310</v>
      </c>
      <c r="G789" s="15">
        <v>0</v>
      </c>
      <c r="H789" s="15">
        <v>0</v>
      </c>
      <c r="I789" s="15">
        <v>1</v>
      </c>
      <c r="J789" s="15">
        <v>0</v>
      </c>
      <c r="K789" s="15">
        <v>0</v>
      </c>
      <c r="L789" s="15">
        <v>0</v>
      </c>
      <c r="M789" s="15">
        <v>0</v>
      </c>
      <c r="N789" s="31">
        <v>1</v>
      </c>
      <c r="O789" s="31">
        <v>0</v>
      </c>
    </row>
    <row r="790" spans="1:15" ht="13">
      <c r="A790" s="15">
        <v>253</v>
      </c>
      <c r="B790" s="12">
        <v>45871</v>
      </c>
      <c r="C790" s="27" t="s">
        <v>135</v>
      </c>
      <c r="D790" s="27" t="s">
        <v>260</v>
      </c>
      <c r="E790" s="27" t="s">
        <v>309</v>
      </c>
      <c r="F790" s="15" t="s">
        <v>310</v>
      </c>
      <c r="G790" s="15">
        <v>1</v>
      </c>
      <c r="H790" s="15">
        <v>0</v>
      </c>
      <c r="I790" s="15">
        <v>1</v>
      </c>
      <c r="J790" s="15">
        <v>0</v>
      </c>
      <c r="K790" s="15">
        <v>0</v>
      </c>
      <c r="L790" s="15">
        <v>0</v>
      </c>
      <c r="M790" s="15">
        <v>0</v>
      </c>
      <c r="N790" s="31">
        <v>2</v>
      </c>
      <c r="O790" s="31">
        <v>1</v>
      </c>
    </row>
    <row r="791" spans="1:15" ht="13">
      <c r="A791" s="15">
        <v>254</v>
      </c>
      <c r="B791" s="12">
        <v>45871</v>
      </c>
      <c r="C791" s="27" t="s">
        <v>135</v>
      </c>
      <c r="D791" s="27" t="s">
        <v>260</v>
      </c>
      <c r="E791" s="27" t="s">
        <v>309</v>
      </c>
      <c r="F791" s="15" t="s">
        <v>310</v>
      </c>
      <c r="G791" s="15">
        <v>1</v>
      </c>
      <c r="H791" s="15">
        <v>1</v>
      </c>
      <c r="I791" s="15">
        <v>0</v>
      </c>
      <c r="J791" s="15">
        <v>1</v>
      </c>
      <c r="K791" s="15">
        <v>1</v>
      </c>
      <c r="L791" s="15">
        <v>1</v>
      </c>
      <c r="M791" s="15">
        <v>1</v>
      </c>
      <c r="N791" s="31">
        <v>6</v>
      </c>
      <c r="O791" s="31">
        <v>1</v>
      </c>
    </row>
    <row r="792" spans="1:15" ht="13">
      <c r="A792" s="15">
        <v>255</v>
      </c>
      <c r="B792" s="12">
        <v>45872</v>
      </c>
      <c r="C792" s="27" t="s">
        <v>135</v>
      </c>
      <c r="D792" s="27" t="s">
        <v>260</v>
      </c>
      <c r="E792" s="27" t="s">
        <v>309</v>
      </c>
      <c r="F792" s="15" t="s">
        <v>310</v>
      </c>
      <c r="G792" s="15">
        <v>1</v>
      </c>
      <c r="H792" s="15">
        <v>0</v>
      </c>
      <c r="I792" s="15">
        <v>0</v>
      </c>
      <c r="J792" s="15">
        <v>0</v>
      </c>
      <c r="K792" s="15">
        <v>0</v>
      </c>
      <c r="L792" s="15">
        <v>0</v>
      </c>
      <c r="M792" s="15">
        <v>0</v>
      </c>
      <c r="N792" s="31">
        <v>1</v>
      </c>
      <c r="O792" s="31">
        <v>0</v>
      </c>
    </row>
    <row r="793" spans="1:15" ht="13">
      <c r="A793" s="15">
        <v>256</v>
      </c>
      <c r="B793" s="12">
        <v>45872</v>
      </c>
      <c r="C793" s="27" t="s">
        <v>135</v>
      </c>
      <c r="D793" s="27" t="s">
        <v>260</v>
      </c>
      <c r="E793" s="27" t="s">
        <v>309</v>
      </c>
      <c r="F793" s="15" t="s">
        <v>310</v>
      </c>
      <c r="G793" s="15">
        <v>0</v>
      </c>
      <c r="H793" s="15">
        <v>1</v>
      </c>
      <c r="I793" s="15">
        <v>0</v>
      </c>
      <c r="J793" s="15">
        <v>0</v>
      </c>
      <c r="K793" s="15">
        <v>0</v>
      </c>
      <c r="L793" s="15">
        <v>0</v>
      </c>
      <c r="M793" s="15">
        <v>0</v>
      </c>
      <c r="N793" s="31">
        <v>1</v>
      </c>
      <c r="O793" s="31">
        <v>0</v>
      </c>
    </row>
    <row r="794" spans="1:15" ht="13">
      <c r="A794" s="15">
        <v>257</v>
      </c>
      <c r="B794" s="12">
        <v>45872</v>
      </c>
      <c r="C794" s="27" t="s">
        <v>135</v>
      </c>
      <c r="D794" s="27" t="s">
        <v>260</v>
      </c>
      <c r="E794" s="27" t="s">
        <v>309</v>
      </c>
      <c r="F794" s="15" t="s">
        <v>310</v>
      </c>
      <c r="G794" s="15">
        <v>1</v>
      </c>
      <c r="H794" s="15">
        <v>0</v>
      </c>
      <c r="I794" s="15">
        <v>0</v>
      </c>
      <c r="J794" s="15">
        <v>0</v>
      </c>
      <c r="K794" s="15">
        <v>0</v>
      </c>
      <c r="L794" s="15">
        <v>0</v>
      </c>
      <c r="M794" s="15">
        <v>0</v>
      </c>
      <c r="N794" s="31">
        <v>1</v>
      </c>
      <c r="O794" s="31">
        <v>0</v>
      </c>
    </row>
    <row r="795" spans="1:15" ht="13">
      <c r="A795" s="15">
        <v>258</v>
      </c>
      <c r="B795" s="12">
        <v>45872</v>
      </c>
      <c r="C795" s="27" t="s">
        <v>135</v>
      </c>
      <c r="D795" s="27" t="s">
        <v>260</v>
      </c>
      <c r="E795" s="27" t="s">
        <v>309</v>
      </c>
      <c r="F795" s="15" t="s">
        <v>310</v>
      </c>
      <c r="G795" s="15">
        <v>1</v>
      </c>
      <c r="H795" s="15">
        <v>0</v>
      </c>
      <c r="I795" s="15">
        <v>0</v>
      </c>
      <c r="J795" s="15">
        <v>0</v>
      </c>
      <c r="K795" s="15">
        <v>0</v>
      </c>
      <c r="L795" s="15">
        <v>0</v>
      </c>
      <c r="M795" s="15">
        <v>0</v>
      </c>
      <c r="N795" s="31">
        <v>1</v>
      </c>
      <c r="O795" s="31">
        <v>0</v>
      </c>
    </row>
    <row r="796" spans="1:15" ht="13">
      <c r="A796" s="15">
        <v>259</v>
      </c>
      <c r="B796" s="12">
        <v>45872</v>
      </c>
      <c r="C796" s="27" t="s">
        <v>135</v>
      </c>
      <c r="D796" s="27" t="s">
        <v>260</v>
      </c>
      <c r="E796" s="27" t="s">
        <v>309</v>
      </c>
      <c r="F796" s="15" t="s">
        <v>310</v>
      </c>
      <c r="G796" s="15">
        <v>0</v>
      </c>
      <c r="H796" s="15">
        <v>1</v>
      </c>
      <c r="I796" s="15">
        <v>0</v>
      </c>
      <c r="J796" s="15">
        <v>0</v>
      </c>
      <c r="K796" s="15">
        <v>0</v>
      </c>
      <c r="L796" s="15">
        <v>0</v>
      </c>
      <c r="M796" s="15">
        <v>0</v>
      </c>
      <c r="N796" s="31">
        <v>1</v>
      </c>
      <c r="O796" s="31">
        <v>0</v>
      </c>
    </row>
    <row r="797" spans="1:15" ht="13">
      <c r="A797" s="15">
        <v>260</v>
      </c>
      <c r="B797" s="12">
        <v>45510</v>
      </c>
      <c r="C797" s="27" t="s">
        <v>135</v>
      </c>
      <c r="D797" s="27" t="s">
        <v>260</v>
      </c>
      <c r="E797" s="27" t="s">
        <v>309</v>
      </c>
      <c r="F797" s="15" t="s">
        <v>310</v>
      </c>
      <c r="G797" s="15">
        <v>1</v>
      </c>
      <c r="H797" s="15">
        <v>0</v>
      </c>
      <c r="I797" s="15">
        <v>0</v>
      </c>
      <c r="J797" s="15">
        <v>0</v>
      </c>
      <c r="K797" s="15">
        <v>0</v>
      </c>
      <c r="L797" s="15">
        <v>0</v>
      </c>
      <c r="M797" s="15">
        <v>0</v>
      </c>
      <c r="N797" s="31">
        <v>1</v>
      </c>
      <c r="O797" s="31">
        <v>0</v>
      </c>
    </row>
    <row r="798" spans="1:15" ht="13">
      <c r="A798" s="15">
        <v>261</v>
      </c>
      <c r="B798" s="12">
        <v>45882</v>
      </c>
      <c r="C798" s="27" t="s">
        <v>135</v>
      </c>
      <c r="D798" s="27" t="s">
        <v>260</v>
      </c>
      <c r="E798" s="27" t="s">
        <v>309</v>
      </c>
      <c r="F798" s="15" t="s">
        <v>310</v>
      </c>
      <c r="G798" s="15">
        <v>1</v>
      </c>
      <c r="H798" s="15">
        <v>0</v>
      </c>
      <c r="I798" s="15">
        <v>0</v>
      </c>
      <c r="J798" s="15">
        <v>0</v>
      </c>
      <c r="K798" s="15">
        <v>0</v>
      </c>
      <c r="L798" s="15">
        <v>0</v>
      </c>
      <c r="M798" s="15">
        <v>0</v>
      </c>
      <c r="N798" s="31">
        <v>1</v>
      </c>
      <c r="O798" s="31">
        <v>0</v>
      </c>
    </row>
    <row r="799" spans="1:15" ht="13">
      <c r="A799" s="15">
        <v>262</v>
      </c>
      <c r="B799" s="12">
        <v>45883</v>
      </c>
      <c r="C799" s="27" t="s">
        <v>135</v>
      </c>
      <c r="D799" s="27" t="s">
        <v>260</v>
      </c>
      <c r="E799" s="27" t="s">
        <v>309</v>
      </c>
      <c r="F799" s="15" t="s">
        <v>310</v>
      </c>
      <c r="G799" s="15">
        <v>1</v>
      </c>
      <c r="H799" s="15">
        <v>0</v>
      </c>
      <c r="I799" s="15">
        <v>0</v>
      </c>
      <c r="J799" s="15">
        <v>0</v>
      </c>
      <c r="K799" s="15">
        <v>0</v>
      </c>
      <c r="L799" s="15">
        <v>0</v>
      </c>
      <c r="M799" s="15">
        <v>0</v>
      </c>
      <c r="N799" s="31">
        <v>1</v>
      </c>
      <c r="O799" s="31">
        <v>0</v>
      </c>
    </row>
    <row r="800" spans="1:15" ht="13">
      <c r="A800" s="15">
        <v>263</v>
      </c>
      <c r="B800" s="12">
        <v>45884</v>
      </c>
      <c r="C800" s="27" t="s">
        <v>135</v>
      </c>
      <c r="D800" s="27" t="s">
        <v>260</v>
      </c>
      <c r="E800" s="27" t="s">
        <v>309</v>
      </c>
      <c r="F800" s="15" t="s">
        <v>310</v>
      </c>
      <c r="G800" s="15">
        <v>1</v>
      </c>
      <c r="H800" s="15">
        <v>0</v>
      </c>
      <c r="I800" s="15">
        <v>0</v>
      </c>
      <c r="J800" s="15">
        <v>0</v>
      </c>
      <c r="K800" s="15">
        <v>0</v>
      </c>
      <c r="L800" s="15">
        <v>0</v>
      </c>
      <c r="M800" s="15">
        <v>0</v>
      </c>
      <c r="N800" s="31">
        <v>1</v>
      </c>
      <c r="O800" s="31">
        <v>0</v>
      </c>
    </row>
    <row r="801" spans="1:15" ht="13">
      <c r="A801" s="15">
        <v>264</v>
      </c>
      <c r="B801" s="12">
        <v>45886</v>
      </c>
      <c r="C801" s="27" t="s">
        <v>135</v>
      </c>
      <c r="D801" s="27" t="s">
        <v>260</v>
      </c>
      <c r="E801" s="27" t="s">
        <v>309</v>
      </c>
      <c r="F801" s="15" t="s">
        <v>310</v>
      </c>
      <c r="G801" s="15">
        <v>1</v>
      </c>
      <c r="H801" s="15">
        <v>0</v>
      </c>
      <c r="I801" s="15">
        <v>0</v>
      </c>
      <c r="J801" s="15">
        <v>0</v>
      </c>
      <c r="K801" s="15">
        <v>0</v>
      </c>
      <c r="L801" s="15">
        <v>0</v>
      </c>
      <c r="M801" s="15">
        <v>0</v>
      </c>
      <c r="N801" s="31">
        <v>1</v>
      </c>
      <c r="O801" s="31">
        <v>0</v>
      </c>
    </row>
    <row r="802" spans="1:15" ht="13">
      <c r="A802" s="15">
        <v>265</v>
      </c>
      <c r="B802" s="12">
        <v>45886</v>
      </c>
      <c r="C802" s="27" t="s">
        <v>135</v>
      </c>
      <c r="D802" s="27" t="s">
        <v>260</v>
      </c>
      <c r="E802" s="27" t="s">
        <v>309</v>
      </c>
      <c r="F802" s="15" t="s">
        <v>310</v>
      </c>
      <c r="G802" s="15">
        <v>1</v>
      </c>
      <c r="H802" s="15">
        <v>0</v>
      </c>
      <c r="I802" s="15">
        <v>0</v>
      </c>
      <c r="J802" s="15">
        <v>0</v>
      </c>
      <c r="K802" s="15">
        <v>0</v>
      </c>
      <c r="L802" s="15">
        <v>0</v>
      </c>
      <c r="M802" s="15">
        <v>0</v>
      </c>
      <c r="N802" s="31">
        <v>1</v>
      </c>
      <c r="O802" s="31">
        <v>0</v>
      </c>
    </row>
    <row r="803" spans="1:15" ht="13">
      <c r="A803" s="15">
        <v>266</v>
      </c>
      <c r="B803" s="12">
        <v>45886</v>
      </c>
      <c r="C803" s="27" t="s">
        <v>135</v>
      </c>
      <c r="D803" s="27" t="s">
        <v>260</v>
      </c>
      <c r="E803" s="27" t="s">
        <v>309</v>
      </c>
      <c r="F803" s="15" t="s">
        <v>310</v>
      </c>
      <c r="G803" s="15">
        <v>1</v>
      </c>
      <c r="H803" s="15">
        <v>0</v>
      </c>
      <c r="I803" s="15">
        <v>0</v>
      </c>
      <c r="J803" s="15">
        <v>0</v>
      </c>
      <c r="K803" s="15">
        <v>0</v>
      </c>
      <c r="L803" s="15">
        <v>0</v>
      </c>
      <c r="M803" s="15">
        <v>0</v>
      </c>
      <c r="N803" s="31">
        <v>1</v>
      </c>
      <c r="O803" s="31">
        <v>0</v>
      </c>
    </row>
    <row r="804" spans="1:15" ht="13">
      <c r="A804" s="15">
        <v>267</v>
      </c>
      <c r="B804" s="12">
        <v>45886</v>
      </c>
      <c r="C804" s="27" t="s">
        <v>135</v>
      </c>
      <c r="D804" s="27" t="s">
        <v>260</v>
      </c>
      <c r="E804" s="27" t="s">
        <v>309</v>
      </c>
      <c r="F804" s="15" t="s">
        <v>310</v>
      </c>
      <c r="G804" s="15">
        <v>1</v>
      </c>
      <c r="H804" s="15">
        <v>0</v>
      </c>
      <c r="I804" s="15">
        <v>0</v>
      </c>
      <c r="J804" s="15">
        <v>0</v>
      </c>
      <c r="K804" s="15">
        <v>0</v>
      </c>
      <c r="L804" s="15">
        <v>0</v>
      </c>
      <c r="M804" s="15">
        <v>0</v>
      </c>
      <c r="N804" s="31">
        <v>1</v>
      </c>
      <c r="O804" s="31">
        <v>0</v>
      </c>
    </row>
    <row r="805" spans="1:15" ht="13">
      <c r="A805" s="15">
        <v>268</v>
      </c>
      <c r="B805" s="12">
        <v>45886</v>
      </c>
      <c r="C805" s="27" t="s">
        <v>135</v>
      </c>
      <c r="D805" s="27" t="s">
        <v>260</v>
      </c>
      <c r="E805" s="27" t="s">
        <v>309</v>
      </c>
      <c r="F805" s="15" t="s">
        <v>310</v>
      </c>
      <c r="G805" s="15">
        <v>1</v>
      </c>
      <c r="H805" s="15">
        <v>0</v>
      </c>
      <c r="I805" s="15">
        <v>0</v>
      </c>
      <c r="J805" s="15">
        <v>0</v>
      </c>
      <c r="K805" s="15">
        <v>0</v>
      </c>
      <c r="L805" s="15">
        <v>0</v>
      </c>
      <c r="M805" s="15">
        <v>0</v>
      </c>
      <c r="N805" s="31">
        <v>1</v>
      </c>
      <c r="O805" s="31">
        <v>0</v>
      </c>
    </row>
    <row r="806" spans="1:15" ht="13">
      <c r="A806" s="15">
        <v>269</v>
      </c>
      <c r="B806" s="12">
        <v>45886</v>
      </c>
      <c r="C806" s="27" t="s">
        <v>135</v>
      </c>
      <c r="D806" s="27" t="s">
        <v>260</v>
      </c>
      <c r="E806" s="27" t="s">
        <v>309</v>
      </c>
      <c r="F806" s="15" t="s">
        <v>310</v>
      </c>
      <c r="G806" s="15">
        <v>1</v>
      </c>
      <c r="H806" s="15">
        <v>0</v>
      </c>
      <c r="I806" s="15">
        <v>0</v>
      </c>
      <c r="J806" s="15">
        <v>0</v>
      </c>
      <c r="K806" s="15">
        <v>0</v>
      </c>
      <c r="L806" s="15">
        <v>1</v>
      </c>
      <c r="M806" s="15">
        <v>0</v>
      </c>
      <c r="N806" s="31">
        <v>2</v>
      </c>
      <c r="O806" s="31">
        <v>1</v>
      </c>
    </row>
    <row r="807" spans="1:15" ht="13">
      <c r="A807" s="15">
        <v>270</v>
      </c>
      <c r="B807" s="12">
        <v>45887</v>
      </c>
      <c r="C807" s="27" t="s">
        <v>135</v>
      </c>
      <c r="D807" s="27" t="s">
        <v>260</v>
      </c>
      <c r="E807" s="27" t="s">
        <v>309</v>
      </c>
      <c r="F807" s="15" t="s">
        <v>310</v>
      </c>
      <c r="G807" s="15">
        <v>1</v>
      </c>
      <c r="H807" s="15">
        <v>0</v>
      </c>
      <c r="I807" s="15">
        <v>0</v>
      </c>
      <c r="J807" s="15">
        <v>0</v>
      </c>
      <c r="K807" s="15">
        <v>0</v>
      </c>
      <c r="L807" s="15">
        <v>0</v>
      </c>
      <c r="M807" s="15">
        <v>0</v>
      </c>
      <c r="N807" s="31">
        <v>1</v>
      </c>
      <c r="O807" s="31">
        <v>0</v>
      </c>
    </row>
    <row r="808" spans="1:15" ht="13">
      <c r="A808" s="15">
        <v>271</v>
      </c>
      <c r="B808" s="12">
        <v>45887</v>
      </c>
      <c r="C808" s="27" t="s">
        <v>135</v>
      </c>
      <c r="D808" s="27" t="s">
        <v>260</v>
      </c>
      <c r="E808" s="27" t="s">
        <v>309</v>
      </c>
      <c r="F808" s="15" t="s">
        <v>310</v>
      </c>
      <c r="G808" s="15">
        <v>1</v>
      </c>
      <c r="H808" s="15">
        <v>0</v>
      </c>
      <c r="I808" s="15">
        <v>0</v>
      </c>
      <c r="J808" s="15">
        <v>0</v>
      </c>
      <c r="K808" s="15">
        <v>0</v>
      </c>
      <c r="L808" s="15">
        <v>0</v>
      </c>
      <c r="M808" s="15">
        <v>0</v>
      </c>
      <c r="N808" s="31">
        <v>1</v>
      </c>
      <c r="O808" s="31">
        <v>0</v>
      </c>
    </row>
    <row r="809" spans="1:15" ht="13">
      <c r="A809" s="15">
        <v>272</v>
      </c>
      <c r="B809" s="12">
        <v>45888</v>
      </c>
      <c r="C809" s="27" t="s">
        <v>135</v>
      </c>
      <c r="D809" s="27" t="s">
        <v>260</v>
      </c>
      <c r="E809" s="27" t="s">
        <v>309</v>
      </c>
      <c r="F809" s="15" t="s">
        <v>310</v>
      </c>
      <c r="G809" s="15">
        <v>0</v>
      </c>
      <c r="H809" s="15">
        <v>0</v>
      </c>
      <c r="I809" s="15">
        <v>0</v>
      </c>
      <c r="J809" s="15">
        <v>0</v>
      </c>
      <c r="K809" s="15">
        <v>0</v>
      </c>
      <c r="L809" s="15">
        <v>0</v>
      </c>
      <c r="M809" s="15">
        <v>0</v>
      </c>
      <c r="N809" s="31">
        <v>0</v>
      </c>
      <c r="O809" s="31">
        <v>0</v>
      </c>
    </row>
    <row r="810" spans="1:15" ht="13">
      <c r="A810" s="15">
        <v>273</v>
      </c>
      <c r="B810" s="12">
        <v>45891</v>
      </c>
      <c r="C810" s="27" t="s">
        <v>135</v>
      </c>
      <c r="D810" s="27" t="s">
        <v>260</v>
      </c>
      <c r="E810" s="27" t="s">
        <v>309</v>
      </c>
      <c r="F810" s="15" t="s">
        <v>310</v>
      </c>
      <c r="G810" s="15">
        <v>1</v>
      </c>
      <c r="H810" s="15">
        <v>0</v>
      </c>
      <c r="I810" s="15">
        <v>0</v>
      </c>
      <c r="J810" s="15">
        <v>0</v>
      </c>
      <c r="K810" s="15">
        <v>0</v>
      </c>
      <c r="L810" s="15">
        <v>0</v>
      </c>
      <c r="M810" s="15">
        <v>0</v>
      </c>
      <c r="N810" s="31">
        <v>1</v>
      </c>
      <c r="O810" s="31">
        <v>0</v>
      </c>
    </row>
    <row r="811" spans="1:15" ht="13">
      <c r="A811" s="15">
        <v>274</v>
      </c>
      <c r="B811" s="12">
        <v>45891</v>
      </c>
      <c r="C811" s="27" t="s">
        <v>135</v>
      </c>
      <c r="D811" s="27" t="s">
        <v>260</v>
      </c>
      <c r="E811" s="27" t="s">
        <v>309</v>
      </c>
      <c r="F811" s="15" t="s">
        <v>310</v>
      </c>
      <c r="G811" s="15">
        <v>0</v>
      </c>
      <c r="H811" s="15">
        <v>0</v>
      </c>
      <c r="I811" s="15">
        <v>1</v>
      </c>
      <c r="J811" s="15">
        <v>0</v>
      </c>
      <c r="K811" s="15">
        <v>0</v>
      </c>
      <c r="L811" s="15">
        <v>0</v>
      </c>
      <c r="M811" s="15">
        <v>0</v>
      </c>
      <c r="N811" s="31">
        <v>1</v>
      </c>
      <c r="O811" s="31">
        <v>0</v>
      </c>
    </row>
    <row r="812" spans="1:15" ht="13">
      <c r="A812" s="15">
        <v>275</v>
      </c>
      <c r="B812" s="12">
        <v>45891</v>
      </c>
      <c r="C812" s="27" t="s">
        <v>135</v>
      </c>
      <c r="D812" s="27" t="s">
        <v>260</v>
      </c>
      <c r="E812" s="27" t="s">
        <v>309</v>
      </c>
      <c r="F812" s="15" t="s">
        <v>310</v>
      </c>
      <c r="G812" s="15">
        <v>1</v>
      </c>
      <c r="H812" s="15">
        <v>1</v>
      </c>
      <c r="I812" s="15">
        <v>0</v>
      </c>
      <c r="J812" s="15">
        <v>0</v>
      </c>
      <c r="K812" s="15">
        <v>0</v>
      </c>
      <c r="L812" s="15">
        <v>0</v>
      </c>
      <c r="M812" s="15">
        <v>0</v>
      </c>
      <c r="N812" s="31">
        <v>2</v>
      </c>
      <c r="O812" s="31">
        <v>1</v>
      </c>
    </row>
    <row r="813" spans="1:15" ht="13">
      <c r="A813" s="15">
        <v>276</v>
      </c>
      <c r="B813" s="12">
        <v>45891</v>
      </c>
      <c r="C813" s="27" t="s">
        <v>135</v>
      </c>
      <c r="D813" s="27" t="s">
        <v>260</v>
      </c>
      <c r="E813" s="27" t="s">
        <v>309</v>
      </c>
      <c r="F813" s="15" t="s">
        <v>310</v>
      </c>
      <c r="G813" s="15">
        <v>0</v>
      </c>
      <c r="H813" s="15">
        <v>0</v>
      </c>
      <c r="I813" s="15">
        <v>1</v>
      </c>
      <c r="J813" s="15">
        <v>0</v>
      </c>
      <c r="K813" s="15">
        <v>0</v>
      </c>
      <c r="L813" s="15">
        <v>0</v>
      </c>
      <c r="M813" s="15">
        <v>0</v>
      </c>
      <c r="N813" s="31">
        <v>1</v>
      </c>
      <c r="O813" s="31">
        <v>0</v>
      </c>
    </row>
    <row r="814" spans="1:15" ht="13">
      <c r="A814" s="15">
        <v>277</v>
      </c>
      <c r="B814" s="12">
        <v>45891</v>
      </c>
      <c r="C814" s="27" t="s">
        <v>135</v>
      </c>
      <c r="D814" s="27" t="s">
        <v>260</v>
      </c>
      <c r="E814" s="27" t="s">
        <v>309</v>
      </c>
      <c r="F814" s="15" t="s">
        <v>310</v>
      </c>
      <c r="G814" s="15">
        <v>1</v>
      </c>
      <c r="H814" s="15">
        <v>1</v>
      </c>
      <c r="I814" s="15">
        <v>0</v>
      </c>
      <c r="J814" s="15">
        <v>0</v>
      </c>
      <c r="K814" s="15">
        <v>0</v>
      </c>
      <c r="L814" s="15">
        <v>0</v>
      </c>
      <c r="M814" s="15">
        <v>0</v>
      </c>
      <c r="N814" s="31">
        <v>2</v>
      </c>
      <c r="O814" s="31">
        <v>1</v>
      </c>
    </row>
    <row r="815" spans="1:15" ht="13">
      <c r="A815" s="15">
        <v>278</v>
      </c>
      <c r="B815" s="12">
        <v>45892</v>
      </c>
      <c r="C815" s="27" t="s">
        <v>135</v>
      </c>
      <c r="D815" s="27" t="s">
        <v>260</v>
      </c>
      <c r="E815" s="27" t="s">
        <v>309</v>
      </c>
      <c r="F815" s="15" t="s">
        <v>310</v>
      </c>
      <c r="G815" s="15">
        <v>1</v>
      </c>
      <c r="H815" s="15">
        <v>1</v>
      </c>
      <c r="I815" s="15">
        <v>0</v>
      </c>
      <c r="J815" s="15">
        <v>0</v>
      </c>
      <c r="K815" s="15">
        <v>1</v>
      </c>
      <c r="L815" s="15">
        <v>1</v>
      </c>
      <c r="M815" s="15">
        <v>1</v>
      </c>
      <c r="N815" s="31">
        <v>5</v>
      </c>
      <c r="O815" s="31">
        <v>1</v>
      </c>
    </row>
    <row r="816" spans="1:15" ht="13">
      <c r="A816" s="15">
        <v>279</v>
      </c>
      <c r="B816" s="12">
        <v>45892</v>
      </c>
      <c r="C816" s="27" t="s">
        <v>135</v>
      </c>
      <c r="D816" s="27" t="s">
        <v>260</v>
      </c>
      <c r="E816" s="27" t="s">
        <v>309</v>
      </c>
      <c r="F816" s="15" t="s">
        <v>310</v>
      </c>
      <c r="G816" s="15">
        <v>1</v>
      </c>
      <c r="H816" s="15">
        <v>0</v>
      </c>
      <c r="I816" s="15">
        <v>0</v>
      </c>
      <c r="J816" s="15">
        <v>0</v>
      </c>
      <c r="K816" s="15">
        <v>0</v>
      </c>
      <c r="L816" s="15">
        <v>0</v>
      </c>
      <c r="M816" s="15">
        <v>0</v>
      </c>
      <c r="N816" s="31">
        <v>1</v>
      </c>
      <c r="O816" s="31">
        <v>0</v>
      </c>
    </row>
    <row r="817" spans="1:15" ht="13">
      <c r="A817" s="15">
        <v>280</v>
      </c>
      <c r="B817" s="12">
        <v>45894</v>
      </c>
      <c r="C817" s="27" t="s">
        <v>135</v>
      </c>
      <c r="D817" s="27" t="s">
        <v>260</v>
      </c>
      <c r="E817" s="27" t="s">
        <v>309</v>
      </c>
      <c r="F817" s="15" t="s">
        <v>310</v>
      </c>
      <c r="G817" s="15">
        <v>1</v>
      </c>
      <c r="H817" s="15">
        <v>0</v>
      </c>
      <c r="I817" s="15">
        <v>0</v>
      </c>
      <c r="J817" s="15">
        <v>0</v>
      </c>
      <c r="K817" s="15">
        <v>0</v>
      </c>
      <c r="L817" s="15">
        <v>0</v>
      </c>
      <c r="M817" s="15">
        <v>0</v>
      </c>
      <c r="N817" s="31">
        <v>1</v>
      </c>
      <c r="O817" s="31">
        <v>0</v>
      </c>
    </row>
    <row r="818" spans="1:15" ht="13">
      <c r="A818" s="15">
        <v>281</v>
      </c>
      <c r="B818" s="12">
        <v>45899</v>
      </c>
      <c r="C818" s="27" t="s">
        <v>135</v>
      </c>
      <c r="D818" s="27" t="s">
        <v>260</v>
      </c>
      <c r="E818" s="27" t="s">
        <v>309</v>
      </c>
      <c r="F818" s="15" t="s">
        <v>310</v>
      </c>
      <c r="G818" s="15">
        <v>1</v>
      </c>
      <c r="H818" s="15">
        <v>1</v>
      </c>
      <c r="I818" s="15">
        <v>0</v>
      </c>
      <c r="J818" s="15">
        <v>1</v>
      </c>
      <c r="K818" s="15">
        <v>0</v>
      </c>
      <c r="L818" s="15">
        <v>1</v>
      </c>
      <c r="M818" s="15">
        <v>1</v>
      </c>
      <c r="N818" s="31">
        <v>5</v>
      </c>
      <c r="O818" s="31">
        <v>1</v>
      </c>
    </row>
    <row r="819" spans="1:15" ht="13">
      <c r="A819" s="15">
        <v>282</v>
      </c>
      <c r="B819" s="12">
        <v>45899</v>
      </c>
      <c r="C819" s="27" t="s">
        <v>135</v>
      </c>
      <c r="D819" s="27" t="s">
        <v>260</v>
      </c>
      <c r="E819" s="27" t="s">
        <v>309</v>
      </c>
      <c r="F819" s="15" t="s">
        <v>310</v>
      </c>
      <c r="G819" s="15">
        <v>1</v>
      </c>
      <c r="H819" s="15">
        <v>0</v>
      </c>
      <c r="I819" s="15">
        <v>0</v>
      </c>
      <c r="J819" s="15">
        <v>0</v>
      </c>
      <c r="K819" s="15">
        <v>0</v>
      </c>
      <c r="L819" s="15">
        <v>0</v>
      </c>
      <c r="M819" s="15">
        <v>1</v>
      </c>
      <c r="N819" s="31">
        <v>2</v>
      </c>
      <c r="O819" s="31">
        <v>1</v>
      </c>
    </row>
    <row r="820" spans="1:15" ht="13">
      <c r="A820" s="15">
        <v>283</v>
      </c>
      <c r="B820" s="12">
        <v>45899</v>
      </c>
      <c r="C820" s="27" t="s">
        <v>135</v>
      </c>
      <c r="D820" s="27" t="s">
        <v>260</v>
      </c>
      <c r="E820" s="27" t="s">
        <v>309</v>
      </c>
      <c r="F820" s="15" t="s">
        <v>310</v>
      </c>
      <c r="G820" s="15">
        <v>1</v>
      </c>
      <c r="H820" s="15">
        <v>0</v>
      </c>
      <c r="I820" s="15">
        <v>0</v>
      </c>
      <c r="J820" s="15">
        <v>0</v>
      </c>
      <c r="K820" s="15">
        <v>0</v>
      </c>
      <c r="L820" s="15">
        <v>0</v>
      </c>
      <c r="M820" s="15">
        <v>0</v>
      </c>
      <c r="N820" s="31">
        <v>1</v>
      </c>
      <c r="O820" s="31">
        <v>0</v>
      </c>
    </row>
    <row r="821" spans="1:15" ht="13">
      <c r="A821" s="15">
        <v>284</v>
      </c>
      <c r="B821" s="12">
        <v>45901</v>
      </c>
      <c r="C821" s="27" t="s">
        <v>135</v>
      </c>
      <c r="D821" s="27" t="s">
        <v>260</v>
      </c>
      <c r="E821" s="27" t="s">
        <v>309</v>
      </c>
      <c r="F821" s="15" t="s">
        <v>310</v>
      </c>
      <c r="G821" s="15">
        <v>1</v>
      </c>
      <c r="H821" s="15">
        <v>1</v>
      </c>
      <c r="I821" s="15">
        <v>0</v>
      </c>
      <c r="J821" s="15">
        <v>0</v>
      </c>
      <c r="K821" s="15">
        <v>1</v>
      </c>
      <c r="L821" s="15">
        <v>1</v>
      </c>
      <c r="M821" s="15">
        <v>0</v>
      </c>
      <c r="N821" s="31">
        <v>4</v>
      </c>
      <c r="O821" s="31">
        <v>1</v>
      </c>
    </row>
    <row r="822" spans="1:15" ht="13">
      <c r="A822" s="15">
        <v>285</v>
      </c>
      <c r="B822" s="12">
        <v>45901</v>
      </c>
      <c r="C822" s="27" t="s">
        <v>135</v>
      </c>
      <c r="D822" s="27" t="s">
        <v>260</v>
      </c>
      <c r="E822" s="27" t="s">
        <v>309</v>
      </c>
      <c r="F822" s="15" t="s">
        <v>310</v>
      </c>
      <c r="G822" s="15">
        <v>0</v>
      </c>
      <c r="H822" s="15">
        <v>0</v>
      </c>
      <c r="I822" s="15">
        <v>0</v>
      </c>
      <c r="J822" s="15">
        <v>0</v>
      </c>
      <c r="K822" s="15">
        <v>1</v>
      </c>
      <c r="L822" s="15">
        <v>0</v>
      </c>
      <c r="M822" s="15">
        <v>0</v>
      </c>
      <c r="N822" s="31">
        <v>1</v>
      </c>
      <c r="O822" s="31">
        <v>0</v>
      </c>
    </row>
    <row r="823" spans="1:15" ht="13">
      <c r="A823" s="15">
        <v>286</v>
      </c>
      <c r="B823" s="12">
        <v>45901</v>
      </c>
      <c r="C823" s="27" t="s">
        <v>135</v>
      </c>
      <c r="D823" s="27" t="s">
        <v>260</v>
      </c>
      <c r="E823" s="27" t="s">
        <v>309</v>
      </c>
      <c r="F823" s="15" t="s">
        <v>310</v>
      </c>
      <c r="G823" s="15">
        <v>1</v>
      </c>
      <c r="H823" s="15">
        <v>1</v>
      </c>
      <c r="I823" s="15">
        <v>1</v>
      </c>
      <c r="J823" s="15">
        <v>0</v>
      </c>
      <c r="K823" s="15">
        <v>0</v>
      </c>
      <c r="L823" s="15">
        <v>1</v>
      </c>
      <c r="M823" s="15">
        <v>0</v>
      </c>
      <c r="N823" s="31">
        <v>4</v>
      </c>
      <c r="O823" s="31">
        <v>1</v>
      </c>
    </row>
    <row r="824" spans="1:15" ht="13">
      <c r="A824" s="15">
        <v>287</v>
      </c>
      <c r="B824" s="12">
        <v>45901</v>
      </c>
      <c r="C824" s="27" t="s">
        <v>135</v>
      </c>
      <c r="D824" s="27" t="s">
        <v>260</v>
      </c>
      <c r="E824" s="27" t="s">
        <v>309</v>
      </c>
      <c r="F824" s="15" t="s">
        <v>310</v>
      </c>
      <c r="G824" s="15">
        <v>0</v>
      </c>
      <c r="H824" s="15">
        <v>0</v>
      </c>
      <c r="I824" s="15">
        <v>1</v>
      </c>
      <c r="J824" s="15">
        <v>0</v>
      </c>
      <c r="K824" s="15">
        <v>0</v>
      </c>
      <c r="L824" s="15">
        <v>0</v>
      </c>
      <c r="M824" s="15">
        <v>0</v>
      </c>
      <c r="N824" s="31">
        <v>1</v>
      </c>
      <c r="O824" s="31">
        <v>0</v>
      </c>
    </row>
    <row r="825" spans="1:15" ht="13">
      <c r="A825" s="15">
        <v>288</v>
      </c>
      <c r="B825" s="12">
        <v>45901</v>
      </c>
      <c r="C825" s="27" t="s">
        <v>135</v>
      </c>
      <c r="D825" s="27" t="s">
        <v>260</v>
      </c>
      <c r="E825" s="27" t="s">
        <v>309</v>
      </c>
      <c r="F825" s="15" t="s">
        <v>310</v>
      </c>
      <c r="G825" s="15">
        <v>0</v>
      </c>
      <c r="H825" s="15">
        <v>0</v>
      </c>
      <c r="I825" s="15">
        <v>1</v>
      </c>
      <c r="J825" s="15">
        <v>0</v>
      </c>
      <c r="K825" s="15">
        <v>0</v>
      </c>
      <c r="L825" s="15">
        <v>0</v>
      </c>
      <c r="M825" s="15">
        <v>0</v>
      </c>
      <c r="N825" s="31">
        <v>1</v>
      </c>
      <c r="O825" s="31">
        <v>0</v>
      </c>
    </row>
    <row r="826" spans="1:15" ht="13">
      <c r="A826" s="15">
        <v>289</v>
      </c>
      <c r="B826" s="12">
        <v>45903</v>
      </c>
      <c r="C826" s="27" t="s">
        <v>135</v>
      </c>
      <c r="D826" s="27" t="s">
        <v>260</v>
      </c>
      <c r="E826" s="27" t="s">
        <v>309</v>
      </c>
      <c r="F826" s="15" t="s">
        <v>310</v>
      </c>
      <c r="G826" s="15">
        <v>1</v>
      </c>
      <c r="H826" s="15">
        <v>1</v>
      </c>
      <c r="I826" s="15">
        <v>0</v>
      </c>
      <c r="J826" s="15">
        <v>0</v>
      </c>
      <c r="K826" s="15">
        <v>0</v>
      </c>
      <c r="L826" s="15">
        <v>1</v>
      </c>
      <c r="M826" s="15">
        <v>0</v>
      </c>
      <c r="N826" s="31">
        <v>3</v>
      </c>
      <c r="O826" s="31">
        <v>1</v>
      </c>
    </row>
    <row r="827" spans="1:15" ht="13">
      <c r="A827" s="15">
        <v>290</v>
      </c>
      <c r="B827" s="12">
        <v>45906</v>
      </c>
      <c r="C827" s="27" t="s">
        <v>135</v>
      </c>
      <c r="D827" s="27" t="s">
        <v>260</v>
      </c>
      <c r="E827" s="27" t="s">
        <v>309</v>
      </c>
      <c r="F827" s="15" t="s">
        <v>310</v>
      </c>
      <c r="G827" s="15">
        <v>1</v>
      </c>
      <c r="H827" s="15">
        <v>0</v>
      </c>
      <c r="I827" s="15">
        <v>0</v>
      </c>
      <c r="J827" s="15">
        <v>0</v>
      </c>
      <c r="K827" s="15">
        <v>0</v>
      </c>
      <c r="L827" s="15">
        <v>0</v>
      </c>
      <c r="M827" s="15">
        <v>0</v>
      </c>
      <c r="N827" s="31">
        <v>1</v>
      </c>
      <c r="O827" s="31">
        <v>0</v>
      </c>
    </row>
    <row r="828" spans="1:15" ht="13">
      <c r="A828" s="15">
        <v>291</v>
      </c>
      <c r="B828" s="12">
        <v>45913</v>
      </c>
      <c r="C828" s="27" t="s">
        <v>135</v>
      </c>
      <c r="D828" s="27" t="s">
        <v>260</v>
      </c>
      <c r="E828" s="27" t="s">
        <v>309</v>
      </c>
      <c r="F828" s="15" t="s">
        <v>310</v>
      </c>
      <c r="G828" s="15">
        <v>1</v>
      </c>
      <c r="H828" s="15">
        <v>1</v>
      </c>
      <c r="I828" s="15">
        <v>0</v>
      </c>
      <c r="J828" s="15">
        <v>0</v>
      </c>
      <c r="K828" s="15">
        <v>0</v>
      </c>
      <c r="L828" s="15">
        <v>1</v>
      </c>
      <c r="M828" s="15">
        <v>1</v>
      </c>
      <c r="N828" s="31">
        <v>4</v>
      </c>
      <c r="O828" s="31">
        <v>1</v>
      </c>
    </row>
    <row r="829" spans="1:15" ht="13">
      <c r="A829" s="15">
        <v>292</v>
      </c>
      <c r="B829" s="12">
        <v>45913</v>
      </c>
      <c r="C829" s="27" t="s">
        <v>135</v>
      </c>
      <c r="D829" s="27" t="s">
        <v>260</v>
      </c>
      <c r="E829" s="27" t="s">
        <v>309</v>
      </c>
      <c r="F829" s="15" t="s">
        <v>310</v>
      </c>
      <c r="G829" s="15">
        <v>1</v>
      </c>
      <c r="H829" s="15">
        <v>0</v>
      </c>
      <c r="I829" s="15">
        <v>0</v>
      </c>
      <c r="J829" s="15">
        <v>0</v>
      </c>
      <c r="K829" s="15">
        <v>0</v>
      </c>
      <c r="L829" s="15">
        <v>0</v>
      </c>
      <c r="M829" s="15">
        <v>0</v>
      </c>
      <c r="N829" s="31">
        <v>1</v>
      </c>
      <c r="O829" s="31">
        <v>0</v>
      </c>
    </row>
    <row r="830" spans="1:15" ht="13">
      <c r="A830" s="15">
        <v>293</v>
      </c>
      <c r="B830" s="12">
        <v>45914</v>
      </c>
      <c r="C830" s="27" t="s">
        <v>135</v>
      </c>
      <c r="D830" s="27" t="s">
        <v>260</v>
      </c>
      <c r="E830" s="27" t="s">
        <v>309</v>
      </c>
      <c r="F830" s="15" t="s">
        <v>310</v>
      </c>
      <c r="G830" s="15">
        <v>1</v>
      </c>
      <c r="H830" s="15">
        <v>1</v>
      </c>
      <c r="I830" s="15">
        <v>0</v>
      </c>
      <c r="J830" s="15">
        <v>0</v>
      </c>
      <c r="K830" s="15">
        <v>0</v>
      </c>
      <c r="L830" s="15">
        <v>0</v>
      </c>
      <c r="M830" s="15">
        <v>0</v>
      </c>
      <c r="N830" s="31">
        <v>2</v>
      </c>
      <c r="O830" s="31">
        <v>1</v>
      </c>
    </row>
    <row r="831" spans="1:15" ht="13">
      <c r="A831" s="15">
        <v>294</v>
      </c>
      <c r="B831" s="12">
        <v>45914</v>
      </c>
      <c r="C831" s="27" t="s">
        <v>135</v>
      </c>
      <c r="D831" s="27" t="s">
        <v>260</v>
      </c>
      <c r="E831" s="27" t="s">
        <v>309</v>
      </c>
      <c r="F831" s="15" t="s">
        <v>310</v>
      </c>
      <c r="G831" s="15">
        <v>1</v>
      </c>
      <c r="H831" s="15">
        <v>0</v>
      </c>
      <c r="I831" s="15">
        <v>0</v>
      </c>
      <c r="J831" s="15">
        <v>0</v>
      </c>
      <c r="K831" s="15">
        <v>0</v>
      </c>
      <c r="L831" s="15">
        <v>0</v>
      </c>
      <c r="M831" s="15">
        <v>0</v>
      </c>
      <c r="N831" s="31">
        <v>1</v>
      </c>
      <c r="O831" s="31">
        <v>0</v>
      </c>
    </row>
    <row r="832" spans="1:15" ht="13">
      <c r="A832" s="15">
        <v>295</v>
      </c>
      <c r="B832" s="12">
        <v>45917</v>
      </c>
      <c r="C832" s="27" t="s">
        <v>135</v>
      </c>
      <c r="D832" s="27" t="s">
        <v>260</v>
      </c>
      <c r="E832" s="27" t="s">
        <v>309</v>
      </c>
      <c r="F832" s="15" t="s">
        <v>310</v>
      </c>
      <c r="G832" s="15">
        <v>1</v>
      </c>
      <c r="H832" s="15">
        <v>0</v>
      </c>
      <c r="I832" s="15">
        <v>0</v>
      </c>
      <c r="J832" s="15">
        <v>0</v>
      </c>
      <c r="K832" s="15">
        <v>0</v>
      </c>
      <c r="L832" s="15">
        <v>0</v>
      </c>
      <c r="M832" s="15">
        <v>0</v>
      </c>
      <c r="N832" s="31">
        <v>1</v>
      </c>
      <c r="O832" s="31">
        <v>0</v>
      </c>
    </row>
    <row r="833" spans="1:15" ht="13">
      <c r="A833" s="15">
        <v>296</v>
      </c>
      <c r="B833" s="12">
        <v>45919</v>
      </c>
      <c r="C833" s="27" t="s">
        <v>135</v>
      </c>
      <c r="D833" s="27" t="s">
        <v>260</v>
      </c>
      <c r="E833" s="27" t="s">
        <v>309</v>
      </c>
      <c r="F833" s="15" t="s">
        <v>310</v>
      </c>
      <c r="G833" s="15">
        <v>0</v>
      </c>
      <c r="H833" s="15">
        <v>0</v>
      </c>
      <c r="I833" s="15">
        <v>1</v>
      </c>
      <c r="J833" s="15">
        <v>0</v>
      </c>
      <c r="K833" s="15">
        <v>0</v>
      </c>
      <c r="L833" s="15">
        <v>0</v>
      </c>
      <c r="M833" s="15">
        <v>1</v>
      </c>
      <c r="N833" s="31">
        <v>2</v>
      </c>
      <c r="O833" s="31">
        <v>1</v>
      </c>
    </row>
    <row r="834" spans="1:15" ht="13">
      <c r="A834" s="15">
        <v>297</v>
      </c>
      <c r="B834" s="12">
        <v>45919</v>
      </c>
      <c r="C834" s="27" t="s">
        <v>135</v>
      </c>
      <c r="D834" s="27" t="s">
        <v>260</v>
      </c>
      <c r="E834" s="27" t="s">
        <v>309</v>
      </c>
      <c r="F834" s="15" t="s">
        <v>310</v>
      </c>
      <c r="G834" s="15">
        <v>1</v>
      </c>
      <c r="H834" s="15">
        <v>0</v>
      </c>
      <c r="I834" s="15">
        <v>1</v>
      </c>
      <c r="J834" s="15">
        <v>0</v>
      </c>
      <c r="K834" s="15">
        <v>0</v>
      </c>
      <c r="L834" s="15">
        <v>1</v>
      </c>
      <c r="M834" s="15">
        <v>0</v>
      </c>
      <c r="N834" s="31">
        <v>3</v>
      </c>
      <c r="O834" s="31">
        <v>1</v>
      </c>
    </row>
    <row r="835" spans="1:15" ht="13">
      <c r="A835" s="15">
        <v>298</v>
      </c>
      <c r="B835" s="12">
        <v>45919</v>
      </c>
      <c r="C835" s="27" t="s">
        <v>135</v>
      </c>
      <c r="D835" s="27" t="s">
        <v>260</v>
      </c>
      <c r="E835" s="27" t="s">
        <v>309</v>
      </c>
      <c r="F835" s="15" t="s">
        <v>310</v>
      </c>
      <c r="G835" s="15">
        <v>0</v>
      </c>
      <c r="H835" s="15">
        <v>0</v>
      </c>
      <c r="I835" s="15">
        <v>1</v>
      </c>
      <c r="J835" s="15">
        <v>0</v>
      </c>
      <c r="K835" s="15">
        <v>0</v>
      </c>
      <c r="L835" s="15">
        <v>0</v>
      </c>
      <c r="M835" s="15">
        <v>0</v>
      </c>
      <c r="N835" s="31">
        <v>1</v>
      </c>
      <c r="O835" s="31">
        <v>0</v>
      </c>
    </row>
    <row r="836" spans="1:15" ht="13">
      <c r="A836" s="15">
        <v>299</v>
      </c>
      <c r="B836" s="12">
        <v>45919</v>
      </c>
      <c r="C836" s="27" t="s">
        <v>135</v>
      </c>
      <c r="D836" s="27" t="s">
        <v>260</v>
      </c>
      <c r="E836" s="27" t="s">
        <v>309</v>
      </c>
      <c r="F836" s="15" t="s">
        <v>310</v>
      </c>
      <c r="G836" s="15">
        <v>0</v>
      </c>
      <c r="H836" s="15">
        <v>0</v>
      </c>
      <c r="I836" s="15">
        <v>1</v>
      </c>
      <c r="J836" s="15">
        <v>0</v>
      </c>
      <c r="K836" s="15">
        <v>0</v>
      </c>
      <c r="L836" s="15">
        <v>0</v>
      </c>
      <c r="M836" s="15">
        <v>0</v>
      </c>
      <c r="N836" s="31">
        <v>1</v>
      </c>
      <c r="O836" s="31">
        <v>0</v>
      </c>
    </row>
    <row r="837" spans="1:15" ht="13">
      <c r="A837" s="15">
        <v>300</v>
      </c>
      <c r="B837" s="12">
        <v>45919</v>
      </c>
      <c r="C837" s="27" t="s">
        <v>135</v>
      </c>
      <c r="D837" s="27" t="s">
        <v>260</v>
      </c>
      <c r="E837" s="27" t="s">
        <v>309</v>
      </c>
      <c r="F837" s="15" t="s">
        <v>310</v>
      </c>
      <c r="G837" s="15">
        <v>0</v>
      </c>
      <c r="H837" s="15">
        <v>0</v>
      </c>
      <c r="I837" s="15">
        <v>1</v>
      </c>
      <c r="J837" s="15">
        <v>0</v>
      </c>
      <c r="K837" s="15">
        <v>0</v>
      </c>
      <c r="L837" s="15">
        <v>0</v>
      </c>
      <c r="M837" s="15">
        <v>0</v>
      </c>
      <c r="N837" s="31">
        <v>1</v>
      </c>
      <c r="O837" s="31">
        <v>0</v>
      </c>
    </row>
    <row r="838" spans="1:15" ht="13">
      <c r="A838" s="15">
        <v>301</v>
      </c>
      <c r="B838" s="12">
        <v>45919</v>
      </c>
      <c r="C838" s="27" t="s">
        <v>135</v>
      </c>
      <c r="D838" s="27" t="s">
        <v>260</v>
      </c>
      <c r="E838" s="27" t="s">
        <v>309</v>
      </c>
      <c r="F838" s="15" t="s">
        <v>310</v>
      </c>
      <c r="G838" s="15">
        <v>0</v>
      </c>
      <c r="H838" s="15">
        <v>0</v>
      </c>
      <c r="I838" s="15">
        <v>1</v>
      </c>
      <c r="J838" s="15">
        <v>0</v>
      </c>
      <c r="K838" s="15">
        <v>0</v>
      </c>
      <c r="L838" s="15">
        <v>0</v>
      </c>
      <c r="M838" s="15">
        <v>0</v>
      </c>
      <c r="N838" s="31">
        <v>1</v>
      </c>
      <c r="O838" s="31">
        <v>0</v>
      </c>
    </row>
    <row r="839" spans="1:15" ht="13">
      <c r="A839" s="15">
        <v>302</v>
      </c>
      <c r="B839" s="12">
        <v>45919</v>
      </c>
      <c r="C839" s="27" t="s">
        <v>135</v>
      </c>
      <c r="D839" s="27" t="s">
        <v>260</v>
      </c>
      <c r="E839" s="27" t="s">
        <v>309</v>
      </c>
      <c r="F839" s="15" t="s">
        <v>310</v>
      </c>
      <c r="G839" s="15">
        <v>0</v>
      </c>
      <c r="H839" s="15">
        <v>0</v>
      </c>
      <c r="I839" s="15">
        <v>1</v>
      </c>
      <c r="J839" s="15">
        <v>0</v>
      </c>
      <c r="K839" s="15">
        <v>0</v>
      </c>
      <c r="L839" s="15">
        <v>0</v>
      </c>
      <c r="M839" s="15">
        <v>0</v>
      </c>
      <c r="N839" s="31">
        <v>1</v>
      </c>
      <c r="O839" s="31">
        <v>0</v>
      </c>
    </row>
    <row r="840" spans="1:15" ht="13">
      <c r="A840" s="15">
        <v>303</v>
      </c>
      <c r="B840" s="12">
        <v>45919</v>
      </c>
      <c r="C840" s="27" t="s">
        <v>135</v>
      </c>
      <c r="D840" s="27" t="s">
        <v>260</v>
      </c>
      <c r="E840" s="27" t="s">
        <v>309</v>
      </c>
      <c r="F840" s="15" t="s">
        <v>310</v>
      </c>
      <c r="G840" s="15">
        <v>0</v>
      </c>
      <c r="H840" s="15">
        <v>0</v>
      </c>
      <c r="I840" s="15">
        <v>1</v>
      </c>
      <c r="J840" s="15">
        <v>0</v>
      </c>
      <c r="K840" s="15">
        <v>0</v>
      </c>
      <c r="L840" s="15">
        <v>0</v>
      </c>
      <c r="M840" s="15">
        <v>0</v>
      </c>
      <c r="N840" s="31">
        <v>1</v>
      </c>
      <c r="O840" s="31">
        <v>0</v>
      </c>
    </row>
    <row r="841" spans="1:15" ht="13">
      <c r="A841" s="15">
        <v>304</v>
      </c>
      <c r="B841" s="12">
        <v>45921</v>
      </c>
      <c r="C841" s="27" t="s">
        <v>135</v>
      </c>
      <c r="D841" s="27" t="s">
        <v>260</v>
      </c>
      <c r="E841" s="27" t="s">
        <v>309</v>
      </c>
      <c r="F841" s="15" t="s">
        <v>310</v>
      </c>
      <c r="G841" s="15">
        <v>1</v>
      </c>
      <c r="H841" s="15">
        <v>0</v>
      </c>
      <c r="I841" s="15">
        <v>0</v>
      </c>
      <c r="J841" s="15">
        <v>0</v>
      </c>
      <c r="K841" s="15">
        <v>0</v>
      </c>
      <c r="L841" s="15">
        <v>0</v>
      </c>
      <c r="M841" s="15">
        <v>0</v>
      </c>
      <c r="N841" s="31">
        <v>1</v>
      </c>
      <c r="O841" s="31">
        <v>0</v>
      </c>
    </row>
    <row r="842" spans="1:15" ht="13">
      <c r="A842" s="15">
        <v>305</v>
      </c>
      <c r="B842" s="12">
        <v>45924</v>
      </c>
      <c r="C842" s="27" t="s">
        <v>135</v>
      </c>
      <c r="D842" s="27" t="s">
        <v>260</v>
      </c>
      <c r="E842" s="27" t="s">
        <v>309</v>
      </c>
      <c r="F842" s="15" t="s">
        <v>310</v>
      </c>
      <c r="G842" s="15">
        <v>1</v>
      </c>
      <c r="H842" s="15">
        <v>0</v>
      </c>
      <c r="I842" s="15">
        <v>0</v>
      </c>
      <c r="J842" s="15">
        <v>0</v>
      </c>
      <c r="K842" s="15">
        <v>0</v>
      </c>
      <c r="L842" s="15">
        <v>1</v>
      </c>
      <c r="M842" s="15">
        <v>1</v>
      </c>
      <c r="N842" s="31">
        <v>3</v>
      </c>
      <c r="O842" s="31">
        <v>1</v>
      </c>
    </row>
    <row r="843" spans="1:15" ht="13">
      <c r="A843" s="15">
        <v>306</v>
      </c>
      <c r="B843" s="12">
        <v>45927</v>
      </c>
      <c r="C843" s="27" t="s">
        <v>135</v>
      </c>
      <c r="D843" s="27" t="s">
        <v>260</v>
      </c>
      <c r="E843" s="27" t="s">
        <v>309</v>
      </c>
      <c r="F843" s="15" t="s">
        <v>310</v>
      </c>
      <c r="G843" s="15">
        <v>1</v>
      </c>
      <c r="H843" s="15">
        <v>0</v>
      </c>
      <c r="I843" s="15">
        <v>1</v>
      </c>
      <c r="J843" s="15">
        <v>0</v>
      </c>
      <c r="K843" s="15">
        <v>0</v>
      </c>
      <c r="L843" s="15">
        <v>0</v>
      </c>
      <c r="M843" s="15">
        <v>1</v>
      </c>
      <c r="N843" s="31">
        <v>3</v>
      </c>
      <c r="O843" s="31">
        <v>1</v>
      </c>
    </row>
    <row r="844" spans="1:15" ht="13">
      <c r="A844" s="15">
        <v>307</v>
      </c>
      <c r="B844" s="12">
        <v>45927</v>
      </c>
      <c r="C844" s="27" t="s">
        <v>135</v>
      </c>
      <c r="D844" s="27" t="s">
        <v>260</v>
      </c>
      <c r="E844" s="27" t="s">
        <v>309</v>
      </c>
      <c r="F844" s="15" t="s">
        <v>310</v>
      </c>
      <c r="G844" s="15">
        <v>1</v>
      </c>
      <c r="H844" s="15">
        <v>0</v>
      </c>
      <c r="I844" s="15">
        <v>0</v>
      </c>
      <c r="J844" s="15">
        <v>0</v>
      </c>
      <c r="K844" s="15">
        <v>0</v>
      </c>
      <c r="L844" s="15">
        <v>0</v>
      </c>
      <c r="M844" s="15">
        <v>0</v>
      </c>
      <c r="N844" s="31">
        <v>1</v>
      </c>
      <c r="O844" s="31">
        <v>0</v>
      </c>
    </row>
    <row r="845" spans="1:15" ht="13">
      <c r="A845" s="15">
        <v>308</v>
      </c>
      <c r="B845" s="12">
        <v>45927</v>
      </c>
      <c r="C845" s="27" t="s">
        <v>135</v>
      </c>
      <c r="D845" s="27" t="s">
        <v>260</v>
      </c>
      <c r="E845" s="27" t="s">
        <v>309</v>
      </c>
      <c r="F845" s="15" t="s">
        <v>310</v>
      </c>
      <c r="G845" s="15">
        <v>1</v>
      </c>
      <c r="H845" s="15">
        <v>0</v>
      </c>
      <c r="I845" s="15">
        <v>0</v>
      </c>
      <c r="J845" s="15">
        <v>0</v>
      </c>
      <c r="K845" s="15">
        <v>0</v>
      </c>
      <c r="L845" s="15">
        <v>0</v>
      </c>
      <c r="M845" s="15">
        <v>0</v>
      </c>
      <c r="N845" s="31">
        <v>1</v>
      </c>
      <c r="O845" s="31">
        <v>0</v>
      </c>
    </row>
    <row r="846" spans="1:15" ht="13">
      <c r="A846" s="15">
        <v>309</v>
      </c>
      <c r="B846" s="12">
        <v>45927</v>
      </c>
      <c r="C846" s="27" t="s">
        <v>135</v>
      </c>
      <c r="D846" s="27" t="s">
        <v>260</v>
      </c>
      <c r="E846" s="27" t="s">
        <v>309</v>
      </c>
      <c r="F846" s="15" t="s">
        <v>310</v>
      </c>
      <c r="G846" s="15">
        <v>1</v>
      </c>
      <c r="H846" s="15">
        <v>0</v>
      </c>
      <c r="I846" s="15">
        <v>0</v>
      </c>
      <c r="J846" s="15">
        <v>0</v>
      </c>
      <c r="K846" s="15">
        <v>0</v>
      </c>
      <c r="L846" s="15">
        <v>0</v>
      </c>
      <c r="M846" s="15">
        <v>0</v>
      </c>
      <c r="N846" s="31">
        <v>1</v>
      </c>
      <c r="O846" s="31">
        <v>0</v>
      </c>
    </row>
    <row r="847" spans="1:15" ht="13">
      <c r="A847" s="15">
        <v>310</v>
      </c>
      <c r="B847" s="12">
        <v>45927</v>
      </c>
      <c r="C847" s="27" t="s">
        <v>135</v>
      </c>
      <c r="D847" s="27" t="s">
        <v>260</v>
      </c>
      <c r="E847" s="27" t="s">
        <v>309</v>
      </c>
      <c r="F847" s="15" t="s">
        <v>310</v>
      </c>
      <c r="G847" s="15">
        <v>1</v>
      </c>
      <c r="H847" s="15">
        <v>0</v>
      </c>
      <c r="I847" s="15">
        <v>1</v>
      </c>
      <c r="J847" s="15">
        <v>0</v>
      </c>
      <c r="K847" s="15">
        <v>0</v>
      </c>
      <c r="L847" s="15">
        <v>0</v>
      </c>
      <c r="M847" s="15">
        <v>1</v>
      </c>
      <c r="N847" s="31">
        <v>3</v>
      </c>
      <c r="O847" s="31">
        <v>1</v>
      </c>
    </row>
    <row r="848" spans="1:15" ht="13">
      <c r="A848" s="15">
        <v>311</v>
      </c>
      <c r="B848" s="12">
        <v>45927</v>
      </c>
      <c r="C848" s="27" t="s">
        <v>135</v>
      </c>
      <c r="D848" s="27" t="s">
        <v>260</v>
      </c>
      <c r="E848" s="27" t="s">
        <v>309</v>
      </c>
      <c r="F848" s="15" t="s">
        <v>310</v>
      </c>
      <c r="G848" s="15">
        <v>1</v>
      </c>
      <c r="H848" s="15">
        <v>0</v>
      </c>
      <c r="I848" s="15">
        <v>0</v>
      </c>
      <c r="J848" s="15">
        <v>0</v>
      </c>
      <c r="K848" s="15">
        <v>0</v>
      </c>
      <c r="L848" s="15">
        <v>0</v>
      </c>
      <c r="M848" s="15">
        <v>0</v>
      </c>
      <c r="N848" s="31">
        <v>1</v>
      </c>
      <c r="O848" s="31">
        <v>0</v>
      </c>
    </row>
    <row r="849" spans="1:15" ht="13">
      <c r="A849" s="15">
        <v>312</v>
      </c>
      <c r="B849" s="12">
        <v>45927</v>
      </c>
      <c r="C849" s="27" t="s">
        <v>135</v>
      </c>
      <c r="D849" s="27" t="s">
        <v>260</v>
      </c>
      <c r="E849" s="27" t="s">
        <v>309</v>
      </c>
      <c r="F849" s="15" t="s">
        <v>310</v>
      </c>
      <c r="G849" s="15">
        <v>0</v>
      </c>
      <c r="H849" s="15">
        <v>0</v>
      </c>
      <c r="I849" s="15">
        <v>1</v>
      </c>
      <c r="J849" s="15">
        <v>0</v>
      </c>
      <c r="K849" s="15">
        <v>0</v>
      </c>
      <c r="L849" s="15">
        <v>0</v>
      </c>
      <c r="M849" s="15">
        <v>0</v>
      </c>
      <c r="N849" s="31">
        <v>1</v>
      </c>
      <c r="O849" s="31">
        <v>0</v>
      </c>
    </row>
    <row r="850" spans="1:15" ht="13">
      <c r="A850" s="15">
        <v>313</v>
      </c>
      <c r="B850" s="12">
        <v>45927</v>
      </c>
      <c r="C850" s="27" t="s">
        <v>135</v>
      </c>
      <c r="D850" s="27" t="s">
        <v>260</v>
      </c>
      <c r="E850" s="27" t="s">
        <v>309</v>
      </c>
      <c r="F850" s="15" t="s">
        <v>310</v>
      </c>
      <c r="G850" s="15">
        <v>0</v>
      </c>
      <c r="H850" s="15">
        <v>0</v>
      </c>
      <c r="I850" s="15">
        <v>1</v>
      </c>
      <c r="J850" s="15">
        <v>0</v>
      </c>
      <c r="K850" s="15">
        <v>0</v>
      </c>
      <c r="L850" s="15">
        <v>0</v>
      </c>
      <c r="M850" s="15">
        <v>0</v>
      </c>
      <c r="N850" s="31">
        <v>1</v>
      </c>
      <c r="O850" s="31">
        <v>0</v>
      </c>
    </row>
    <row r="851" spans="1:15" ht="13">
      <c r="A851" s="15">
        <v>314</v>
      </c>
      <c r="B851" s="12">
        <v>45927</v>
      </c>
      <c r="C851" s="27" t="s">
        <v>135</v>
      </c>
      <c r="D851" s="27" t="s">
        <v>260</v>
      </c>
      <c r="E851" s="27" t="s">
        <v>309</v>
      </c>
      <c r="F851" s="15" t="s">
        <v>310</v>
      </c>
      <c r="G851" s="15">
        <v>1</v>
      </c>
      <c r="H851" s="15">
        <v>0</v>
      </c>
      <c r="I851" s="15">
        <v>1</v>
      </c>
      <c r="J851" s="15">
        <v>0</v>
      </c>
      <c r="K851" s="15">
        <v>0</v>
      </c>
      <c r="L851" s="15">
        <v>0</v>
      </c>
      <c r="M851" s="15">
        <v>1</v>
      </c>
      <c r="N851" s="31">
        <v>3</v>
      </c>
      <c r="O851" s="31">
        <v>1</v>
      </c>
    </row>
    <row r="852" spans="1:15" ht="13">
      <c r="A852" s="15">
        <v>315</v>
      </c>
      <c r="B852" s="12">
        <v>45927</v>
      </c>
      <c r="C852" s="27" t="s">
        <v>135</v>
      </c>
      <c r="D852" s="27" t="s">
        <v>260</v>
      </c>
      <c r="E852" s="27" t="s">
        <v>309</v>
      </c>
      <c r="F852" s="15" t="s">
        <v>310</v>
      </c>
      <c r="G852" s="15">
        <v>1</v>
      </c>
      <c r="H852" s="15">
        <v>0</v>
      </c>
      <c r="I852" s="15">
        <v>0</v>
      </c>
      <c r="J852" s="15">
        <v>0</v>
      </c>
      <c r="K852" s="15">
        <v>0</v>
      </c>
      <c r="L852" s="15">
        <v>0</v>
      </c>
      <c r="M852" s="15">
        <v>0</v>
      </c>
      <c r="N852" s="31">
        <v>1</v>
      </c>
      <c r="O852" s="31">
        <v>0</v>
      </c>
    </row>
    <row r="853" spans="1:15" ht="13">
      <c r="A853" s="15">
        <v>316</v>
      </c>
      <c r="B853" s="12">
        <v>45927</v>
      </c>
      <c r="C853" s="27" t="s">
        <v>135</v>
      </c>
      <c r="D853" s="27" t="s">
        <v>260</v>
      </c>
      <c r="E853" s="27" t="s">
        <v>309</v>
      </c>
      <c r="F853" s="15" t="s">
        <v>310</v>
      </c>
      <c r="G853" s="15">
        <v>1</v>
      </c>
      <c r="H853" s="15">
        <v>0</v>
      </c>
      <c r="I853" s="15">
        <v>1</v>
      </c>
      <c r="J853" s="15">
        <v>0</v>
      </c>
      <c r="K853" s="15">
        <v>0</v>
      </c>
      <c r="L853" s="15">
        <v>0</v>
      </c>
      <c r="M853" s="15">
        <v>1</v>
      </c>
      <c r="N853" s="31">
        <v>3</v>
      </c>
      <c r="O853" s="31">
        <v>1</v>
      </c>
    </row>
    <row r="854" spans="1:15" ht="13">
      <c r="A854" s="15">
        <v>317</v>
      </c>
      <c r="B854" s="12">
        <v>45927</v>
      </c>
      <c r="C854" s="27" t="s">
        <v>135</v>
      </c>
      <c r="D854" s="27" t="s">
        <v>260</v>
      </c>
      <c r="E854" s="27" t="s">
        <v>309</v>
      </c>
      <c r="F854" s="15" t="s">
        <v>310</v>
      </c>
      <c r="G854" s="15">
        <v>1</v>
      </c>
      <c r="H854" s="15">
        <v>0</v>
      </c>
      <c r="I854" s="15">
        <v>0</v>
      </c>
      <c r="J854" s="15">
        <v>0</v>
      </c>
      <c r="K854" s="15">
        <v>0</v>
      </c>
      <c r="L854" s="15">
        <v>0</v>
      </c>
      <c r="M854" s="15">
        <v>0</v>
      </c>
      <c r="N854" s="31">
        <v>1</v>
      </c>
      <c r="O854" s="31">
        <v>0</v>
      </c>
    </row>
    <row r="855" spans="1:15" ht="13">
      <c r="A855" s="15">
        <v>318</v>
      </c>
      <c r="B855" s="12">
        <v>45927</v>
      </c>
      <c r="C855" s="27" t="s">
        <v>135</v>
      </c>
      <c r="D855" s="27" t="s">
        <v>260</v>
      </c>
      <c r="E855" s="27" t="s">
        <v>309</v>
      </c>
      <c r="F855" s="15" t="s">
        <v>310</v>
      </c>
      <c r="G855" s="15">
        <v>1</v>
      </c>
      <c r="H855" s="15">
        <v>0</v>
      </c>
      <c r="I855" s="15">
        <v>1</v>
      </c>
      <c r="J855" s="15">
        <v>0</v>
      </c>
      <c r="K855" s="15">
        <v>0</v>
      </c>
      <c r="L855" s="15">
        <v>0</v>
      </c>
      <c r="M855" s="15">
        <v>1</v>
      </c>
      <c r="N855" s="31">
        <v>3</v>
      </c>
      <c r="O855" s="31">
        <v>1</v>
      </c>
    </row>
    <row r="856" spans="1:15" ht="13">
      <c r="A856" s="15">
        <v>319</v>
      </c>
      <c r="B856" s="12">
        <v>45927</v>
      </c>
      <c r="C856" s="27" t="s">
        <v>135</v>
      </c>
      <c r="D856" s="27" t="s">
        <v>260</v>
      </c>
      <c r="E856" s="27" t="s">
        <v>309</v>
      </c>
      <c r="F856" s="15" t="s">
        <v>310</v>
      </c>
      <c r="G856" s="15">
        <v>0</v>
      </c>
      <c r="H856" s="15">
        <v>0</v>
      </c>
      <c r="I856" s="15">
        <v>1</v>
      </c>
      <c r="J856" s="15">
        <v>0</v>
      </c>
      <c r="K856" s="15">
        <v>0</v>
      </c>
      <c r="L856" s="15">
        <v>0</v>
      </c>
      <c r="M856" s="15">
        <v>0</v>
      </c>
      <c r="N856" s="31">
        <v>1</v>
      </c>
      <c r="O856" s="31">
        <v>0</v>
      </c>
    </row>
    <row r="857" spans="1:15" ht="13">
      <c r="A857" s="15">
        <v>320</v>
      </c>
      <c r="B857" s="12">
        <v>45927</v>
      </c>
      <c r="C857" s="27" t="s">
        <v>135</v>
      </c>
      <c r="D857" s="27" t="s">
        <v>260</v>
      </c>
      <c r="E857" s="27" t="s">
        <v>309</v>
      </c>
      <c r="F857" s="15" t="s">
        <v>310</v>
      </c>
      <c r="G857" s="15">
        <v>0</v>
      </c>
      <c r="H857" s="15">
        <v>0</v>
      </c>
      <c r="I857" s="15">
        <v>1</v>
      </c>
      <c r="J857" s="15">
        <v>0</v>
      </c>
      <c r="K857" s="15">
        <v>0</v>
      </c>
      <c r="L857" s="15">
        <v>0</v>
      </c>
      <c r="M857" s="15">
        <v>0</v>
      </c>
      <c r="N857" s="31">
        <v>1</v>
      </c>
      <c r="O857" s="31">
        <v>0</v>
      </c>
    </row>
    <row r="858" spans="1:15" ht="13">
      <c r="A858" s="15">
        <v>321</v>
      </c>
      <c r="B858" s="12">
        <v>45928</v>
      </c>
      <c r="C858" s="27" t="s">
        <v>135</v>
      </c>
      <c r="D858" s="27" t="s">
        <v>260</v>
      </c>
      <c r="E858" s="27" t="s">
        <v>309</v>
      </c>
      <c r="F858" s="15" t="s">
        <v>310</v>
      </c>
      <c r="G858" s="15">
        <v>1</v>
      </c>
      <c r="H858" s="15">
        <v>0</v>
      </c>
      <c r="I858" s="15">
        <v>0</v>
      </c>
      <c r="J858" s="15">
        <v>0</v>
      </c>
      <c r="K858" s="15">
        <v>0</v>
      </c>
      <c r="L858" s="15">
        <v>1</v>
      </c>
      <c r="M858" s="15">
        <v>0</v>
      </c>
      <c r="N858" s="31">
        <v>2</v>
      </c>
      <c r="O858" s="31">
        <v>1</v>
      </c>
    </row>
    <row r="859" spans="1:15" ht="13">
      <c r="A859" s="15">
        <v>322</v>
      </c>
      <c r="B859" s="12">
        <v>45928</v>
      </c>
      <c r="C859" s="27" t="s">
        <v>135</v>
      </c>
      <c r="D859" s="27" t="s">
        <v>260</v>
      </c>
      <c r="E859" s="27" t="s">
        <v>309</v>
      </c>
      <c r="F859" s="15" t="s">
        <v>310</v>
      </c>
      <c r="G859" s="15">
        <v>0</v>
      </c>
      <c r="H859" s="15">
        <v>1</v>
      </c>
      <c r="I859" s="15">
        <v>0</v>
      </c>
      <c r="J859" s="15">
        <v>0</v>
      </c>
      <c r="K859" s="15">
        <v>0</v>
      </c>
      <c r="L859" s="15">
        <v>0</v>
      </c>
      <c r="M859" s="15">
        <v>0</v>
      </c>
      <c r="N859" s="31">
        <v>1</v>
      </c>
      <c r="O859" s="31">
        <v>0</v>
      </c>
    </row>
  </sheetData>
  <autoFilter ref="A1:O419" xr:uid="{EC6F6E47-58A7-4C50-9F39-13DF95CEFA82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10817-3C41-4DC3-B3B8-18C542B64187}">
  <dimension ref="A3:F34"/>
  <sheetViews>
    <sheetView workbookViewId="0">
      <selection activeCell="E37" sqref="E37"/>
    </sheetView>
  </sheetViews>
  <sheetFormatPr baseColWidth="10" defaultRowHeight="14"/>
  <cols>
    <col min="1" max="1" width="20.83203125" bestFit="1" customWidth="1"/>
    <col min="2" max="2" width="19.5" bestFit="1" customWidth="1"/>
    <col min="3" max="3" width="16" bestFit="1" customWidth="1"/>
    <col min="4" max="4" width="27.33203125" bestFit="1" customWidth="1"/>
    <col min="5" max="5" width="25" bestFit="1" customWidth="1"/>
    <col min="6" max="6" width="23.33203125" bestFit="1" customWidth="1"/>
  </cols>
  <sheetData>
    <row r="3" spans="1:6">
      <c r="A3" s="33" t="s">
        <v>425</v>
      </c>
      <c r="B3" t="s">
        <v>446</v>
      </c>
      <c r="C3" t="s">
        <v>447</v>
      </c>
      <c r="D3" t="s">
        <v>448</v>
      </c>
      <c r="E3" t="s">
        <v>449</v>
      </c>
      <c r="F3" t="s">
        <v>450</v>
      </c>
    </row>
    <row r="4" spans="1:6">
      <c r="A4" s="34" t="s">
        <v>64</v>
      </c>
      <c r="B4">
        <v>9</v>
      </c>
      <c r="C4">
        <v>14</v>
      </c>
      <c r="D4">
        <v>44</v>
      </c>
      <c r="E4">
        <v>1</v>
      </c>
      <c r="F4">
        <v>13</v>
      </c>
    </row>
    <row r="5" spans="1:6">
      <c r="A5" s="34" t="s">
        <v>261</v>
      </c>
      <c r="B5">
        <v>7</v>
      </c>
      <c r="C5">
        <v>11</v>
      </c>
      <c r="D5">
        <v>19</v>
      </c>
      <c r="E5">
        <v>7</v>
      </c>
      <c r="F5">
        <v>3</v>
      </c>
    </row>
    <row r="6" spans="1:6">
      <c r="A6" s="34" t="s">
        <v>136</v>
      </c>
      <c r="B6">
        <v>19</v>
      </c>
      <c r="C6">
        <v>47</v>
      </c>
      <c r="D6">
        <v>40</v>
      </c>
      <c r="E6">
        <v>2</v>
      </c>
      <c r="F6">
        <v>14</v>
      </c>
    </row>
    <row r="7" spans="1:6">
      <c r="A7" s="34" t="s">
        <v>309</v>
      </c>
      <c r="B7">
        <v>10</v>
      </c>
      <c r="C7">
        <v>75</v>
      </c>
      <c r="D7">
        <v>16</v>
      </c>
      <c r="E7">
        <v>0</v>
      </c>
      <c r="F7">
        <v>4</v>
      </c>
    </row>
    <row r="8" spans="1:6">
      <c r="A8" s="34" t="s">
        <v>426</v>
      </c>
      <c r="B8">
        <v>45</v>
      </c>
      <c r="C8">
        <v>147</v>
      </c>
      <c r="D8">
        <v>119</v>
      </c>
      <c r="E8">
        <v>10</v>
      </c>
      <c r="F8">
        <v>34</v>
      </c>
    </row>
    <row r="11" spans="1:6">
      <c r="A11" s="39" t="s">
        <v>64</v>
      </c>
      <c r="B11">
        <v>70</v>
      </c>
    </row>
    <row r="12" spans="1:6">
      <c r="A12" s="39" t="s">
        <v>261</v>
      </c>
      <c r="B12">
        <v>44</v>
      </c>
    </row>
    <row r="13" spans="1:6">
      <c r="A13" s="39" t="s">
        <v>424</v>
      </c>
      <c r="B13">
        <v>32</v>
      </c>
    </row>
    <row r="14" spans="1:6">
      <c r="A14" s="39" t="s">
        <v>136</v>
      </c>
      <c r="B14">
        <v>109</v>
      </c>
      <c r="C14" t="s">
        <v>442</v>
      </c>
    </row>
    <row r="15" spans="1:6">
      <c r="A15" s="39" t="s">
        <v>309</v>
      </c>
      <c r="B15">
        <v>99</v>
      </c>
    </row>
    <row r="16" spans="1:6">
      <c r="B16" s="46">
        <f>SUM(B11:B15)</f>
        <v>354</v>
      </c>
    </row>
    <row r="19" spans="1:6">
      <c r="A19" s="38" t="s">
        <v>425</v>
      </c>
      <c r="B19" s="38" t="s">
        <v>446</v>
      </c>
      <c r="C19" s="38" t="s">
        <v>447</v>
      </c>
      <c r="D19" s="38" t="s">
        <v>448</v>
      </c>
      <c r="E19" s="38" t="s">
        <v>449</v>
      </c>
      <c r="F19" s="38" t="s">
        <v>450</v>
      </c>
    </row>
    <row r="20" spans="1:6">
      <c r="A20" s="38" t="s">
        <v>64</v>
      </c>
      <c r="B20" s="38">
        <v>9</v>
      </c>
      <c r="C20" s="38">
        <v>14</v>
      </c>
      <c r="D20" s="38">
        <v>44</v>
      </c>
      <c r="E20" s="38">
        <v>1</v>
      </c>
      <c r="F20" s="38">
        <v>13</v>
      </c>
    </row>
    <row r="21" spans="1:6">
      <c r="A21" s="38" t="s">
        <v>261</v>
      </c>
      <c r="B21" s="38">
        <v>7</v>
      </c>
      <c r="C21" s="38">
        <v>11</v>
      </c>
      <c r="D21" s="38">
        <v>19</v>
      </c>
      <c r="E21" s="38">
        <v>7</v>
      </c>
      <c r="F21" s="38">
        <v>3</v>
      </c>
    </row>
    <row r="22" spans="1:6">
      <c r="A22" s="38" t="s">
        <v>136</v>
      </c>
      <c r="B22" s="38">
        <v>19</v>
      </c>
      <c r="C22" s="38">
        <v>47</v>
      </c>
      <c r="D22" s="38">
        <v>40</v>
      </c>
      <c r="E22" s="38">
        <v>2</v>
      </c>
      <c r="F22" s="38">
        <v>14</v>
      </c>
    </row>
    <row r="23" spans="1:6">
      <c r="A23" s="38" t="s">
        <v>309</v>
      </c>
      <c r="B23" s="38">
        <v>10</v>
      </c>
      <c r="C23" s="38">
        <v>75</v>
      </c>
      <c r="D23" s="38">
        <v>16</v>
      </c>
      <c r="E23" s="38">
        <v>0</v>
      </c>
      <c r="F23" s="38">
        <v>4</v>
      </c>
    </row>
    <row r="24" spans="1:6">
      <c r="A24" s="38" t="s">
        <v>426</v>
      </c>
      <c r="B24" s="38">
        <v>45</v>
      </c>
      <c r="C24" s="38">
        <v>147</v>
      </c>
      <c r="D24" s="38">
        <v>119</v>
      </c>
      <c r="E24" s="38">
        <v>10</v>
      </c>
      <c r="F24" s="38">
        <v>34</v>
      </c>
    </row>
    <row r="27" spans="1:6">
      <c r="A27" s="38" t="s">
        <v>451</v>
      </c>
      <c r="B27" s="38"/>
      <c r="C27" s="38"/>
      <c r="D27" s="38"/>
      <c r="E27" s="38"/>
      <c r="F27" s="38"/>
    </row>
    <row r="28" spans="1:6">
      <c r="A28" s="38"/>
      <c r="B28" s="97" t="s">
        <v>452</v>
      </c>
      <c r="C28" s="99" t="s">
        <v>453</v>
      </c>
      <c r="D28" s="99" t="s">
        <v>454</v>
      </c>
      <c r="E28" s="99" t="s">
        <v>455</v>
      </c>
      <c r="F28" s="102" t="s">
        <v>456</v>
      </c>
    </row>
    <row r="29" spans="1:6">
      <c r="A29" s="38"/>
      <c r="B29" s="98"/>
      <c r="C29" s="100"/>
      <c r="D29" s="101"/>
      <c r="E29" s="100"/>
      <c r="F29" s="103"/>
    </row>
    <row r="30" spans="1:6">
      <c r="A30" s="38" t="s">
        <v>64</v>
      </c>
      <c r="B30" s="48">
        <f>+B20/$B$11</f>
        <v>0.12857142857142856</v>
      </c>
      <c r="C30" s="48">
        <f t="shared" ref="C30:F30" si="0">+C20/$B$11</f>
        <v>0.2</v>
      </c>
      <c r="D30" s="48">
        <f t="shared" si="0"/>
        <v>0.62857142857142856</v>
      </c>
      <c r="E30" s="48">
        <f t="shared" si="0"/>
        <v>1.4285714285714285E-2</v>
      </c>
      <c r="F30" s="48">
        <f t="shared" si="0"/>
        <v>0.18571428571428572</v>
      </c>
    </row>
    <row r="31" spans="1:6">
      <c r="A31" s="38" t="s">
        <v>261</v>
      </c>
      <c r="B31" s="48">
        <f>+B21/$B$12</f>
        <v>0.15909090909090909</v>
      </c>
      <c r="C31" s="48">
        <f t="shared" ref="C31:F31" si="1">+C21/$B$12</f>
        <v>0.25</v>
      </c>
      <c r="D31" s="48">
        <f t="shared" si="1"/>
        <v>0.43181818181818182</v>
      </c>
      <c r="E31" s="48">
        <f t="shared" si="1"/>
        <v>0.15909090909090909</v>
      </c>
      <c r="F31" s="48">
        <f t="shared" si="1"/>
        <v>6.8181818181818177E-2</v>
      </c>
    </row>
    <row r="32" spans="1:6">
      <c r="A32" s="38" t="s">
        <v>136</v>
      </c>
      <c r="B32" s="48">
        <f>+B22/$B$14</f>
        <v>0.1743119266055046</v>
      </c>
      <c r="C32" s="48">
        <f t="shared" ref="C32:F32" si="2">+C22/$B$14</f>
        <v>0.43119266055045874</v>
      </c>
      <c r="D32" s="48">
        <f t="shared" si="2"/>
        <v>0.3669724770642202</v>
      </c>
      <c r="E32" s="48">
        <f t="shared" si="2"/>
        <v>1.834862385321101E-2</v>
      </c>
      <c r="F32" s="48">
        <f t="shared" si="2"/>
        <v>0.12844036697247707</v>
      </c>
    </row>
    <row r="33" spans="1:6">
      <c r="A33" s="38" t="s">
        <v>309</v>
      </c>
      <c r="B33" s="48">
        <f>+B23/$B$15</f>
        <v>0.10101010101010101</v>
      </c>
      <c r="C33" s="48">
        <f t="shared" ref="C33:F33" si="3">+C23/$B$15</f>
        <v>0.75757575757575757</v>
      </c>
      <c r="D33" s="48">
        <f t="shared" si="3"/>
        <v>0.16161616161616163</v>
      </c>
      <c r="E33" s="48">
        <f t="shared" si="3"/>
        <v>0</v>
      </c>
      <c r="F33" s="48">
        <f t="shared" si="3"/>
        <v>4.0404040404040407E-2</v>
      </c>
    </row>
    <row r="34" spans="1:6">
      <c r="A34" s="38"/>
      <c r="B34" s="38"/>
      <c r="C34" s="38"/>
      <c r="D34" s="38"/>
      <c r="E34" s="38"/>
      <c r="F34" s="38"/>
    </row>
  </sheetData>
  <mergeCells count="5">
    <mergeCell ref="B28:B29"/>
    <mergeCell ref="C28:C29"/>
    <mergeCell ref="D28:D29"/>
    <mergeCell ref="E28:E29"/>
    <mergeCell ref="F28:F2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F9731-9DAE-4250-9A2C-CC17D75F01B7}">
  <dimension ref="A1:U420"/>
  <sheetViews>
    <sheetView topLeftCell="A414" workbookViewId="0">
      <selection activeCell="B1" sqref="B1"/>
    </sheetView>
  </sheetViews>
  <sheetFormatPr baseColWidth="10" defaultColWidth="11.1640625" defaultRowHeight="12.5"/>
  <cols>
    <col min="1" max="4" width="11.1640625" style="31"/>
    <col min="5" max="5" width="20.83203125" style="31" customWidth="1"/>
    <col min="6" max="15" width="11.1640625" style="31"/>
    <col min="16" max="16" width="15.4140625" style="31" bestFit="1" customWidth="1"/>
    <col min="17" max="17" width="17.6640625" style="31" bestFit="1" customWidth="1"/>
    <col min="18" max="18" width="14.33203125" style="31" bestFit="1" customWidth="1"/>
    <col min="19" max="19" width="24.08203125" style="31" bestFit="1" customWidth="1"/>
    <col min="20" max="20" width="22.08203125" style="31" bestFit="1" customWidth="1"/>
    <col min="21" max="21" width="20.6640625" style="31" bestFit="1" customWidth="1"/>
    <col min="22" max="16384" width="11.1640625" style="31"/>
  </cols>
  <sheetData>
    <row r="1" spans="1:21" ht="26">
      <c r="A1" s="5" t="s">
        <v>0</v>
      </c>
      <c r="B1" s="6" t="s">
        <v>1</v>
      </c>
      <c r="C1" s="6" t="s">
        <v>2</v>
      </c>
      <c r="D1" s="6" t="s">
        <v>3</v>
      </c>
      <c r="E1" s="7" t="s">
        <v>4</v>
      </c>
      <c r="F1" s="6" t="s">
        <v>5</v>
      </c>
      <c r="G1" s="6" t="s">
        <v>15</v>
      </c>
      <c r="H1" s="6" t="s">
        <v>16</v>
      </c>
      <c r="I1" s="6" t="s">
        <v>17</v>
      </c>
      <c r="J1" s="6" t="s">
        <v>18</v>
      </c>
      <c r="K1" s="7" t="s">
        <v>19</v>
      </c>
      <c r="L1" s="35" t="s">
        <v>445</v>
      </c>
      <c r="P1"/>
      <c r="Q1"/>
      <c r="R1"/>
      <c r="S1"/>
      <c r="T1"/>
      <c r="U1"/>
    </row>
    <row r="2" spans="1:21" ht="14">
      <c r="A2" s="15">
        <v>1</v>
      </c>
      <c r="B2" s="12">
        <v>45849</v>
      </c>
      <c r="C2" s="13" t="s">
        <v>62</v>
      </c>
      <c r="D2" s="13" t="s">
        <v>63</v>
      </c>
      <c r="E2" s="13" t="s">
        <v>64</v>
      </c>
      <c r="F2" s="14" t="s">
        <v>65</v>
      </c>
      <c r="G2" s="15">
        <v>0</v>
      </c>
      <c r="H2" s="15">
        <v>0</v>
      </c>
      <c r="I2" s="15">
        <v>1</v>
      </c>
      <c r="J2" s="15">
        <v>0</v>
      </c>
      <c r="K2" s="15">
        <v>0</v>
      </c>
      <c r="L2" s="44">
        <f>SUM(G2:K2)</f>
        <v>1</v>
      </c>
      <c r="P2" s="39"/>
      <c r="Q2"/>
      <c r="R2"/>
      <c r="S2"/>
      <c r="T2"/>
      <c r="U2"/>
    </row>
    <row r="3" spans="1:21" ht="14">
      <c r="A3" s="15">
        <v>2</v>
      </c>
      <c r="B3" s="12">
        <v>45849</v>
      </c>
      <c r="C3" s="13" t="s">
        <v>62</v>
      </c>
      <c r="D3" s="13" t="s">
        <v>63</v>
      </c>
      <c r="E3" s="13" t="s">
        <v>64</v>
      </c>
      <c r="F3" s="14" t="s">
        <v>65</v>
      </c>
      <c r="G3" s="15">
        <v>0</v>
      </c>
      <c r="H3" s="15">
        <v>0</v>
      </c>
      <c r="I3" s="15">
        <v>1</v>
      </c>
      <c r="J3" s="15">
        <v>0</v>
      </c>
      <c r="K3" s="15">
        <v>0</v>
      </c>
      <c r="L3" s="44">
        <f t="shared" ref="L3:L66" si="0">SUM(G3:K3)</f>
        <v>1</v>
      </c>
      <c r="P3" s="39"/>
      <c r="Q3"/>
      <c r="R3"/>
      <c r="S3"/>
      <c r="T3"/>
      <c r="U3"/>
    </row>
    <row r="4" spans="1:21" ht="14">
      <c r="A4" s="15">
        <v>3</v>
      </c>
      <c r="B4" s="12">
        <v>45849</v>
      </c>
      <c r="C4" s="13" t="s">
        <v>62</v>
      </c>
      <c r="D4" s="13" t="s">
        <v>63</v>
      </c>
      <c r="E4" s="13" t="s">
        <v>64</v>
      </c>
      <c r="F4" s="14" t="s">
        <v>65</v>
      </c>
      <c r="G4" s="15">
        <v>0</v>
      </c>
      <c r="H4" s="15">
        <v>0</v>
      </c>
      <c r="I4" s="15">
        <v>1</v>
      </c>
      <c r="J4" s="15">
        <v>0</v>
      </c>
      <c r="K4" s="15">
        <v>0</v>
      </c>
      <c r="L4" s="44">
        <f t="shared" si="0"/>
        <v>1</v>
      </c>
      <c r="P4" s="39"/>
      <c r="Q4"/>
      <c r="R4"/>
      <c r="S4"/>
      <c r="T4"/>
      <c r="U4"/>
    </row>
    <row r="5" spans="1:21" ht="14">
      <c r="A5" s="15">
        <v>4</v>
      </c>
      <c r="B5" s="12">
        <v>45849</v>
      </c>
      <c r="C5" s="13" t="s">
        <v>62</v>
      </c>
      <c r="D5" s="13" t="s">
        <v>63</v>
      </c>
      <c r="E5" s="13" t="s">
        <v>64</v>
      </c>
      <c r="F5" s="14" t="s">
        <v>65</v>
      </c>
      <c r="G5" s="15">
        <v>0</v>
      </c>
      <c r="H5" s="15">
        <v>0</v>
      </c>
      <c r="I5" s="15">
        <v>1</v>
      </c>
      <c r="J5" s="15">
        <v>0</v>
      </c>
      <c r="K5" s="15">
        <v>0</v>
      </c>
      <c r="L5" s="44">
        <f t="shared" si="0"/>
        <v>1</v>
      </c>
      <c r="P5" s="39"/>
      <c r="Q5"/>
    </row>
    <row r="6" spans="1:21" ht="14">
      <c r="A6" s="15">
        <v>5</v>
      </c>
      <c r="B6" s="12">
        <v>45849</v>
      </c>
      <c r="C6" s="13" t="s">
        <v>62</v>
      </c>
      <c r="D6" s="13" t="s">
        <v>63</v>
      </c>
      <c r="E6" s="13" t="s">
        <v>64</v>
      </c>
      <c r="F6" s="14" t="s">
        <v>65</v>
      </c>
      <c r="G6" s="15">
        <v>1</v>
      </c>
      <c r="H6" s="15">
        <v>1</v>
      </c>
      <c r="I6" s="15">
        <v>0</v>
      </c>
      <c r="J6" s="15">
        <v>0</v>
      </c>
      <c r="K6" s="15">
        <v>1</v>
      </c>
      <c r="L6" s="44">
        <f t="shared" si="0"/>
        <v>3</v>
      </c>
      <c r="P6" s="39"/>
      <c r="Q6"/>
    </row>
    <row r="7" spans="1:21" ht="14">
      <c r="A7" s="15">
        <v>6</v>
      </c>
      <c r="B7" s="12">
        <v>45849</v>
      </c>
      <c r="C7" s="13" t="s">
        <v>62</v>
      </c>
      <c r="D7" s="13" t="s">
        <v>63</v>
      </c>
      <c r="E7" s="13" t="s">
        <v>64</v>
      </c>
      <c r="F7" s="14" t="s">
        <v>65</v>
      </c>
      <c r="G7" s="15">
        <v>0</v>
      </c>
      <c r="H7" s="15">
        <v>0</v>
      </c>
      <c r="I7" s="15">
        <v>0</v>
      </c>
      <c r="J7" s="15">
        <v>0</v>
      </c>
      <c r="K7" s="15">
        <v>1</v>
      </c>
      <c r="L7" s="44">
        <f t="shared" si="0"/>
        <v>1</v>
      </c>
      <c r="P7"/>
      <c r="Q7" s="46"/>
    </row>
    <row r="8" spans="1:21" ht="13">
      <c r="A8" s="15">
        <v>7</v>
      </c>
      <c r="B8" s="12">
        <v>45886</v>
      </c>
      <c r="C8" s="13" t="s">
        <v>62</v>
      </c>
      <c r="D8" s="13" t="s">
        <v>63</v>
      </c>
      <c r="E8" s="13" t="s">
        <v>64</v>
      </c>
      <c r="F8" s="14" t="s">
        <v>65</v>
      </c>
      <c r="G8" s="15">
        <v>0</v>
      </c>
      <c r="H8" s="15">
        <v>0</v>
      </c>
      <c r="I8" s="15">
        <v>1</v>
      </c>
      <c r="J8" s="15">
        <v>0</v>
      </c>
      <c r="K8" s="15">
        <v>0</v>
      </c>
      <c r="L8" s="44">
        <f t="shared" si="0"/>
        <v>1</v>
      </c>
      <c r="Q8" s="45"/>
    </row>
    <row r="9" spans="1:21" ht="13">
      <c r="A9" s="15">
        <v>8</v>
      </c>
      <c r="B9" s="12">
        <v>45886</v>
      </c>
      <c r="C9" s="13" t="s">
        <v>62</v>
      </c>
      <c r="D9" s="13" t="s">
        <v>63</v>
      </c>
      <c r="E9" s="13" t="s">
        <v>64</v>
      </c>
      <c r="F9" s="14" t="s">
        <v>65</v>
      </c>
      <c r="G9" s="15">
        <v>1</v>
      </c>
      <c r="H9" s="15">
        <v>0</v>
      </c>
      <c r="I9" s="15">
        <v>1</v>
      </c>
      <c r="J9" s="15">
        <v>0</v>
      </c>
      <c r="K9" s="15">
        <v>0</v>
      </c>
      <c r="L9" s="44">
        <f t="shared" si="0"/>
        <v>2</v>
      </c>
    </row>
    <row r="10" spans="1:21" ht="13">
      <c r="A10" s="15">
        <v>9</v>
      </c>
      <c r="B10" s="12">
        <v>45889</v>
      </c>
      <c r="C10" s="13" t="s">
        <v>62</v>
      </c>
      <c r="D10" s="13" t="s">
        <v>63</v>
      </c>
      <c r="E10" s="13" t="s">
        <v>64</v>
      </c>
      <c r="F10" s="14" t="s">
        <v>65</v>
      </c>
      <c r="G10" s="15">
        <v>1</v>
      </c>
      <c r="H10" s="15">
        <v>0</v>
      </c>
      <c r="I10" s="15">
        <v>0</v>
      </c>
      <c r="J10" s="15">
        <v>0</v>
      </c>
      <c r="K10" s="15">
        <v>0</v>
      </c>
      <c r="L10" s="44">
        <f t="shared" si="0"/>
        <v>1</v>
      </c>
    </row>
    <row r="11" spans="1:21" ht="13">
      <c r="A11" s="15">
        <v>10</v>
      </c>
      <c r="B11" s="12">
        <v>45889</v>
      </c>
      <c r="C11" s="13" t="s">
        <v>62</v>
      </c>
      <c r="D11" s="13" t="s">
        <v>63</v>
      </c>
      <c r="E11" s="13" t="s">
        <v>64</v>
      </c>
      <c r="F11" s="14" t="s">
        <v>65</v>
      </c>
      <c r="G11" s="15">
        <v>0</v>
      </c>
      <c r="H11" s="15">
        <v>0</v>
      </c>
      <c r="I11" s="15">
        <v>1</v>
      </c>
      <c r="J11" s="15">
        <v>0</v>
      </c>
      <c r="K11" s="15">
        <v>0</v>
      </c>
      <c r="L11" s="44">
        <f t="shared" si="0"/>
        <v>1</v>
      </c>
    </row>
    <row r="12" spans="1:21" ht="13.75" customHeight="1">
      <c r="A12" s="15">
        <v>11</v>
      </c>
      <c r="B12" s="12">
        <v>45889</v>
      </c>
      <c r="C12" s="13" t="s">
        <v>62</v>
      </c>
      <c r="D12" s="13" t="s">
        <v>63</v>
      </c>
      <c r="E12" s="13" t="s">
        <v>64</v>
      </c>
      <c r="F12" s="14" t="s">
        <v>65</v>
      </c>
      <c r="G12" s="15">
        <v>0</v>
      </c>
      <c r="H12" s="15">
        <v>0</v>
      </c>
      <c r="I12" s="15">
        <v>1</v>
      </c>
      <c r="J12" s="15">
        <v>0</v>
      </c>
      <c r="K12" s="15">
        <v>0</v>
      </c>
      <c r="L12" s="44">
        <f t="shared" si="0"/>
        <v>1</v>
      </c>
      <c r="Q12" s="104"/>
      <c r="R12" s="104"/>
      <c r="S12" s="104"/>
      <c r="T12" s="104"/>
      <c r="U12" s="104"/>
    </row>
    <row r="13" spans="1:21" ht="13.25" customHeight="1">
      <c r="A13" s="15">
        <v>12</v>
      </c>
      <c r="B13" s="12">
        <v>45889</v>
      </c>
      <c r="C13" s="13" t="s">
        <v>62</v>
      </c>
      <c r="D13" s="13" t="s">
        <v>63</v>
      </c>
      <c r="E13" s="13" t="s">
        <v>64</v>
      </c>
      <c r="F13" s="14" t="s">
        <v>65</v>
      </c>
      <c r="G13" s="15">
        <v>0</v>
      </c>
      <c r="H13" s="15">
        <v>0</v>
      </c>
      <c r="I13" s="15">
        <v>1</v>
      </c>
      <c r="J13" s="15">
        <v>0</v>
      </c>
      <c r="K13" s="15">
        <v>0</v>
      </c>
      <c r="L13" s="44">
        <f t="shared" si="0"/>
        <v>1</v>
      </c>
      <c r="Q13" s="104"/>
      <c r="R13" s="104"/>
      <c r="S13" s="104"/>
      <c r="T13" s="104"/>
      <c r="U13" s="104"/>
    </row>
    <row r="14" spans="1:21" ht="13">
      <c r="A14" s="15">
        <v>13</v>
      </c>
      <c r="B14" s="12">
        <v>45894</v>
      </c>
      <c r="C14" s="13" t="s">
        <v>62</v>
      </c>
      <c r="D14" s="13" t="s">
        <v>63</v>
      </c>
      <c r="E14" s="13" t="s">
        <v>64</v>
      </c>
      <c r="F14" s="14" t="s">
        <v>65</v>
      </c>
      <c r="G14" s="15">
        <v>0</v>
      </c>
      <c r="H14" s="15">
        <v>0</v>
      </c>
      <c r="I14" s="15">
        <v>1</v>
      </c>
      <c r="J14" s="15">
        <v>0</v>
      </c>
      <c r="K14" s="15">
        <v>0</v>
      </c>
      <c r="L14" s="44">
        <f t="shared" si="0"/>
        <v>1</v>
      </c>
      <c r="Q14" s="40"/>
      <c r="R14" s="40"/>
      <c r="S14" s="40"/>
      <c r="T14" s="40"/>
      <c r="U14" s="40"/>
    </row>
    <row r="15" spans="1:21" ht="13">
      <c r="A15" s="15">
        <v>14</v>
      </c>
      <c r="B15" s="12">
        <v>45894</v>
      </c>
      <c r="C15" s="13" t="s">
        <v>62</v>
      </c>
      <c r="D15" s="13" t="s">
        <v>63</v>
      </c>
      <c r="E15" s="13" t="s">
        <v>64</v>
      </c>
      <c r="F15" s="14" t="s">
        <v>65</v>
      </c>
      <c r="G15" s="15">
        <v>0</v>
      </c>
      <c r="H15" s="15">
        <v>1</v>
      </c>
      <c r="I15" s="15">
        <v>0</v>
      </c>
      <c r="J15" s="15">
        <v>0</v>
      </c>
      <c r="K15" s="15">
        <v>0</v>
      </c>
      <c r="L15" s="44">
        <f t="shared" si="0"/>
        <v>1</v>
      </c>
      <c r="Q15" s="40"/>
      <c r="R15" s="40"/>
      <c r="S15" s="40"/>
      <c r="T15" s="40"/>
      <c r="U15" s="40"/>
    </row>
    <row r="16" spans="1:21" ht="13">
      <c r="A16" s="15">
        <v>15</v>
      </c>
      <c r="B16" s="12">
        <v>45894</v>
      </c>
      <c r="C16" s="13" t="s">
        <v>62</v>
      </c>
      <c r="D16" s="13" t="s">
        <v>63</v>
      </c>
      <c r="E16" s="13" t="s">
        <v>64</v>
      </c>
      <c r="F16" s="14" t="s">
        <v>65</v>
      </c>
      <c r="G16" s="15">
        <v>0</v>
      </c>
      <c r="H16" s="15">
        <v>0</v>
      </c>
      <c r="I16" s="15">
        <v>1</v>
      </c>
      <c r="J16" s="15">
        <v>0</v>
      </c>
      <c r="K16" s="15">
        <v>0</v>
      </c>
      <c r="L16" s="44">
        <f t="shared" si="0"/>
        <v>1</v>
      </c>
    </row>
    <row r="17" spans="1:21" ht="13">
      <c r="A17" s="15">
        <v>16</v>
      </c>
      <c r="B17" s="12">
        <v>45894</v>
      </c>
      <c r="C17" s="13" t="s">
        <v>62</v>
      </c>
      <c r="D17" s="13" t="s">
        <v>63</v>
      </c>
      <c r="E17" s="13" t="s">
        <v>64</v>
      </c>
      <c r="F17" s="14" t="s">
        <v>65</v>
      </c>
      <c r="G17" s="15">
        <v>0</v>
      </c>
      <c r="H17" s="15">
        <v>0</v>
      </c>
      <c r="I17" s="15">
        <v>1</v>
      </c>
      <c r="J17" s="15">
        <v>0</v>
      </c>
      <c r="K17" s="15">
        <v>0</v>
      </c>
      <c r="L17" s="44">
        <f t="shared" si="0"/>
        <v>1</v>
      </c>
    </row>
    <row r="18" spans="1:21" ht="13.75" customHeight="1">
      <c r="A18" s="15">
        <v>17</v>
      </c>
      <c r="B18" s="12">
        <v>45894</v>
      </c>
      <c r="C18" s="13" t="s">
        <v>62</v>
      </c>
      <c r="D18" s="13" t="s">
        <v>63</v>
      </c>
      <c r="E18" s="13" t="s">
        <v>64</v>
      </c>
      <c r="F18" s="14" t="s">
        <v>65</v>
      </c>
      <c r="G18" s="15">
        <v>0</v>
      </c>
      <c r="H18" s="15">
        <v>0</v>
      </c>
      <c r="I18" s="15">
        <v>1</v>
      </c>
      <c r="J18" s="15">
        <v>0</v>
      </c>
      <c r="K18" s="15">
        <v>0</v>
      </c>
      <c r="L18" s="44">
        <f t="shared" si="0"/>
        <v>1</v>
      </c>
      <c r="Q18" s="104"/>
      <c r="R18" s="104"/>
      <c r="S18" s="104"/>
      <c r="T18" s="104"/>
      <c r="U18" s="104"/>
    </row>
    <row r="19" spans="1:21" ht="13">
      <c r="A19" s="15">
        <v>18</v>
      </c>
      <c r="B19" s="12">
        <v>45894</v>
      </c>
      <c r="C19" s="13" t="s">
        <v>62</v>
      </c>
      <c r="D19" s="13" t="s">
        <v>63</v>
      </c>
      <c r="E19" s="13" t="s">
        <v>64</v>
      </c>
      <c r="F19" s="14" t="s">
        <v>65</v>
      </c>
      <c r="G19" s="15">
        <v>1</v>
      </c>
      <c r="H19" s="15">
        <v>0</v>
      </c>
      <c r="I19" s="15">
        <v>1</v>
      </c>
      <c r="J19" s="15">
        <v>0</v>
      </c>
      <c r="K19" s="15">
        <v>0</v>
      </c>
      <c r="L19" s="44">
        <f t="shared" si="0"/>
        <v>2</v>
      </c>
      <c r="Q19" s="105"/>
      <c r="R19" s="104"/>
      <c r="S19" s="105"/>
      <c r="T19" s="104"/>
      <c r="U19" s="104"/>
    </row>
    <row r="20" spans="1:21" ht="14">
      <c r="A20" s="15">
        <v>19</v>
      </c>
      <c r="B20" s="12">
        <v>45894</v>
      </c>
      <c r="C20" s="13" t="s">
        <v>62</v>
      </c>
      <c r="D20" s="13" t="s">
        <v>63</v>
      </c>
      <c r="E20" s="13" t="s">
        <v>64</v>
      </c>
      <c r="F20" s="14" t="s">
        <v>65</v>
      </c>
      <c r="G20" s="15">
        <v>0</v>
      </c>
      <c r="H20" s="15">
        <v>0</v>
      </c>
      <c r="I20" s="15">
        <v>1</v>
      </c>
      <c r="J20" s="15">
        <v>0</v>
      </c>
      <c r="K20" s="15">
        <v>0</v>
      </c>
      <c r="L20" s="44">
        <f t="shared" si="0"/>
        <v>1</v>
      </c>
      <c r="Q20" s="47"/>
      <c r="R20" s="47"/>
      <c r="S20" s="47"/>
      <c r="T20" s="47"/>
      <c r="U20" s="47"/>
    </row>
    <row r="21" spans="1:21" ht="14">
      <c r="A21" s="15">
        <v>20</v>
      </c>
      <c r="B21" s="12">
        <v>45894</v>
      </c>
      <c r="C21" s="13" t="s">
        <v>62</v>
      </c>
      <c r="D21" s="13" t="s">
        <v>63</v>
      </c>
      <c r="E21" s="13" t="s">
        <v>64</v>
      </c>
      <c r="F21" s="14" t="s">
        <v>65</v>
      </c>
      <c r="G21" s="15">
        <v>0</v>
      </c>
      <c r="H21" s="15">
        <v>0</v>
      </c>
      <c r="I21" s="15">
        <v>1</v>
      </c>
      <c r="J21" s="15">
        <v>0</v>
      </c>
      <c r="K21" s="15">
        <v>0</v>
      </c>
      <c r="L21" s="44">
        <f t="shared" si="0"/>
        <v>1</v>
      </c>
      <c r="Q21" s="47"/>
      <c r="R21" s="47"/>
      <c r="S21" s="47"/>
      <c r="T21" s="47"/>
      <c r="U21" s="47"/>
    </row>
    <row r="22" spans="1:21" ht="13">
      <c r="A22" s="15">
        <v>21</v>
      </c>
      <c r="B22" s="12">
        <v>45894</v>
      </c>
      <c r="C22" s="13" t="s">
        <v>62</v>
      </c>
      <c r="D22" s="13" t="s">
        <v>63</v>
      </c>
      <c r="E22" s="13" t="s">
        <v>64</v>
      </c>
      <c r="F22" s="14" t="s">
        <v>65</v>
      </c>
      <c r="G22" s="15">
        <v>0</v>
      </c>
      <c r="H22" s="15">
        <v>0</v>
      </c>
      <c r="I22" s="15">
        <v>1</v>
      </c>
      <c r="J22" s="15">
        <v>0</v>
      </c>
      <c r="K22" s="15">
        <v>0</v>
      </c>
      <c r="L22" s="44">
        <f t="shared" si="0"/>
        <v>1</v>
      </c>
    </row>
    <row r="23" spans="1:21" ht="13">
      <c r="A23" s="15">
        <v>22</v>
      </c>
      <c r="B23" s="12">
        <v>45894</v>
      </c>
      <c r="C23" s="13" t="s">
        <v>62</v>
      </c>
      <c r="D23" s="13" t="s">
        <v>63</v>
      </c>
      <c r="E23" s="13" t="s">
        <v>64</v>
      </c>
      <c r="F23" s="14" t="s">
        <v>65</v>
      </c>
      <c r="G23" s="15">
        <v>0</v>
      </c>
      <c r="H23" s="15">
        <v>1</v>
      </c>
      <c r="I23" s="15">
        <v>1</v>
      </c>
      <c r="J23" s="15">
        <v>0</v>
      </c>
      <c r="K23" s="15">
        <v>0</v>
      </c>
      <c r="L23" s="44">
        <f t="shared" si="0"/>
        <v>2</v>
      </c>
    </row>
    <row r="24" spans="1:21" ht="13">
      <c r="A24" s="15">
        <v>23</v>
      </c>
      <c r="B24" s="12">
        <v>45907</v>
      </c>
      <c r="C24" s="13" t="s">
        <v>62</v>
      </c>
      <c r="D24" s="13" t="s">
        <v>63</v>
      </c>
      <c r="E24" s="13" t="s">
        <v>64</v>
      </c>
      <c r="F24" s="14" t="s">
        <v>65</v>
      </c>
      <c r="G24" s="15">
        <v>0</v>
      </c>
      <c r="H24" s="15">
        <v>0</v>
      </c>
      <c r="I24" s="15">
        <v>0</v>
      </c>
      <c r="J24" s="15">
        <v>0</v>
      </c>
      <c r="K24" s="15">
        <v>1</v>
      </c>
      <c r="L24" s="44">
        <f t="shared" si="0"/>
        <v>1</v>
      </c>
    </row>
    <row r="25" spans="1:21" ht="13">
      <c r="A25" s="15">
        <v>24</v>
      </c>
      <c r="B25" s="12">
        <v>45907</v>
      </c>
      <c r="C25" s="13" t="s">
        <v>62</v>
      </c>
      <c r="D25" s="13" t="s">
        <v>63</v>
      </c>
      <c r="E25" s="13" t="s">
        <v>64</v>
      </c>
      <c r="F25" s="14" t="s">
        <v>65</v>
      </c>
      <c r="G25" s="15">
        <v>1</v>
      </c>
      <c r="H25" s="15">
        <v>1</v>
      </c>
      <c r="I25" s="15">
        <v>1</v>
      </c>
      <c r="J25" s="15">
        <v>0</v>
      </c>
      <c r="K25" s="15">
        <v>1</v>
      </c>
      <c r="L25" s="44">
        <f t="shared" si="0"/>
        <v>4</v>
      </c>
    </row>
    <row r="26" spans="1:21" ht="13">
      <c r="A26" s="15">
        <v>25</v>
      </c>
      <c r="B26" s="12">
        <v>45907</v>
      </c>
      <c r="C26" s="13" t="s">
        <v>62</v>
      </c>
      <c r="D26" s="13" t="s">
        <v>63</v>
      </c>
      <c r="E26" s="13" t="s">
        <v>64</v>
      </c>
      <c r="F26" s="14" t="s">
        <v>65</v>
      </c>
      <c r="G26" s="15">
        <v>0</v>
      </c>
      <c r="H26" s="15">
        <v>0</v>
      </c>
      <c r="I26" s="15">
        <v>1</v>
      </c>
      <c r="J26" s="15">
        <v>0</v>
      </c>
      <c r="K26" s="15">
        <v>0</v>
      </c>
      <c r="L26" s="44">
        <f t="shared" si="0"/>
        <v>1</v>
      </c>
    </row>
    <row r="27" spans="1:21" ht="13">
      <c r="A27" s="15">
        <v>26</v>
      </c>
      <c r="B27" s="12">
        <v>45907</v>
      </c>
      <c r="C27" s="13" t="s">
        <v>62</v>
      </c>
      <c r="D27" s="13" t="s">
        <v>63</v>
      </c>
      <c r="E27" s="13" t="s">
        <v>64</v>
      </c>
      <c r="F27" s="14" t="s">
        <v>65</v>
      </c>
      <c r="G27" s="15">
        <v>0</v>
      </c>
      <c r="H27" s="15">
        <v>0</v>
      </c>
      <c r="I27" s="15">
        <v>0</v>
      </c>
      <c r="J27" s="15">
        <v>0</v>
      </c>
      <c r="K27" s="15">
        <v>1</v>
      </c>
      <c r="L27" s="44">
        <f t="shared" si="0"/>
        <v>1</v>
      </c>
    </row>
    <row r="28" spans="1:21" ht="13">
      <c r="A28" s="15">
        <v>27</v>
      </c>
      <c r="B28" s="12">
        <v>45907</v>
      </c>
      <c r="C28" s="13" t="s">
        <v>62</v>
      </c>
      <c r="D28" s="13" t="s">
        <v>63</v>
      </c>
      <c r="E28" s="13" t="s">
        <v>64</v>
      </c>
      <c r="F28" s="14" t="s">
        <v>65</v>
      </c>
      <c r="G28" s="15">
        <v>0</v>
      </c>
      <c r="H28" s="15">
        <v>0</v>
      </c>
      <c r="I28" s="15">
        <v>0</v>
      </c>
      <c r="J28" s="15">
        <v>0</v>
      </c>
      <c r="K28" s="15">
        <v>1</v>
      </c>
      <c r="L28" s="44">
        <f t="shared" si="0"/>
        <v>1</v>
      </c>
    </row>
    <row r="29" spans="1:21" ht="13">
      <c r="A29" s="15">
        <v>28</v>
      </c>
      <c r="B29" s="12">
        <v>45907</v>
      </c>
      <c r="C29" s="13" t="s">
        <v>62</v>
      </c>
      <c r="D29" s="13" t="s">
        <v>63</v>
      </c>
      <c r="E29" s="13" t="s">
        <v>64</v>
      </c>
      <c r="F29" s="14" t="s">
        <v>65</v>
      </c>
      <c r="G29" s="15">
        <v>0</v>
      </c>
      <c r="H29" s="15">
        <v>0</v>
      </c>
      <c r="I29" s="15">
        <v>1</v>
      </c>
      <c r="J29" s="15">
        <v>0</v>
      </c>
      <c r="K29" s="15">
        <v>0</v>
      </c>
      <c r="L29" s="44">
        <f t="shared" si="0"/>
        <v>1</v>
      </c>
    </row>
    <row r="30" spans="1:21" ht="13">
      <c r="A30" s="15">
        <v>29</v>
      </c>
      <c r="B30" s="12">
        <v>45907</v>
      </c>
      <c r="C30" s="13" t="s">
        <v>62</v>
      </c>
      <c r="D30" s="13" t="s">
        <v>63</v>
      </c>
      <c r="E30" s="13" t="s">
        <v>64</v>
      </c>
      <c r="F30" s="14" t="s">
        <v>65</v>
      </c>
      <c r="G30" s="15">
        <v>0</v>
      </c>
      <c r="H30" s="15">
        <v>0</v>
      </c>
      <c r="I30" s="15">
        <v>0</v>
      </c>
      <c r="J30" s="15">
        <v>0</v>
      </c>
      <c r="K30" s="15">
        <v>1</v>
      </c>
      <c r="L30" s="44">
        <f t="shared" si="0"/>
        <v>1</v>
      </c>
    </row>
    <row r="31" spans="1:21" ht="13">
      <c r="A31" s="15">
        <v>30</v>
      </c>
      <c r="B31" s="12">
        <v>45907</v>
      </c>
      <c r="C31" s="13" t="s">
        <v>62</v>
      </c>
      <c r="D31" s="13" t="s">
        <v>63</v>
      </c>
      <c r="E31" s="13" t="s">
        <v>64</v>
      </c>
      <c r="F31" s="14" t="s">
        <v>65</v>
      </c>
      <c r="G31" s="15">
        <v>0</v>
      </c>
      <c r="H31" s="15">
        <v>0</v>
      </c>
      <c r="I31" s="15">
        <v>1</v>
      </c>
      <c r="J31" s="15">
        <v>0</v>
      </c>
      <c r="K31" s="15">
        <v>0</v>
      </c>
      <c r="L31" s="44">
        <f t="shared" si="0"/>
        <v>1</v>
      </c>
    </row>
    <row r="32" spans="1:21" ht="13">
      <c r="A32" s="15">
        <v>31</v>
      </c>
      <c r="B32" s="12">
        <v>45907</v>
      </c>
      <c r="C32" s="13" t="s">
        <v>62</v>
      </c>
      <c r="D32" s="13" t="s">
        <v>63</v>
      </c>
      <c r="E32" s="13" t="s">
        <v>64</v>
      </c>
      <c r="F32" s="14" t="s">
        <v>65</v>
      </c>
      <c r="G32" s="15">
        <v>0</v>
      </c>
      <c r="H32" s="15">
        <v>0</v>
      </c>
      <c r="I32" s="15">
        <v>1</v>
      </c>
      <c r="J32" s="15">
        <v>0</v>
      </c>
      <c r="K32" s="15">
        <v>0</v>
      </c>
      <c r="L32" s="44">
        <f t="shared" si="0"/>
        <v>1</v>
      </c>
    </row>
    <row r="33" spans="1:12" ht="13">
      <c r="A33" s="15">
        <v>32</v>
      </c>
      <c r="B33" s="12">
        <v>45907</v>
      </c>
      <c r="C33" s="13" t="s">
        <v>62</v>
      </c>
      <c r="D33" s="13" t="s">
        <v>63</v>
      </c>
      <c r="E33" s="13" t="s">
        <v>64</v>
      </c>
      <c r="F33" s="14" t="s">
        <v>65</v>
      </c>
      <c r="G33" s="15">
        <v>0</v>
      </c>
      <c r="H33" s="15">
        <v>0</v>
      </c>
      <c r="I33" s="15">
        <v>0</v>
      </c>
      <c r="J33" s="15">
        <v>0</v>
      </c>
      <c r="K33" s="15">
        <v>1</v>
      </c>
      <c r="L33" s="44">
        <f t="shared" si="0"/>
        <v>1</v>
      </c>
    </row>
    <row r="34" spans="1:12" ht="13">
      <c r="A34" s="15">
        <v>33</v>
      </c>
      <c r="B34" s="12">
        <v>45907</v>
      </c>
      <c r="C34" s="13" t="s">
        <v>62</v>
      </c>
      <c r="D34" s="13" t="s">
        <v>63</v>
      </c>
      <c r="E34" s="13" t="s">
        <v>64</v>
      </c>
      <c r="F34" s="14" t="s">
        <v>65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44">
        <f t="shared" si="0"/>
        <v>0</v>
      </c>
    </row>
    <row r="35" spans="1:12" ht="13">
      <c r="A35" s="15">
        <v>34</v>
      </c>
      <c r="B35" s="12">
        <v>45907</v>
      </c>
      <c r="C35" s="13" t="s">
        <v>62</v>
      </c>
      <c r="D35" s="13" t="s">
        <v>63</v>
      </c>
      <c r="E35" s="13" t="s">
        <v>64</v>
      </c>
      <c r="F35" s="14" t="s">
        <v>65</v>
      </c>
      <c r="G35" s="15">
        <v>1</v>
      </c>
      <c r="H35" s="15">
        <v>1</v>
      </c>
      <c r="I35" s="15">
        <v>0</v>
      </c>
      <c r="J35" s="15">
        <v>0</v>
      </c>
      <c r="K35" s="15">
        <v>0</v>
      </c>
      <c r="L35" s="44">
        <f t="shared" si="0"/>
        <v>2</v>
      </c>
    </row>
    <row r="36" spans="1:12" ht="13">
      <c r="A36" s="15">
        <v>35</v>
      </c>
      <c r="B36" s="12">
        <v>45907</v>
      </c>
      <c r="C36" s="13" t="s">
        <v>62</v>
      </c>
      <c r="D36" s="13" t="s">
        <v>63</v>
      </c>
      <c r="E36" s="13" t="s">
        <v>64</v>
      </c>
      <c r="F36" s="14" t="s">
        <v>65</v>
      </c>
      <c r="G36" s="15">
        <v>0</v>
      </c>
      <c r="H36" s="15">
        <v>0</v>
      </c>
      <c r="I36" s="15">
        <v>0</v>
      </c>
      <c r="J36" s="15">
        <v>0</v>
      </c>
      <c r="K36" s="15">
        <v>1</v>
      </c>
      <c r="L36" s="44">
        <f t="shared" si="0"/>
        <v>1</v>
      </c>
    </row>
    <row r="37" spans="1:12" ht="13">
      <c r="A37" s="15">
        <v>36</v>
      </c>
      <c r="B37" s="12">
        <v>45907</v>
      </c>
      <c r="C37" s="13" t="s">
        <v>62</v>
      </c>
      <c r="D37" s="13" t="s">
        <v>63</v>
      </c>
      <c r="E37" s="13" t="s">
        <v>64</v>
      </c>
      <c r="F37" s="14" t="s">
        <v>65</v>
      </c>
      <c r="G37" s="15">
        <v>1</v>
      </c>
      <c r="H37" s="15">
        <v>0</v>
      </c>
      <c r="I37" s="15">
        <v>1</v>
      </c>
      <c r="J37" s="15">
        <v>0</v>
      </c>
      <c r="K37" s="15">
        <v>0</v>
      </c>
      <c r="L37" s="44">
        <f t="shared" si="0"/>
        <v>2</v>
      </c>
    </row>
    <row r="38" spans="1:12" ht="13">
      <c r="A38" s="15">
        <v>37</v>
      </c>
      <c r="B38" s="12">
        <v>45907</v>
      </c>
      <c r="C38" s="13" t="s">
        <v>62</v>
      </c>
      <c r="D38" s="13" t="s">
        <v>63</v>
      </c>
      <c r="E38" s="13" t="s">
        <v>64</v>
      </c>
      <c r="F38" s="14" t="s">
        <v>65</v>
      </c>
      <c r="G38" s="15">
        <v>0</v>
      </c>
      <c r="H38" s="15">
        <v>0</v>
      </c>
      <c r="I38" s="15">
        <v>1</v>
      </c>
      <c r="J38" s="15">
        <v>0</v>
      </c>
      <c r="K38" s="15">
        <v>0</v>
      </c>
      <c r="L38" s="44">
        <f t="shared" si="0"/>
        <v>1</v>
      </c>
    </row>
    <row r="39" spans="1:12" ht="13">
      <c r="A39" s="15">
        <v>38</v>
      </c>
      <c r="B39" s="12">
        <v>45907</v>
      </c>
      <c r="C39" s="13" t="s">
        <v>62</v>
      </c>
      <c r="D39" s="13" t="s">
        <v>63</v>
      </c>
      <c r="E39" s="13" t="s">
        <v>64</v>
      </c>
      <c r="F39" s="14" t="s">
        <v>65</v>
      </c>
      <c r="G39" s="15">
        <v>0</v>
      </c>
      <c r="H39" s="15">
        <v>0</v>
      </c>
      <c r="I39" s="15">
        <v>0</v>
      </c>
      <c r="J39" s="15">
        <v>0</v>
      </c>
      <c r="K39" s="15">
        <v>1</v>
      </c>
      <c r="L39" s="44">
        <f t="shared" si="0"/>
        <v>1</v>
      </c>
    </row>
    <row r="40" spans="1:12" ht="13">
      <c r="A40" s="15">
        <v>39</v>
      </c>
      <c r="B40" s="12">
        <v>45907</v>
      </c>
      <c r="C40" s="13" t="s">
        <v>62</v>
      </c>
      <c r="D40" s="13" t="s">
        <v>63</v>
      </c>
      <c r="E40" s="13" t="s">
        <v>64</v>
      </c>
      <c r="F40" s="14" t="s">
        <v>65</v>
      </c>
      <c r="G40" s="15">
        <v>0</v>
      </c>
      <c r="H40" s="15">
        <v>0</v>
      </c>
      <c r="I40" s="15">
        <v>1</v>
      </c>
      <c r="J40" s="15">
        <v>0</v>
      </c>
      <c r="K40" s="15">
        <v>0</v>
      </c>
      <c r="L40" s="44">
        <f t="shared" si="0"/>
        <v>1</v>
      </c>
    </row>
    <row r="41" spans="1:12" ht="13">
      <c r="A41" s="15">
        <v>40</v>
      </c>
      <c r="B41" s="12">
        <v>45907</v>
      </c>
      <c r="C41" s="13" t="s">
        <v>62</v>
      </c>
      <c r="D41" s="13" t="s">
        <v>63</v>
      </c>
      <c r="E41" s="13" t="s">
        <v>64</v>
      </c>
      <c r="F41" s="14" t="s">
        <v>65</v>
      </c>
      <c r="G41" s="15">
        <v>0</v>
      </c>
      <c r="H41" s="15">
        <v>0</v>
      </c>
      <c r="I41" s="15">
        <v>1</v>
      </c>
      <c r="J41" s="15">
        <v>0</v>
      </c>
      <c r="K41" s="15">
        <v>0</v>
      </c>
      <c r="L41" s="44">
        <f t="shared" si="0"/>
        <v>1</v>
      </c>
    </row>
    <row r="42" spans="1:12" ht="13">
      <c r="A42" s="15">
        <v>41</v>
      </c>
      <c r="B42" s="12">
        <v>45907</v>
      </c>
      <c r="C42" s="13" t="s">
        <v>62</v>
      </c>
      <c r="D42" s="13" t="s">
        <v>63</v>
      </c>
      <c r="E42" s="13" t="s">
        <v>64</v>
      </c>
      <c r="F42" s="14" t="s">
        <v>65</v>
      </c>
      <c r="G42" s="15">
        <v>0</v>
      </c>
      <c r="H42" s="15">
        <v>0</v>
      </c>
      <c r="I42" s="15">
        <v>1</v>
      </c>
      <c r="J42" s="15">
        <v>0</v>
      </c>
      <c r="K42" s="15">
        <v>0</v>
      </c>
      <c r="L42" s="44">
        <f t="shared" si="0"/>
        <v>1</v>
      </c>
    </row>
    <row r="43" spans="1:12" ht="13">
      <c r="A43" s="15">
        <v>42</v>
      </c>
      <c r="B43" s="12">
        <v>45907</v>
      </c>
      <c r="C43" s="13" t="s">
        <v>62</v>
      </c>
      <c r="D43" s="13" t="s">
        <v>63</v>
      </c>
      <c r="E43" s="13" t="s">
        <v>64</v>
      </c>
      <c r="F43" s="14" t="s">
        <v>65</v>
      </c>
      <c r="G43" s="15">
        <v>0</v>
      </c>
      <c r="H43" s="15">
        <v>0</v>
      </c>
      <c r="I43" s="15">
        <v>1</v>
      </c>
      <c r="J43" s="15">
        <v>0</v>
      </c>
      <c r="K43" s="15">
        <v>0</v>
      </c>
      <c r="L43" s="44">
        <f t="shared" si="0"/>
        <v>1</v>
      </c>
    </row>
    <row r="44" spans="1:12" ht="13">
      <c r="A44" s="15">
        <v>43</v>
      </c>
      <c r="B44" s="12">
        <v>45908</v>
      </c>
      <c r="C44" s="13" t="s">
        <v>62</v>
      </c>
      <c r="D44" s="13" t="s">
        <v>63</v>
      </c>
      <c r="E44" s="13" t="s">
        <v>64</v>
      </c>
      <c r="F44" s="14" t="s">
        <v>65</v>
      </c>
      <c r="G44" s="15">
        <v>0</v>
      </c>
      <c r="H44" s="15">
        <v>0</v>
      </c>
      <c r="I44" s="15">
        <v>1</v>
      </c>
      <c r="J44" s="15">
        <v>0</v>
      </c>
      <c r="K44" s="15">
        <v>0</v>
      </c>
      <c r="L44" s="44">
        <f t="shared" si="0"/>
        <v>1</v>
      </c>
    </row>
    <row r="45" spans="1:12" ht="13">
      <c r="A45" s="15">
        <v>44</v>
      </c>
      <c r="B45" s="12">
        <v>45908</v>
      </c>
      <c r="C45" s="13" t="s">
        <v>62</v>
      </c>
      <c r="D45" s="13" t="s">
        <v>63</v>
      </c>
      <c r="E45" s="13" t="s">
        <v>64</v>
      </c>
      <c r="F45" s="14" t="s">
        <v>65</v>
      </c>
      <c r="G45" s="15">
        <v>0</v>
      </c>
      <c r="H45" s="15">
        <v>0</v>
      </c>
      <c r="I45" s="15">
        <v>1</v>
      </c>
      <c r="J45" s="15">
        <v>0</v>
      </c>
      <c r="K45" s="15">
        <v>0</v>
      </c>
      <c r="L45" s="44">
        <f t="shared" si="0"/>
        <v>1</v>
      </c>
    </row>
    <row r="46" spans="1:12" ht="13">
      <c r="A46" s="15">
        <v>45</v>
      </c>
      <c r="B46" s="12">
        <v>45908</v>
      </c>
      <c r="C46" s="13" t="s">
        <v>62</v>
      </c>
      <c r="D46" s="13" t="s">
        <v>63</v>
      </c>
      <c r="E46" s="13" t="s">
        <v>64</v>
      </c>
      <c r="F46" s="14" t="s">
        <v>65</v>
      </c>
      <c r="G46" s="15">
        <v>0</v>
      </c>
      <c r="H46" s="15">
        <v>0</v>
      </c>
      <c r="I46" s="15">
        <v>1</v>
      </c>
      <c r="J46" s="15">
        <v>0</v>
      </c>
      <c r="K46" s="15">
        <v>0</v>
      </c>
      <c r="L46" s="44">
        <f t="shared" si="0"/>
        <v>1</v>
      </c>
    </row>
    <row r="47" spans="1:12" ht="13">
      <c r="A47" s="15">
        <v>46</v>
      </c>
      <c r="B47" s="12">
        <v>45908</v>
      </c>
      <c r="C47" s="13" t="s">
        <v>62</v>
      </c>
      <c r="D47" s="13" t="s">
        <v>63</v>
      </c>
      <c r="E47" s="13" t="s">
        <v>64</v>
      </c>
      <c r="F47" s="14" t="s">
        <v>65</v>
      </c>
      <c r="G47" s="15">
        <v>0</v>
      </c>
      <c r="H47" s="15">
        <v>0</v>
      </c>
      <c r="I47" s="15">
        <v>1</v>
      </c>
      <c r="J47" s="15">
        <v>0</v>
      </c>
      <c r="K47" s="15">
        <v>0</v>
      </c>
      <c r="L47" s="44">
        <f t="shared" si="0"/>
        <v>1</v>
      </c>
    </row>
    <row r="48" spans="1:12" ht="13">
      <c r="A48" s="15">
        <v>47</v>
      </c>
      <c r="B48" s="12">
        <v>45921</v>
      </c>
      <c r="C48" s="13" t="s">
        <v>62</v>
      </c>
      <c r="D48" s="13" t="s">
        <v>63</v>
      </c>
      <c r="E48" s="13" t="s">
        <v>64</v>
      </c>
      <c r="F48" s="14" t="s">
        <v>65</v>
      </c>
      <c r="G48" s="15">
        <v>0</v>
      </c>
      <c r="H48" s="15">
        <v>0</v>
      </c>
      <c r="I48" s="15">
        <v>1</v>
      </c>
      <c r="J48" s="15">
        <v>0</v>
      </c>
      <c r="K48" s="15">
        <v>0</v>
      </c>
      <c r="L48" s="44">
        <f t="shared" si="0"/>
        <v>1</v>
      </c>
    </row>
    <row r="49" spans="1:12" ht="13">
      <c r="A49" s="15">
        <v>48</v>
      </c>
      <c r="B49" s="12">
        <v>45921</v>
      </c>
      <c r="C49" s="13" t="s">
        <v>62</v>
      </c>
      <c r="D49" s="13" t="s">
        <v>63</v>
      </c>
      <c r="E49" s="13" t="s">
        <v>64</v>
      </c>
      <c r="F49" s="14" t="s">
        <v>65</v>
      </c>
      <c r="G49" s="15">
        <v>0</v>
      </c>
      <c r="H49" s="15">
        <v>1</v>
      </c>
      <c r="I49" s="15">
        <v>0</v>
      </c>
      <c r="J49" s="15">
        <v>0</v>
      </c>
      <c r="K49" s="15">
        <v>0</v>
      </c>
      <c r="L49" s="44">
        <f t="shared" si="0"/>
        <v>1</v>
      </c>
    </row>
    <row r="50" spans="1:12" ht="13">
      <c r="A50" s="15">
        <v>49</v>
      </c>
      <c r="B50" s="12">
        <v>45921</v>
      </c>
      <c r="C50" s="13" t="s">
        <v>62</v>
      </c>
      <c r="D50" s="13" t="s">
        <v>63</v>
      </c>
      <c r="E50" s="13" t="s">
        <v>64</v>
      </c>
      <c r="F50" s="14" t="s">
        <v>65</v>
      </c>
      <c r="G50" s="15">
        <v>0</v>
      </c>
      <c r="H50" s="15">
        <v>1</v>
      </c>
      <c r="I50" s="15">
        <v>0</v>
      </c>
      <c r="J50" s="15">
        <v>0</v>
      </c>
      <c r="K50" s="15">
        <v>0</v>
      </c>
      <c r="L50" s="44">
        <f t="shared" si="0"/>
        <v>1</v>
      </c>
    </row>
    <row r="51" spans="1:12" ht="13">
      <c r="A51" s="15">
        <v>50</v>
      </c>
      <c r="B51" s="12">
        <v>45929</v>
      </c>
      <c r="C51" s="13" t="s">
        <v>62</v>
      </c>
      <c r="D51" s="13" t="s">
        <v>63</v>
      </c>
      <c r="E51" s="13" t="s">
        <v>64</v>
      </c>
      <c r="F51" s="14" t="s">
        <v>65</v>
      </c>
      <c r="G51" s="15">
        <v>0</v>
      </c>
      <c r="H51" s="15">
        <v>0</v>
      </c>
      <c r="I51" s="15">
        <v>1</v>
      </c>
      <c r="J51" s="15">
        <v>0</v>
      </c>
      <c r="K51" s="15">
        <v>0</v>
      </c>
      <c r="L51" s="44">
        <f t="shared" si="0"/>
        <v>1</v>
      </c>
    </row>
    <row r="52" spans="1:12" ht="13">
      <c r="A52" s="15">
        <v>51</v>
      </c>
      <c r="B52" s="12">
        <v>45929</v>
      </c>
      <c r="C52" s="13" t="s">
        <v>62</v>
      </c>
      <c r="D52" s="13" t="s">
        <v>63</v>
      </c>
      <c r="E52" s="13" t="s">
        <v>64</v>
      </c>
      <c r="F52" s="14" t="s">
        <v>65</v>
      </c>
      <c r="G52" s="15">
        <v>0</v>
      </c>
      <c r="H52" s="15">
        <v>1</v>
      </c>
      <c r="I52" s="15">
        <v>1</v>
      </c>
      <c r="J52" s="15">
        <v>0</v>
      </c>
      <c r="K52" s="15">
        <v>0</v>
      </c>
      <c r="L52" s="44">
        <f t="shared" si="0"/>
        <v>2</v>
      </c>
    </row>
    <row r="53" spans="1:12" ht="13">
      <c r="A53" s="15">
        <v>52</v>
      </c>
      <c r="B53" s="12">
        <v>45929</v>
      </c>
      <c r="C53" s="13" t="s">
        <v>62</v>
      </c>
      <c r="D53" s="13" t="s">
        <v>63</v>
      </c>
      <c r="E53" s="13" t="s">
        <v>64</v>
      </c>
      <c r="F53" s="14" t="s">
        <v>65</v>
      </c>
      <c r="G53" s="15">
        <v>0</v>
      </c>
      <c r="H53" s="15">
        <v>0</v>
      </c>
      <c r="I53" s="15">
        <v>1</v>
      </c>
      <c r="J53" s="15">
        <v>0</v>
      </c>
      <c r="K53" s="15">
        <v>0</v>
      </c>
      <c r="L53" s="44">
        <f t="shared" si="0"/>
        <v>1</v>
      </c>
    </row>
    <row r="54" spans="1:12" ht="13">
      <c r="A54" s="15">
        <v>53</v>
      </c>
      <c r="B54" s="12">
        <v>45929</v>
      </c>
      <c r="C54" s="13" t="s">
        <v>62</v>
      </c>
      <c r="D54" s="13" t="s">
        <v>63</v>
      </c>
      <c r="E54" s="13" t="s">
        <v>64</v>
      </c>
      <c r="F54" s="14" t="s">
        <v>65</v>
      </c>
      <c r="G54" s="15">
        <v>0</v>
      </c>
      <c r="H54" s="15">
        <v>0</v>
      </c>
      <c r="I54" s="15">
        <v>0</v>
      </c>
      <c r="J54" s="15">
        <v>0</v>
      </c>
      <c r="K54" s="15">
        <v>1</v>
      </c>
      <c r="L54" s="44">
        <f t="shared" si="0"/>
        <v>1</v>
      </c>
    </row>
    <row r="55" spans="1:12" ht="13">
      <c r="A55" s="15">
        <v>54</v>
      </c>
      <c r="B55" s="12">
        <v>45929</v>
      </c>
      <c r="C55" s="13" t="s">
        <v>62</v>
      </c>
      <c r="D55" s="13" t="s">
        <v>63</v>
      </c>
      <c r="E55" s="13" t="s">
        <v>64</v>
      </c>
      <c r="F55" s="14" t="s">
        <v>65</v>
      </c>
      <c r="G55" s="15">
        <v>0</v>
      </c>
      <c r="H55" s="15">
        <v>0</v>
      </c>
      <c r="I55" s="15">
        <v>0</v>
      </c>
      <c r="J55" s="15">
        <v>0</v>
      </c>
      <c r="K55" s="15">
        <v>1</v>
      </c>
      <c r="L55" s="44">
        <f t="shared" si="0"/>
        <v>1</v>
      </c>
    </row>
    <row r="56" spans="1:12" ht="13">
      <c r="A56" s="15">
        <v>55</v>
      </c>
      <c r="B56" s="12">
        <v>45929</v>
      </c>
      <c r="C56" s="13" t="s">
        <v>62</v>
      </c>
      <c r="D56" s="13" t="s">
        <v>63</v>
      </c>
      <c r="E56" s="13" t="s">
        <v>64</v>
      </c>
      <c r="F56" s="14" t="s">
        <v>65</v>
      </c>
      <c r="G56" s="15">
        <v>0</v>
      </c>
      <c r="H56" s="15">
        <v>0</v>
      </c>
      <c r="I56" s="15">
        <v>1</v>
      </c>
      <c r="J56" s="15">
        <v>0</v>
      </c>
      <c r="K56" s="15">
        <v>0</v>
      </c>
      <c r="L56" s="44">
        <f t="shared" si="0"/>
        <v>1</v>
      </c>
    </row>
    <row r="57" spans="1:12" ht="13">
      <c r="A57" s="15">
        <v>56</v>
      </c>
      <c r="B57" s="12">
        <v>45929</v>
      </c>
      <c r="C57" s="13" t="s">
        <v>62</v>
      </c>
      <c r="D57" s="13" t="s">
        <v>63</v>
      </c>
      <c r="E57" s="13" t="s">
        <v>64</v>
      </c>
      <c r="F57" s="14" t="s">
        <v>65</v>
      </c>
      <c r="G57" s="15">
        <v>0</v>
      </c>
      <c r="H57" s="15">
        <v>0</v>
      </c>
      <c r="I57" s="15">
        <v>1</v>
      </c>
      <c r="J57" s="15">
        <v>0</v>
      </c>
      <c r="K57" s="15">
        <v>0</v>
      </c>
      <c r="L57" s="44">
        <f t="shared" si="0"/>
        <v>1</v>
      </c>
    </row>
    <row r="58" spans="1:12" ht="13">
      <c r="A58" s="15">
        <v>57</v>
      </c>
      <c r="B58" s="12">
        <v>45929</v>
      </c>
      <c r="C58" s="13" t="s">
        <v>62</v>
      </c>
      <c r="D58" s="13" t="s">
        <v>63</v>
      </c>
      <c r="E58" s="13" t="s">
        <v>64</v>
      </c>
      <c r="F58" s="14" t="s">
        <v>65</v>
      </c>
      <c r="G58" s="15">
        <v>0</v>
      </c>
      <c r="H58" s="15">
        <v>0</v>
      </c>
      <c r="I58" s="15">
        <v>1</v>
      </c>
      <c r="J58" s="15">
        <v>0</v>
      </c>
      <c r="K58" s="15">
        <v>0</v>
      </c>
      <c r="L58" s="44">
        <f t="shared" si="0"/>
        <v>1</v>
      </c>
    </row>
    <row r="59" spans="1:12" ht="13">
      <c r="A59" s="15">
        <v>58</v>
      </c>
      <c r="B59" s="12">
        <v>45929</v>
      </c>
      <c r="C59" s="13" t="s">
        <v>62</v>
      </c>
      <c r="D59" s="13" t="s">
        <v>63</v>
      </c>
      <c r="E59" s="13" t="s">
        <v>64</v>
      </c>
      <c r="F59" s="14" t="s">
        <v>65</v>
      </c>
      <c r="G59" s="15">
        <v>0</v>
      </c>
      <c r="H59" s="15">
        <v>1</v>
      </c>
      <c r="I59" s="15">
        <v>0</v>
      </c>
      <c r="J59" s="15">
        <v>0</v>
      </c>
      <c r="K59" s="15">
        <v>0</v>
      </c>
      <c r="L59" s="44">
        <f t="shared" si="0"/>
        <v>1</v>
      </c>
    </row>
    <row r="60" spans="1:12" ht="13">
      <c r="A60" s="15">
        <v>59</v>
      </c>
      <c r="B60" s="12">
        <v>45929</v>
      </c>
      <c r="C60" s="13" t="s">
        <v>62</v>
      </c>
      <c r="D60" s="13" t="s">
        <v>63</v>
      </c>
      <c r="E60" s="13" t="s">
        <v>64</v>
      </c>
      <c r="F60" s="14" t="s">
        <v>65</v>
      </c>
      <c r="G60" s="15">
        <v>0</v>
      </c>
      <c r="H60" s="15">
        <v>0</v>
      </c>
      <c r="I60" s="15">
        <v>1</v>
      </c>
      <c r="J60" s="15">
        <v>0</v>
      </c>
      <c r="K60" s="15">
        <v>0</v>
      </c>
      <c r="L60" s="44">
        <f t="shared" si="0"/>
        <v>1</v>
      </c>
    </row>
    <row r="61" spans="1:12" ht="13">
      <c r="A61" s="15">
        <v>60</v>
      </c>
      <c r="B61" s="12">
        <v>45929</v>
      </c>
      <c r="C61" s="13" t="s">
        <v>62</v>
      </c>
      <c r="D61" s="13" t="s">
        <v>63</v>
      </c>
      <c r="E61" s="13" t="s">
        <v>64</v>
      </c>
      <c r="F61" s="14" t="s">
        <v>65</v>
      </c>
      <c r="G61" s="15">
        <v>0</v>
      </c>
      <c r="H61" s="15">
        <v>0</v>
      </c>
      <c r="I61" s="15">
        <v>0</v>
      </c>
      <c r="J61" s="15">
        <v>0</v>
      </c>
      <c r="K61" s="15">
        <v>1</v>
      </c>
      <c r="L61" s="44">
        <f t="shared" si="0"/>
        <v>1</v>
      </c>
    </row>
    <row r="62" spans="1:12" ht="13">
      <c r="A62" s="15">
        <v>61</v>
      </c>
      <c r="B62" s="12">
        <v>45929</v>
      </c>
      <c r="C62" s="13" t="s">
        <v>62</v>
      </c>
      <c r="D62" s="13" t="s">
        <v>63</v>
      </c>
      <c r="E62" s="13" t="s">
        <v>64</v>
      </c>
      <c r="F62" s="14" t="s">
        <v>65</v>
      </c>
      <c r="G62" s="15">
        <v>1</v>
      </c>
      <c r="H62" s="15">
        <v>0</v>
      </c>
      <c r="I62" s="15">
        <v>0</v>
      </c>
      <c r="J62" s="15">
        <v>0</v>
      </c>
      <c r="K62" s="15">
        <v>0</v>
      </c>
      <c r="L62" s="44">
        <f t="shared" si="0"/>
        <v>1</v>
      </c>
    </row>
    <row r="63" spans="1:12" ht="13">
      <c r="A63" s="15">
        <v>62</v>
      </c>
      <c r="B63" s="12">
        <v>45929</v>
      </c>
      <c r="C63" s="13" t="s">
        <v>62</v>
      </c>
      <c r="D63" s="13" t="s">
        <v>63</v>
      </c>
      <c r="E63" s="13" t="s">
        <v>64</v>
      </c>
      <c r="F63" s="14" t="s">
        <v>65</v>
      </c>
      <c r="G63" s="15">
        <v>0</v>
      </c>
      <c r="H63" s="15">
        <v>0</v>
      </c>
      <c r="I63" s="15">
        <v>0</v>
      </c>
      <c r="J63" s="15">
        <v>1</v>
      </c>
      <c r="K63" s="15">
        <v>0</v>
      </c>
      <c r="L63" s="44">
        <f t="shared" si="0"/>
        <v>1</v>
      </c>
    </row>
    <row r="64" spans="1:12" ht="13">
      <c r="A64" s="15">
        <v>63</v>
      </c>
      <c r="B64" s="12">
        <v>45929</v>
      </c>
      <c r="C64" s="13" t="s">
        <v>62</v>
      </c>
      <c r="D64" s="13" t="s">
        <v>63</v>
      </c>
      <c r="E64" s="13" t="s">
        <v>64</v>
      </c>
      <c r="F64" s="14" t="s">
        <v>65</v>
      </c>
      <c r="G64" s="15">
        <v>0</v>
      </c>
      <c r="H64" s="15">
        <v>1</v>
      </c>
      <c r="I64" s="15">
        <v>0</v>
      </c>
      <c r="J64" s="15">
        <v>0</v>
      </c>
      <c r="K64" s="15">
        <v>0</v>
      </c>
      <c r="L64" s="44">
        <f t="shared" si="0"/>
        <v>1</v>
      </c>
    </row>
    <row r="65" spans="1:12" ht="13">
      <c r="A65" s="15">
        <v>64</v>
      </c>
      <c r="B65" s="12">
        <v>45929</v>
      </c>
      <c r="C65" s="13" t="s">
        <v>62</v>
      </c>
      <c r="D65" s="13" t="s">
        <v>63</v>
      </c>
      <c r="E65" s="13" t="s">
        <v>64</v>
      </c>
      <c r="F65" s="14" t="s">
        <v>65</v>
      </c>
      <c r="G65" s="15">
        <v>0</v>
      </c>
      <c r="H65" s="15">
        <v>0</v>
      </c>
      <c r="I65" s="15">
        <v>1</v>
      </c>
      <c r="J65" s="15">
        <v>0</v>
      </c>
      <c r="K65" s="15">
        <v>0</v>
      </c>
      <c r="L65" s="44">
        <f t="shared" si="0"/>
        <v>1</v>
      </c>
    </row>
    <row r="66" spans="1:12" ht="13">
      <c r="A66" s="15">
        <v>65</v>
      </c>
      <c r="B66" s="12">
        <v>45929</v>
      </c>
      <c r="C66" s="13" t="s">
        <v>62</v>
      </c>
      <c r="D66" s="13" t="s">
        <v>63</v>
      </c>
      <c r="E66" s="13" t="s">
        <v>64</v>
      </c>
      <c r="F66" s="14" t="s">
        <v>65</v>
      </c>
      <c r="G66" s="15">
        <v>0</v>
      </c>
      <c r="H66" s="15">
        <v>1</v>
      </c>
      <c r="I66" s="15">
        <v>0</v>
      </c>
      <c r="J66" s="15">
        <v>0</v>
      </c>
      <c r="K66" s="15">
        <v>0</v>
      </c>
      <c r="L66" s="44">
        <f t="shared" si="0"/>
        <v>1</v>
      </c>
    </row>
    <row r="67" spans="1:12" ht="13">
      <c r="A67" s="15">
        <v>66</v>
      </c>
      <c r="B67" s="12">
        <v>45929</v>
      </c>
      <c r="C67" s="13" t="s">
        <v>62</v>
      </c>
      <c r="D67" s="13" t="s">
        <v>63</v>
      </c>
      <c r="E67" s="13" t="s">
        <v>64</v>
      </c>
      <c r="F67" s="14" t="s">
        <v>65</v>
      </c>
      <c r="G67" s="15">
        <v>1</v>
      </c>
      <c r="H67" s="15">
        <v>1</v>
      </c>
      <c r="I67" s="15">
        <v>0</v>
      </c>
      <c r="J67" s="15">
        <v>0</v>
      </c>
      <c r="K67" s="15">
        <v>0</v>
      </c>
      <c r="L67" s="44">
        <f t="shared" ref="L67:L130" si="1">SUM(G67:K67)</f>
        <v>2</v>
      </c>
    </row>
    <row r="68" spans="1:12" ht="13">
      <c r="A68" s="15">
        <v>67</v>
      </c>
      <c r="B68" s="12">
        <v>45929</v>
      </c>
      <c r="C68" s="13" t="s">
        <v>62</v>
      </c>
      <c r="D68" s="13" t="s">
        <v>63</v>
      </c>
      <c r="E68" s="13" t="s">
        <v>64</v>
      </c>
      <c r="F68" s="14" t="s">
        <v>65</v>
      </c>
      <c r="G68" s="15">
        <v>0</v>
      </c>
      <c r="H68" s="15">
        <v>0</v>
      </c>
      <c r="I68" s="15">
        <v>1</v>
      </c>
      <c r="J68" s="15">
        <v>0</v>
      </c>
      <c r="K68" s="15">
        <v>0</v>
      </c>
      <c r="L68" s="44">
        <f t="shared" si="1"/>
        <v>1</v>
      </c>
    </row>
    <row r="69" spans="1:12" ht="13">
      <c r="A69" s="15">
        <v>68</v>
      </c>
      <c r="B69" s="12">
        <v>45929</v>
      </c>
      <c r="C69" s="13" t="s">
        <v>62</v>
      </c>
      <c r="D69" s="13" t="s">
        <v>63</v>
      </c>
      <c r="E69" s="13" t="s">
        <v>64</v>
      </c>
      <c r="F69" s="14" t="s">
        <v>65</v>
      </c>
      <c r="G69" s="15">
        <v>0</v>
      </c>
      <c r="H69" s="15">
        <v>1</v>
      </c>
      <c r="I69" s="15">
        <v>0</v>
      </c>
      <c r="J69" s="15">
        <v>0</v>
      </c>
      <c r="K69" s="15">
        <v>0</v>
      </c>
      <c r="L69" s="44">
        <f t="shared" si="1"/>
        <v>1</v>
      </c>
    </row>
    <row r="70" spans="1:12" ht="13">
      <c r="A70" s="15">
        <v>69</v>
      </c>
      <c r="B70" s="12">
        <v>45929</v>
      </c>
      <c r="C70" s="13" t="s">
        <v>62</v>
      </c>
      <c r="D70" s="13" t="s">
        <v>63</v>
      </c>
      <c r="E70" s="13" t="s">
        <v>64</v>
      </c>
      <c r="F70" s="14" t="s">
        <v>65</v>
      </c>
      <c r="G70" s="15">
        <v>0</v>
      </c>
      <c r="H70" s="15">
        <v>1</v>
      </c>
      <c r="I70" s="15">
        <v>0</v>
      </c>
      <c r="J70" s="15">
        <v>0</v>
      </c>
      <c r="K70" s="15">
        <v>0</v>
      </c>
      <c r="L70" s="44">
        <f t="shared" si="1"/>
        <v>1</v>
      </c>
    </row>
    <row r="71" spans="1:12" ht="13">
      <c r="A71" s="15">
        <v>70</v>
      </c>
      <c r="B71" s="12">
        <v>45929</v>
      </c>
      <c r="C71" s="13" t="s">
        <v>62</v>
      </c>
      <c r="D71" s="13" t="s">
        <v>63</v>
      </c>
      <c r="E71" s="13" t="s">
        <v>64</v>
      </c>
      <c r="F71" s="14" t="s">
        <v>65</v>
      </c>
      <c r="G71" s="15">
        <v>0</v>
      </c>
      <c r="H71" s="15">
        <v>0</v>
      </c>
      <c r="I71" s="15">
        <v>1</v>
      </c>
      <c r="J71" s="15">
        <v>0</v>
      </c>
      <c r="K71" s="15">
        <v>0</v>
      </c>
      <c r="L71" s="44">
        <f t="shared" si="1"/>
        <v>1</v>
      </c>
    </row>
    <row r="72" spans="1:12" ht="13">
      <c r="A72" s="15">
        <v>71</v>
      </c>
      <c r="B72" s="12">
        <v>45871</v>
      </c>
      <c r="C72" s="19" t="s">
        <v>135</v>
      </c>
      <c r="D72" s="19" t="s">
        <v>63</v>
      </c>
      <c r="E72" s="19" t="s">
        <v>136</v>
      </c>
      <c r="F72" s="20" t="s">
        <v>137</v>
      </c>
      <c r="G72" s="20">
        <v>0</v>
      </c>
      <c r="H72" s="20">
        <v>0</v>
      </c>
      <c r="I72" s="20">
        <v>0</v>
      </c>
      <c r="J72" s="20">
        <v>0</v>
      </c>
      <c r="K72" s="20">
        <v>1</v>
      </c>
      <c r="L72" s="44">
        <f t="shared" si="1"/>
        <v>1</v>
      </c>
    </row>
    <row r="73" spans="1:12" ht="13">
      <c r="A73" s="15">
        <v>72</v>
      </c>
      <c r="B73" s="12">
        <v>45871</v>
      </c>
      <c r="C73" s="19" t="s">
        <v>135</v>
      </c>
      <c r="D73" s="19" t="s">
        <v>63</v>
      </c>
      <c r="E73" s="19" t="s">
        <v>136</v>
      </c>
      <c r="F73" s="20" t="s">
        <v>137</v>
      </c>
      <c r="G73" s="20">
        <v>1</v>
      </c>
      <c r="H73" s="20">
        <v>0</v>
      </c>
      <c r="I73" s="20">
        <v>0</v>
      </c>
      <c r="J73" s="20">
        <v>0</v>
      </c>
      <c r="K73" s="20">
        <v>0</v>
      </c>
      <c r="L73" s="44">
        <f t="shared" si="1"/>
        <v>1</v>
      </c>
    </row>
    <row r="74" spans="1:12" ht="13">
      <c r="A74" s="15">
        <v>73</v>
      </c>
      <c r="B74" s="12">
        <v>45871</v>
      </c>
      <c r="C74" s="19" t="s">
        <v>135</v>
      </c>
      <c r="D74" s="19" t="s">
        <v>63</v>
      </c>
      <c r="E74" s="19" t="s">
        <v>136</v>
      </c>
      <c r="F74" s="20" t="s">
        <v>137</v>
      </c>
      <c r="G74" s="20">
        <v>0</v>
      </c>
      <c r="H74" s="20">
        <v>1</v>
      </c>
      <c r="I74" s="20">
        <v>0</v>
      </c>
      <c r="J74" s="20">
        <v>0</v>
      </c>
      <c r="K74" s="20">
        <v>0</v>
      </c>
      <c r="L74" s="44">
        <f t="shared" si="1"/>
        <v>1</v>
      </c>
    </row>
    <row r="75" spans="1:12" ht="13">
      <c r="A75" s="15">
        <v>74</v>
      </c>
      <c r="B75" s="12">
        <v>45871</v>
      </c>
      <c r="C75" s="19" t="s">
        <v>135</v>
      </c>
      <c r="D75" s="19" t="s">
        <v>63</v>
      </c>
      <c r="E75" s="19" t="s">
        <v>136</v>
      </c>
      <c r="F75" s="20" t="s">
        <v>137</v>
      </c>
      <c r="G75" s="20">
        <v>0</v>
      </c>
      <c r="H75" s="20">
        <v>0</v>
      </c>
      <c r="I75" s="20">
        <v>1</v>
      </c>
      <c r="J75" s="20">
        <v>0</v>
      </c>
      <c r="K75" s="20">
        <v>0</v>
      </c>
      <c r="L75" s="44">
        <f t="shared" si="1"/>
        <v>1</v>
      </c>
    </row>
    <row r="76" spans="1:12" ht="13">
      <c r="A76" s="15">
        <v>75</v>
      </c>
      <c r="B76" s="12">
        <v>45871</v>
      </c>
      <c r="C76" s="19" t="s">
        <v>135</v>
      </c>
      <c r="D76" s="19" t="s">
        <v>63</v>
      </c>
      <c r="E76" s="19" t="s">
        <v>136</v>
      </c>
      <c r="F76" s="20" t="s">
        <v>137</v>
      </c>
      <c r="G76" s="20">
        <v>0</v>
      </c>
      <c r="H76" s="20">
        <v>0</v>
      </c>
      <c r="I76" s="20">
        <v>1</v>
      </c>
      <c r="J76" s="20">
        <v>0</v>
      </c>
      <c r="K76" s="20">
        <v>0</v>
      </c>
      <c r="L76" s="44">
        <f t="shared" si="1"/>
        <v>1</v>
      </c>
    </row>
    <row r="77" spans="1:12" ht="13">
      <c r="A77" s="15">
        <v>76</v>
      </c>
      <c r="B77" s="12">
        <v>45871</v>
      </c>
      <c r="C77" s="19" t="s">
        <v>135</v>
      </c>
      <c r="D77" s="19" t="s">
        <v>63</v>
      </c>
      <c r="E77" s="19" t="s">
        <v>136</v>
      </c>
      <c r="F77" s="20" t="s">
        <v>137</v>
      </c>
      <c r="G77" s="20">
        <v>0</v>
      </c>
      <c r="H77" s="20">
        <v>0</v>
      </c>
      <c r="I77" s="20">
        <v>1</v>
      </c>
      <c r="J77" s="20">
        <v>0</v>
      </c>
      <c r="K77" s="20">
        <v>0</v>
      </c>
      <c r="L77" s="44">
        <f t="shared" si="1"/>
        <v>1</v>
      </c>
    </row>
    <row r="78" spans="1:12" ht="13">
      <c r="A78" s="15">
        <v>77</v>
      </c>
      <c r="B78" s="12">
        <v>45889</v>
      </c>
      <c r="C78" s="19" t="s">
        <v>135</v>
      </c>
      <c r="D78" s="19" t="s">
        <v>63</v>
      </c>
      <c r="E78" s="19" t="s">
        <v>136</v>
      </c>
      <c r="F78" s="20" t="s">
        <v>137</v>
      </c>
      <c r="G78" s="20">
        <v>1</v>
      </c>
      <c r="H78" s="20">
        <v>0</v>
      </c>
      <c r="I78" s="20">
        <v>0</v>
      </c>
      <c r="J78" s="20">
        <v>0</v>
      </c>
      <c r="K78" s="20">
        <v>0</v>
      </c>
      <c r="L78" s="44">
        <f t="shared" si="1"/>
        <v>1</v>
      </c>
    </row>
    <row r="79" spans="1:12" ht="13">
      <c r="A79" s="15">
        <v>78</v>
      </c>
      <c r="B79" s="12">
        <v>45890</v>
      </c>
      <c r="C79" s="19" t="s">
        <v>135</v>
      </c>
      <c r="D79" s="19" t="s">
        <v>63</v>
      </c>
      <c r="E79" s="19" t="s">
        <v>136</v>
      </c>
      <c r="F79" s="20" t="s">
        <v>137</v>
      </c>
      <c r="G79" s="20">
        <v>0</v>
      </c>
      <c r="H79" s="20">
        <v>0</v>
      </c>
      <c r="I79" s="20">
        <v>1</v>
      </c>
      <c r="J79" s="20">
        <v>0</v>
      </c>
      <c r="K79" s="20">
        <v>0</v>
      </c>
      <c r="L79" s="44">
        <f t="shared" si="1"/>
        <v>1</v>
      </c>
    </row>
    <row r="80" spans="1:12" ht="13">
      <c r="A80" s="15">
        <v>79</v>
      </c>
      <c r="B80" s="12">
        <v>45891</v>
      </c>
      <c r="C80" s="19" t="s">
        <v>135</v>
      </c>
      <c r="D80" s="19" t="s">
        <v>63</v>
      </c>
      <c r="E80" s="19" t="s">
        <v>136</v>
      </c>
      <c r="F80" s="20" t="s">
        <v>137</v>
      </c>
      <c r="G80" s="20">
        <v>1</v>
      </c>
      <c r="H80" s="20">
        <v>0</v>
      </c>
      <c r="I80" s="20">
        <v>0</v>
      </c>
      <c r="J80" s="20">
        <v>0</v>
      </c>
      <c r="K80" s="20">
        <v>0</v>
      </c>
      <c r="L80" s="44">
        <f t="shared" si="1"/>
        <v>1</v>
      </c>
    </row>
    <row r="81" spans="1:12" ht="13">
      <c r="A81" s="15">
        <v>80</v>
      </c>
      <c r="B81" s="12">
        <v>45890</v>
      </c>
      <c r="C81" s="19" t="s">
        <v>135</v>
      </c>
      <c r="D81" s="19" t="s">
        <v>63</v>
      </c>
      <c r="E81" s="19" t="s">
        <v>136</v>
      </c>
      <c r="F81" s="20" t="s">
        <v>137</v>
      </c>
      <c r="G81" s="20">
        <v>1</v>
      </c>
      <c r="H81" s="20">
        <v>0</v>
      </c>
      <c r="I81" s="20">
        <v>0</v>
      </c>
      <c r="J81" s="20">
        <v>0</v>
      </c>
      <c r="K81" s="20">
        <v>0</v>
      </c>
      <c r="L81" s="44">
        <f t="shared" si="1"/>
        <v>1</v>
      </c>
    </row>
    <row r="82" spans="1:12" ht="13">
      <c r="A82" s="15">
        <v>81</v>
      </c>
      <c r="B82" s="12">
        <v>45890</v>
      </c>
      <c r="C82" s="19" t="s">
        <v>135</v>
      </c>
      <c r="D82" s="19" t="s">
        <v>63</v>
      </c>
      <c r="E82" s="19" t="s">
        <v>136</v>
      </c>
      <c r="F82" s="20" t="s">
        <v>137</v>
      </c>
      <c r="G82" s="20">
        <v>1</v>
      </c>
      <c r="H82" s="20">
        <v>0</v>
      </c>
      <c r="I82" s="20">
        <v>0</v>
      </c>
      <c r="J82" s="20">
        <v>0</v>
      </c>
      <c r="K82" s="20">
        <v>0</v>
      </c>
      <c r="L82" s="44">
        <f t="shared" si="1"/>
        <v>1</v>
      </c>
    </row>
    <row r="83" spans="1:12" ht="13">
      <c r="A83" s="15">
        <v>82</v>
      </c>
      <c r="B83" s="12">
        <v>45874</v>
      </c>
      <c r="C83" s="19" t="s">
        <v>135</v>
      </c>
      <c r="D83" s="19" t="s">
        <v>63</v>
      </c>
      <c r="E83" s="19" t="s">
        <v>136</v>
      </c>
      <c r="F83" s="20" t="s">
        <v>137</v>
      </c>
      <c r="G83" s="20">
        <v>0</v>
      </c>
      <c r="H83" s="20">
        <v>0</v>
      </c>
      <c r="I83" s="20">
        <v>1</v>
      </c>
      <c r="J83" s="20">
        <v>0</v>
      </c>
      <c r="K83" s="20">
        <v>0</v>
      </c>
      <c r="L83" s="44">
        <f t="shared" si="1"/>
        <v>1</v>
      </c>
    </row>
    <row r="84" spans="1:12" ht="13">
      <c r="A84" s="15">
        <v>83</v>
      </c>
      <c r="B84" s="12">
        <v>45874</v>
      </c>
      <c r="C84" s="19" t="s">
        <v>135</v>
      </c>
      <c r="D84" s="19" t="s">
        <v>63</v>
      </c>
      <c r="E84" s="19" t="s">
        <v>136</v>
      </c>
      <c r="F84" s="20" t="s">
        <v>137</v>
      </c>
      <c r="G84" s="20">
        <v>0</v>
      </c>
      <c r="H84" s="20">
        <v>0</v>
      </c>
      <c r="I84" s="20">
        <v>1</v>
      </c>
      <c r="J84" s="20">
        <v>0</v>
      </c>
      <c r="K84" s="20">
        <v>0</v>
      </c>
      <c r="L84" s="44">
        <f t="shared" si="1"/>
        <v>1</v>
      </c>
    </row>
    <row r="85" spans="1:12" ht="13">
      <c r="A85" s="15">
        <v>84</v>
      </c>
      <c r="B85" s="12">
        <v>45874</v>
      </c>
      <c r="C85" s="19" t="s">
        <v>135</v>
      </c>
      <c r="D85" s="19" t="s">
        <v>63</v>
      </c>
      <c r="E85" s="19" t="s">
        <v>136</v>
      </c>
      <c r="F85" s="20" t="s">
        <v>137</v>
      </c>
      <c r="G85" s="20">
        <v>0</v>
      </c>
      <c r="H85" s="20">
        <v>1</v>
      </c>
      <c r="I85" s="20">
        <v>0</v>
      </c>
      <c r="J85" s="20">
        <v>0</v>
      </c>
      <c r="K85" s="20">
        <v>0</v>
      </c>
      <c r="L85" s="44">
        <f t="shared" si="1"/>
        <v>1</v>
      </c>
    </row>
    <row r="86" spans="1:12" ht="13">
      <c r="A86" s="15">
        <v>85</v>
      </c>
      <c r="B86" s="12">
        <v>45880</v>
      </c>
      <c r="C86" s="19" t="s">
        <v>135</v>
      </c>
      <c r="D86" s="19" t="s">
        <v>63</v>
      </c>
      <c r="E86" s="19" t="s">
        <v>136</v>
      </c>
      <c r="F86" s="20" t="s">
        <v>137</v>
      </c>
      <c r="G86" s="20">
        <v>0</v>
      </c>
      <c r="H86" s="20">
        <v>1</v>
      </c>
      <c r="I86" s="20">
        <v>0</v>
      </c>
      <c r="J86" s="20">
        <v>0</v>
      </c>
      <c r="K86" s="20">
        <v>0</v>
      </c>
      <c r="L86" s="44">
        <f t="shared" si="1"/>
        <v>1</v>
      </c>
    </row>
    <row r="87" spans="1:12" ht="13">
      <c r="A87" s="15">
        <v>86</v>
      </c>
      <c r="B87" s="12">
        <v>45880</v>
      </c>
      <c r="C87" s="19" t="s">
        <v>135</v>
      </c>
      <c r="D87" s="19" t="s">
        <v>63</v>
      </c>
      <c r="E87" s="19" t="s">
        <v>136</v>
      </c>
      <c r="F87" s="20" t="s">
        <v>137</v>
      </c>
      <c r="G87" s="20">
        <v>1</v>
      </c>
      <c r="H87" s="20">
        <v>0</v>
      </c>
      <c r="I87" s="20">
        <v>0</v>
      </c>
      <c r="J87" s="20">
        <v>0</v>
      </c>
      <c r="K87" s="20">
        <v>0</v>
      </c>
      <c r="L87" s="44">
        <f t="shared" si="1"/>
        <v>1</v>
      </c>
    </row>
    <row r="88" spans="1:12" ht="13">
      <c r="A88" s="15">
        <v>87</v>
      </c>
      <c r="B88" s="12">
        <v>45873</v>
      </c>
      <c r="C88" s="19" t="s">
        <v>135</v>
      </c>
      <c r="D88" s="19" t="s">
        <v>63</v>
      </c>
      <c r="E88" s="19" t="s">
        <v>136</v>
      </c>
      <c r="F88" s="20" t="s">
        <v>137</v>
      </c>
      <c r="G88" s="20">
        <v>0</v>
      </c>
      <c r="H88" s="20">
        <v>0</v>
      </c>
      <c r="I88" s="20">
        <v>1</v>
      </c>
      <c r="J88" s="20">
        <v>0</v>
      </c>
      <c r="K88" s="20">
        <v>0</v>
      </c>
      <c r="L88" s="44">
        <f t="shared" si="1"/>
        <v>1</v>
      </c>
    </row>
    <row r="89" spans="1:12" ht="13">
      <c r="A89" s="15">
        <v>88</v>
      </c>
      <c r="B89" s="12">
        <v>45873</v>
      </c>
      <c r="C89" s="19" t="s">
        <v>135</v>
      </c>
      <c r="D89" s="19" t="s">
        <v>63</v>
      </c>
      <c r="E89" s="19" t="s">
        <v>136</v>
      </c>
      <c r="F89" s="20" t="s">
        <v>137</v>
      </c>
      <c r="G89" s="20">
        <v>0</v>
      </c>
      <c r="H89" s="20">
        <v>1</v>
      </c>
      <c r="I89" s="20">
        <v>0</v>
      </c>
      <c r="J89" s="20">
        <v>0</v>
      </c>
      <c r="K89" s="20">
        <v>0</v>
      </c>
      <c r="L89" s="44">
        <f t="shared" si="1"/>
        <v>1</v>
      </c>
    </row>
    <row r="90" spans="1:12" ht="13">
      <c r="A90" s="15">
        <v>89</v>
      </c>
      <c r="B90" s="12">
        <v>45873</v>
      </c>
      <c r="C90" s="19" t="s">
        <v>135</v>
      </c>
      <c r="D90" s="19" t="s">
        <v>63</v>
      </c>
      <c r="E90" s="19" t="s">
        <v>136</v>
      </c>
      <c r="F90" s="20" t="s">
        <v>137</v>
      </c>
      <c r="G90" s="20">
        <v>0</v>
      </c>
      <c r="H90" s="20">
        <v>1</v>
      </c>
      <c r="I90" s="20">
        <v>0</v>
      </c>
      <c r="J90" s="20">
        <v>0</v>
      </c>
      <c r="K90" s="20">
        <v>0</v>
      </c>
      <c r="L90" s="44">
        <f t="shared" si="1"/>
        <v>1</v>
      </c>
    </row>
    <row r="91" spans="1:12" ht="13">
      <c r="A91" s="15">
        <v>90</v>
      </c>
      <c r="B91" s="12">
        <v>45873</v>
      </c>
      <c r="C91" s="19" t="s">
        <v>135</v>
      </c>
      <c r="D91" s="19" t="s">
        <v>63</v>
      </c>
      <c r="E91" s="19" t="s">
        <v>136</v>
      </c>
      <c r="F91" s="20" t="s">
        <v>137</v>
      </c>
      <c r="G91" s="20">
        <v>0</v>
      </c>
      <c r="H91" s="20">
        <v>1</v>
      </c>
      <c r="I91" s="20">
        <v>0</v>
      </c>
      <c r="J91" s="20">
        <v>0</v>
      </c>
      <c r="K91" s="20">
        <v>0</v>
      </c>
      <c r="L91" s="44">
        <f t="shared" si="1"/>
        <v>1</v>
      </c>
    </row>
    <row r="92" spans="1:12" ht="13">
      <c r="A92" s="15">
        <v>91</v>
      </c>
      <c r="B92" s="12">
        <v>45882</v>
      </c>
      <c r="C92" s="19" t="s">
        <v>135</v>
      </c>
      <c r="D92" s="19" t="s">
        <v>63</v>
      </c>
      <c r="E92" s="19" t="s">
        <v>136</v>
      </c>
      <c r="F92" s="20" t="s">
        <v>137</v>
      </c>
      <c r="G92" s="20">
        <v>0</v>
      </c>
      <c r="H92" s="20">
        <v>1</v>
      </c>
      <c r="I92" s="20">
        <v>0</v>
      </c>
      <c r="J92" s="20">
        <v>0</v>
      </c>
      <c r="K92" s="20">
        <v>0</v>
      </c>
      <c r="L92" s="44">
        <f t="shared" si="1"/>
        <v>1</v>
      </c>
    </row>
    <row r="93" spans="1:12" ht="13">
      <c r="A93" s="15">
        <v>92</v>
      </c>
      <c r="B93" s="12">
        <v>45870</v>
      </c>
      <c r="C93" s="19" t="s">
        <v>135</v>
      </c>
      <c r="D93" s="19" t="s">
        <v>63</v>
      </c>
      <c r="E93" s="19" t="s">
        <v>136</v>
      </c>
      <c r="F93" s="20" t="s">
        <v>137</v>
      </c>
      <c r="G93" s="20">
        <v>0</v>
      </c>
      <c r="H93" s="20">
        <v>1</v>
      </c>
      <c r="I93" s="20">
        <v>0</v>
      </c>
      <c r="J93" s="20">
        <v>0</v>
      </c>
      <c r="K93" s="20">
        <v>0</v>
      </c>
      <c r="L93" s="44">
        <f t="shared" si="1"/>
        <v>1</v>
      </c>
    </row>
    <row r="94" spans="1:12" ht="13">
      <c r="A94" s="15">
        <v>93</v>
      </c>
      <c r="B94" s="12">
        <v>45870</v>
      </c>
      <c r="C94" s="19" t="s">
        <v>135</v>
      </c>
      <c r="D94" s="19" t="s">
        <v>63</v>
      </c>
      <c r="E94" s="19" t="s">
        <v>136</v>
      </c>
      <c r="F94" s="20" t="s">
        <v>137</v>
      </c>
      <c r="G94" s="20">
        <v>0</v>
      </c>
      <c r="H94" s="20">
        <v>1</v>
      </c>
      <c r="I94" s="20">
        <v>0</v>
      </c>
      <c r="J94" s="20">
        <v>0</v>
      </c>
      <c r="K94" s="20">
        <v>0</v>
      </c>
      <c r="L94" s="44">
        <f t="shared" si="1"/>
        <v>1</v>
      </c>
    </row>
    <row r="95" spans="1:12" ht="13">
      <c r="A95" s="15">
        <v>94</v>
      </c>
      <c r="B95" s="12">
        <v>45870</v>
      </c>
      <c r="C95" s="19" t="s">
        <v>135</v>
      </c>
      <c r="D95" s="19" t="s">
        <v>63</v>
      </c>
      <c r="E95" s="19" t="s">
        <v>136</v>
      </c>
      <c r="F95" s="20" t="s">
        <v>137</v>
      </c>
      <c r="G95" s="20">
        <v>0</v>
      </c>
      <c r="H95" s="20">
        <v>1</v>
      </c>
      <c r="I95" s="20">
        <v>0</v>
      </c>
      <c r="J95" s="20">
        <v>0</v>
      </c>
      <c r="K95" s="20">
        <v>0</v>
      </c>
      <c r="L95" s="44">
        <f t="shared" si="1"/>
        <v>1</v>
      </c>
    </row>
    <row r="96" spans="1:12" ht="13">
      <c r="A96" s="15">
        <v>95</v>
      </c>
      <c r="B96" s="12">
        <v>45870</v>
      </c>
      <c r="C96" s="19" t="s">
        <v>135</v>
      </c>
      <c r="D96" s="19" t="s">
        <v>63</v>
      </c>
      <c r="E96" s="19" t="s">
        <v>136</v>
      </c>
      <c r="F96" s="20" t="s">
        <v>137</v>
      </c>
      <c r="G96" s="20">
        <v>1</v>
      </c>
      <c r="H96" s="20">
        <v>1</v>
      </c>
      <c r="I96" s="20">
        <v>0</v>
      </c>
      <c r="J96" s="20">
        <v>0</v>
      </c>
      <c r="K96" s="20">
        <v>0</v>
      </c>
      <c r="L96" s="44">
        <f t="shared" si="1"/>
        <v>2</v>
      </c>
    </row>
    <row r="97" spans="1:12" ht="13">
      <c r="A97" s="15">
        <v>96</v>
      </c>
      <c r="B97" s="12">
        <v>45870</v>
      </c>
      <c r="C97" s="19" t="s">
        <v>135</v>
      </c>
      <c r="D97" s="19" t="s">
        <v>63</v>
      </c>
      <c r="E97" s="19" t="s">
        <v>136</v>
      </c>
      <c r="F97" s="20" t="s">
        <v>137</v>
      </c>
      <c r="G97" s="20">
        <v>0</v>
      </c>
      <c r="H97" s="20">
        <v>0</v>
      </c>
      <c r="I97" s="20">
        <v>1</v>
      </c>
      <c r="J97" s="20">
        <v>0</v>
      </c>
      <c r="K97" s="20">
        <v>0</v>
      </c>
      <c r="L97" s="44">
        <f t="shared" si="1"/>
        <v>1</v>
      </c>
    </row>
    <row r="98" spans="1:12" ht="13">
      <c r="A98" s="15">
        <v>97</v>
      </c>
      <c r="B98" s="12">
        <v>45871</v>
      </c>
      <c r="C98" s="19" t="s">
        <v>135</v>
      </c>
      <c r="D98" s="19" t="s">
        <v>63</v>
      </c>
      <c r="E98" s="19" t="s">
        <v>136</v>
      </c>
      <c r="F98" s="20" t="s">
        <v>137</v>
      </c>
      <c r="G98" s="20">
        <v>0</v>
      </c>
      <c r="H98" s="20">
        <v>0</v>
      </c>
      <c r="I98" s="20">
        <v>1</v>
      </c>
      <c r="J98" s="20">
        <v>0</v>
      </c>
      <c r="K98" s="20">
        <v>0</v>
      </c>
      <c r="L98" s="44">
        <f t="shared" si="1"/>
        <v>1</v>
      </c>
    </row>
    <row r="99" spans="1:12" ht="13">
      <c r="A99" s="15">
        <v>98</v>
      </c>
      <c r="B99" s="12">
        <v>45879</v>
      </c>
      <c r="C99" s="19" t="s">
        <v>135</v>
      </c>
      <c r="D99" s="19" t="s">
        <v>63</v>
      </c>
      <c r="E99" s="19" t="s">
        <v>136</v>
      </c>
      <c r="F99" s="20" t="s">
        <v>137</v>
      </c>
      <c r="G99" s="20">
        <v>0</v>
      </c>
      <c r="H99" s="20">
        <v>0</v>
      </c>
      <c r="I99" s="20">
        <v>1</v>
      </c>
      <c r="J99" s="20">
        <v>0</v>
      </c>
      <c r="K99" s="20">
        <v>0</v>
      </c>
      <c r="L99" s="44">
        <f t="shared" si="1"/>
        <v>1</v>
      </c>
    </row>
    <row r="100" spans="1:12" ht="13">
      <c r="A100" s="15">
        <v>99</v>
      </c>
      <c r="B100" s="12">
        <v>45879</v>
      </c>
      <c r="C100" s="19" t="s">
        <v>135</v>
      </c>
      <c r="D100" s="19" t="s">
        <v>63</v>
      </c>
      <c r="E100" s="19" t="s">
        <v>136</v>
      </c>
      <c r="F100" s="20" t="s">
        <v>137</v>
      </c>
      <c r="G100" s="20">
        <v>0</v>
      </c>
      <c r="H100" s="20">
        <v>1</v>
      </c>
      <c r="I100" s="20">
        <v>0</v>
      </c>
      <c r="J100" s="20">
        <v>0</v>
      </c>
      <c r="K100" s="20">
        <v>0</v>
      </c>
      <c r="L100" s="44">
        <f t="shared" si="1"/>
        <v>1</v>
      </c>
    </row>
    <row r="101" spans="1:12" ht="13">
      <c r="A101" s="15">
        <v>100</v>
      </c>
      <c r="B101" s="12">
        <v>45879</v>
      </c>
      <c r="C101" s="19" t="s">
        <v>135</v>
      </c>
      <c r="D101" s="19" t="s">
        <v>63</v>
      </c>
      <c r="E101" s="19" t="s">
        <v>136</v>
      </c>
      <c r="F101" s="20" t="s">
        <v>137</v>
      </c>
      <c r="G101" s="20">
        <v>0</v>
      </c>
      <c r="H101" s="20">
        <v>0</v>
      </c>
      <c r="I101" s="20">
        <v>0</v>
      </c>
      <c r="J101" s="20">
        <v>0</v>
      </c>
      <c r="K101" s="20">
        <v>1</v>
      </c>
      <c r="L101" s="44">
        <f t="shared" si="1"/>
        <v>1</v>
      </c>
    </row>
    <row r="102" spans="1:12" ht="13">
      <c r="A102" s="15">
        <v>101</v>
      </c>
      <c r="B102" s="12">
        <v>45879</v>
      </c>
      <c r="C102" s="19" t="s">
        <v>135</v>
      </c>
      <c r="D102" s="19" t="s">
        <v>63</v>
      </c>
      <c r="E102" s="19" t="s">
        <v>136</v>
      </c>
      <c r="F102" s="20" t="s">
        <v>137</v>
      </c>
      <c r="G102" s="20">
        <v>1</v>
      </c>
      <c r="H102" s="20">
        <v>0</v>
      </c>
      <c r="I102" s="20">
        <v>0</v>
      </c>
      <c r="J102" s="20">
        <v>0</v>
      </c>
      <c r="K102" s="20">
        <v>0</v>
      </c>
      <c r="L102" s="44">
        <f t="shared" si="1"/>
        <v>1</v>
      </c>
    </row>
    <row r="103" spans="1:12" ht="13">
      <c r="A103" s="15">
        <v>102</v>
      </c>
      <c r="B103" s="12">
        <v>45875</v>
      </c>
      <c r="C103" s="19" t="s">
        <v>135</v>
      </c>
      <c r="D103" s="19" t="s">
        <v>63</v>
      </c>
      <c r="E103" s="19" t="s">
        <v>136</v>
      </c>
      <c r="F103" s="20" t="s">
        <v>137</v>
      </c>
      <c r="G103" s="20">
        <v>1</v>
      </c>
      <c r="H103" s="20">
        <v>1</v>
      </c>
      <c r="I103" s="20">
        <v>0</v>
      </c>
      <c r="J103" s="20">
        <v>0</v>
      </c>
      <c r="K103" s="20">
        <v>0</v>
      </c>
      <c r="L103" s="44">
        <f t="shared" si="1"/>
        <v>2</v>
      </c>
    </row>
    <row r="104" spans="1:12" ht="13">
      <c r="A104" s="15">
        <v>103</v>
      </c>
      <c r="B104" s="12">
        <v>45875</v>
      </c>
      <c r="C104" s="19" t="s">
        <v>135</v>
      </c>
      <c r="D104" s="19" t="s">
        <v>63</v>
      </c>
      <c r="E104" s="19" t="s">
        <v>136</v>
      </c>
      <c r="F104" s="20" t="s">
        <v>137</v>
      </c>
      <c r="G104" s="20">
        <v>1</v>
      </c>
      <c r="H104" s="20">
        <v>1</v>
      </c>
      <c r="I104" s="20">
        <v>0</v>
      </c>
      <c r="J104" s="20">
        <v>0</v>
      </c>
      <c r="K104" s="20">
        <v>0</v>
      </c>
      <c r="L104" s="44">
        <f t="shared" si="1"/>
        <v>2</v>
      </c>
    </row>
    <row r="105" spans="1:12" ht="13">
      <c r="A105" s="15">
        <v>104</v>
      </c>
      <c r="B105" s="12">
        <v>45875</v>
      </c>
      <c r="C105" s="19" t="s">
        <v>135</v>
      </c>
      <c r="D105" s="19" t="s">
        <v>63</v>
      </c>
      <c r="E105" s="19" t="s">
        <v>136</v>
      </c>
      <c r="F105" s="20" t="s">
        <v>137</v>
      </c>
      <c r="G105" s="20">
        <v>0</v>
      </c>
      <c r="H105" s="20">
        <v>0</v>
      </c>
      <c r="I105" s="20">
        <v>0</v>
      </c>
      <c r="J105" s="20">
        <v>0</v>
      </c>
      <c r="K105" s="20">
        <v>1</v>
      </c>
      <c r="L105" s="44">
        <f t="shared" si="1"/>
        <v>1</v>
      </c>
    </row>
    <row r="106" spans="1:12" ht="13">
      <c r="A106" s="15">
        <v>105</v>
      </c>
      <c r="B106" s="12">
        <v>45884</v>
      </c>
      <c r="C106" s="19" t="s">
        <v>135</v>
      </c>
      <c r="D106" s="19" t="s">
        <v>63</v>
      </c>
      <c r="E106" s="19" t="s">
        <v>136</v>
      </c>
      <c r="F106" s="20" t="s">
        <v>137</v>
      </c>
      <c r="G106" s="20">
        <v>0</v>
      </c>
      <c r="H106" s="20">
        <v>0</v>
      </c>
      <c r="I106" s="20">
        <v>1</v>
      </c>
      <c r="J106" s="20">
        <v>0</v>
      </c>
      <c r="K106" s="20">
        <v>1</v>
      </c>
      <c r="L106" s="44">
        <f t="shared" si="1"/>
        <v>2</v>
      </c>
    </row>
    <row r="107" spans="1:12" ht="13">
      <c r="A107" s="15">
        <v>106</v>
      </c>
      <c r="B107" s="12">
        <v>45884</v>
      </c>
      <c r="C107" s="19" t="s">
        <v>135</v>
      </c>
      <c r="D107" s="19" t="s">
        <v>63</v>
      </c>
      <c r="E107" s="19" t="s">
        <v>136</v>
      </c>
      <c r="F107" s="20" t="s">
        <v>137</v>
      </c>
      <c r="G107" s="20">
        <v>0</v>
      </c>
      <c r="H107" s="20">
        <v>0</v>
      </c>
      <c r="I107" s="20">
        <v>1</v>
      </c>
      <c r="J107" s="20">
        <v>0</v>
      </c>
      <c r="K107" s="20">
        <v>0</v>
      </c>
      <c r="L107" s="44">
        <f t="shared" si="1"/>
        <v>1</v>
      </c>
    </row>
    <row r="108" spans="1:12" ht="13">
      <c r="A108" s="15">
        <v>107</v>
      </c>
      <c r="B108" s="12">
        <v>45884</v>
      </c>
      <c r="C108" s="19" t="s">
        <v>135</v>
      </c>
      <c r="D108" s="19" t="s">
        <v>63</v>
      </c>
      <c r="E108" s="19" t="s">
        <v>136</v>
      </c>
      <c r="F108" s="20" t="s">
        <v>137</v>
      </c>
      <c r="G108" s="20">
        <v>0</v>
      </c>
      <c r="H108" s="20">
        <v>1</v>
      </c>
      <c r="I108" s="20">
        <v>0</v>
      </c>
      <c r="J108" s="20">
        <v>0</v>
      </c>
      <c r="K108" s="20">
        <v>0</v>
      </c>
      <c r="L108" s="44">
        <f t="shared" si="1"/>
        <v>1</v>
      </c>
    </row>
    <row r="109" spans="1:12" ht="13">
      <c r="A109" s="15">
        <v>108</v>
      </c>
      <c r="B109" s="12">
        <v>45884</v>
      </c>
      <c r="C109" s="19" t="s">
        <v>135</v>
      </c>
      <c r="D109" s="19" t="s">
        <v>63</v>
      </c>
      <c r="E109" s="19" t="s">
        <v>136</v>
      </c>
      <c r="F109" s="20" t="s">
        <v>137</v>
      </c>
      <c r="G109" s="20">
        <v>0</v>
      </c>
      <c r="H109" s="20">
        <v>1</v>
      </c>
      <c r="I109" s="20">
        <v>0</v>
      </c>
      <c r="J109" s="20">
        <v>0</v>
      </c>
      <c r="K109" s="20">
        <v>0</v>
      </c>
      <c r="L109" s="44">
        <f t="shared" si="1"/>
        <v>1</v>
      </c>
    </row>
    <row r="110" spans="1:12" ht="13">
      <c r="A110" s="15">
        <v>109</v>
      </c>
      <c r="B110" s="12">
        <v>45884</v>
      </c>
      <c r="C110" s="19" t="s">
        <v>135</v>
      </c>
      <c r="D110" s="19" t="s">
        <v>63</v>
      </c>
      <c r="E110" s="19" t="s">
        <v>136</v>
      </c>
      <c r="F110" s="20" t="s">
        <v>137</v>
      </c>
      <c r="G110" s="20">
        <v>0</v>
      </c>
      <c r="H110" s="20">
        <v>1</v>
      </c>
      <c r="I110" s="20">
        <v>1</v>
      </c>
      <c r="J110" s="20">
        <v>0</v>
      </c>
      <c r="K110" s="20">
        <v>0</v>
      </c>
      <c r="L110" s="44">
        <f t="shared" si="1"/>
        <v>2</v>
      </c>
    </row>
    <row r="111" spans="1:12" ht="13">
      <c r="A111" s="15">
        <v>110</v>
      </c>
      <c r="B111" s="12">
        <v>45884</v>
      </c>
      <c r="C111" s="19" t="s">
        <v>135</v>
      </c>
      <c r="D111" s="19" t="s">
        <v>63</v>
      </c>
      <c r="E111" s="19" t="s">
        <v>136</v>
      </c>
      <c r="F111" s="20" t="s">
        <v>137</v>
      </c>
      <c r="G111" s="20">
        <v>0</v>
      </c>
      <c r="H111" s="20">
        <v>1</v>
      </c>
      <c r="I111" s="20">
        <v>0</v>
      </c>
      <c r="J111" s="20">
        <v>0</v>
      </c>
      <c r="K111" s="20">
        <v>0</v>
      </c>
      <c r="L111" s="44">
        <f t="shared" si="1"/>
        <v>1</v>
      </c>
    </row>
    <row r="112" spans="1:12" ht="13">
      <c r="A112" s="15">
        <v>111</v>
      </c>
      <c r="B112" s="12">
        <v>45884</v>
      </c>
      <c r="C112" s="19" t="s">
        <v>135</v>
      </c>
      <c r="D112" s="19" t="s">
        <v>63</v>
      </c>
      <c r="E112" s="19" t="s">
        <v>136</v>
      </c>
      <c r="F112" s="20" t="s">
        <v>137</v>
      </c>
      <c r="G112" s="20">
        <v>0</v>
      </c>
      <c r="H112" s="20">
        <v>1</v>
      </c>
      <c r="I112" s="20">
        <v>0</v>
      </c>
      <c r="J112" s="20">
        <v>0</v>
      </c>
      <c r="K112" s="20">
        <v>1</v>
      </c>
      <c r="L112" s="44">
        <f t="shared" si="1"/>
        <v>2</v>
      </c>
    </row>
    <row r="113" spans="1:12" ht="13">
      <c r="A113" s="15">
        <v>112</v>
      </c>
      <c r="B113" s="12">
        <v>45884</v>
      </c>
      <c r="C113" s="19" t="s">
        <v>135</v>
      </c>
      <c r="D113" s="19" t="s">
        <v>63</v>
      </c>
      <c r="E113" s="19" t="s">
        <v>136</v>
      </c>
      <c r="F113" s="20" t="s">
        <v>137</v>
      </c>
      <c r="G113" s="20">
        <v>0</v>
      </c>
      <c r="H113" s="20">
        <v>1</v>
      </c>
      <c r="I113" s="20">
        <v>0</v>
      </c>
      <c r="J113" s="20">
        <v>0</v>
      </c>
      <c r="K113" s="20">
        <v>1</v>
      </c>
      <c r="L113" s="44">
        <f t="shared" si="1"/>
        <v>2</v>
      </c>
    </row>
    <row r="114" spans="1:12" ht="13">
      <c r="A114" s="15">
        <v>113</v>
      </c>
      <c r="B114" s="12">
        <v>45884</v>
      </c>
      <c r="C114" s="19" t="s">
        <v>135</v>
      </c>
      <c r="D114" s="19" t="s">
        <v>63</v>
      </c>
      <c r="E114" s="19" t="s">
        <v>136</v>
      </c>
      <c r="F114" s="20" t="s">
        <v>137</v>
      </c>
      <c r="G114" s="20">
        <v>0</v>
      </c>
      <c r="H114" s="20">
        <v>1</v>
      </c>
      <c r="I114" s="20">
        <v>1</v>
      </c>
      <c r="J114" s="20">
        <v>0</v>
      </c>
      <c r="K114" s="20">
        <v>0</v>
      </c>
      <c r="L114" s="44">
        <f t="shared" si="1"/>
        <v>2</v>
      </c>
    </row>
    <row r="115" spans="1:12" ht="13">
      <c r="A115" s="15">
        <v>114</v>
      </c>
      <c r="B115" s="12">
        <v>45888</v>
      </c>
      <c r="C115" s="19" t="s">
        <v>135</v>
      </c>
      <c r="D115" s="19" t="s">
        <v>63</v>
      </c>
      <c r="E115" s="19" t="s">
        <v>136</v>
      </c>
      <c r="F115" s="20" t="s">
        <v>137</v>
      </c>
      <c r="G115" s="20">
        <v>0</v>
      </c>
      <c r="H115" s="20">
        <v>0</v>
      </c>
      <c r="I115" s="20">
        <v>0</v>
      </c>
      <c r="J115" s="20">
        <v>0</v>
      </c>
      <c r="K115" s="20">
        <v>1</v>
      </c>
      <c r="L115" s="44">
        <f t="shared" si="1"/>
        <v>1</v>
      </c>
    </row>
    <row r="116" spans="1:12" ht="13">
      <c r="A116" s="15">
        <v>115</v>
      </c>
      <c r="B116" s="12">
        <v>45888</v>
      </c>
      <c r="C116" s="19" t="s">
        <v>135</v>
      </c>
      <c r="D116" s="19" t="s">
        <v>63</v>
      </c>
      <c r="E116" s="19" t="s">
        <v>136</v>
      </c>
      <c r="F116" s="20" t="s">
        <v>137</v>
      </c>
      <c r="G116" s="20">
        <v>0</v>
      </c>
      <c r="H116" s="20">
        <v>1</v>
      </c>
      <c r="I116" s="20">
        <v>1</v>
      </c>
      <c r="J116" s="20">
        <v>0</v>
      </c>
      <c r="K116" s="20">
        <v>0</v>
      </c>
      <c r="L116" s="44">
        <f t="shared" si="1"/>
        <v>2</v>
      </c>
    </row>
    <row r="117" spans="1:12" ht="13">
      <c r="A117" s="15">
        <v>116</v>
      </c>
      <c r="B117" s="12">
        <v>45888</v>
      </c>
      <c r="C117" s="19" t="s">
        <v>135</v>
      </c>
      <c r="D117" s="19" t="s">
        <v>63</v>
      </c>
      <c r="E117" s="19" t="s">
        <v>136</v>
      </c>
      <c r="F117" s="20" t="s">
        <v>137</v>
      </c>
      <c r="G117" s="20">
        <v>1</v>
      </c>
      <c r="H117" s="20">
        <v>0</v>
      </c>
      <c r="I117" s="20">
        <v>0</v>
      </c>
      <c r="J117" s="20">
        <v>0</v>
      </c>
      <c r="K117" s="20">
        <v>0</v>
      </c>
      <c r="L117" s="44">
        <f t="shared" si="1"/>
        <v>1</v>
      </c>
    </row>
    <row r="118" spans="1:12" ht="13">
      <c r="A118" s="15">
        <v>117</v>
      </c>
      <c r="B118" s="12">
        <v>45889</v>
      </c>
      <c r="C118" s="19" t="s">
        <v>135</v>
      </c>
      <c r="D118" s="19" t="s">
        <v>63</v>
      </c>
      <c r="E118" s="19" t="s">
        <v>136</v>
      </c>
      <c r="F118" s="20" t="s">
        <v>137</v>
      </c>
      <c r="G118" s="20">
        <v>1</v>
      </c>
      <c r="H118" s="20">
        <v>0</v>
      </c>
      <c r="I118" s="20">
        <v>0</v>
      </c>
      <c r="J118" s="20">
        <v>0</v>
      </c>
      <c r="K118" s="20">
        <v>0</v>
      </c>
      <c r="L118" s="44">
        <f t="shared" si="1"/>
        <v>1</v>
      </c>
    </row>
    <row r="119" spans="1:12" ht="13">
      <c r="A119" s="15">
        <v>118</v>
      </c>
      <c r="B119" s="12">
        <v>45871</v>
      </c>
      <c r="C119" s="19" t="s">
        <v>135</v>
      </c>
      <c r="D119" s="19" t="s">
        <v>63</v>
      </c>
      <c r="E119" s="19" t="s">
        <v>136</v>
      </c>
      <c r="F119" s="20" t="s">
        <v>137</v>
      </c>
      <c r="G119" s="20">
        <v>0</v>
      </c>
      <c r="H119" s="20">
        <v>1</v>
      </c>
      <c r="I119" s="20">
        <v>0</v>
      </c>
      <c r="J119" s="20">
        <v>0</v>
      </c>
      <c r="K119" s="20">
        <v>0</v>
      </c>
      <c r="L119" s="44">
        <f t="shared" si="1"/>
        <v>1</v>
      </c>
    </row>
    <row r="120" spans="1:12" ht="13">
      <c r="A120" s="15">
        <v>119</v>
      </c>
      <c r="B120" s="12">
        <v>45871</v>
      </c>
      <c r="C120" s="19" t="s">
        <v>135</v>
      </c>
      <c r="D120" s="19" t="s">
        <v>63</v>
      </c>
      <c r="E120" s="19" t="s">
        <v>136</v>
      </c>
      <c r="F120" s="20" t="s">
        <v>137</v>
      </c>
      <c r="G120" s="20">
        <v>0</v>
      </c>
      <c r="H120" s="20">
        <v>1</v>
      </c>
      <c r="I120" s="20">
        <v>0</v>
      </c>
      <c r="J120" s="20">
        <v>0</v>
      </c>
      <c r="K120" s="20">
        <v>0</v>
      </c>
      <c r="L120" s="44">
        <f t="shared" si="1"/>
        <v>1</v>
      </c>
    </row>
    <row r="121" spans="1:12" ht="13">
      <c r="A121" s="15">
        <v>120</v>
      </c>
      <c r="B121" s="12">
        <v>45871</v>
      </c>
      <c r="C121" s="19" t="s">
        <v>135</v>
      </c>
      <c r="D121" s="19" t="s">
        <v>63</v>
      </c>
      <c r="E121" s="19" t="s">
        <v>136</v>
      </c>
      <c r="F121" s="20" t="s">
        <v>137</v>
      </c>
      <c r="G121" s="20">
        <v>0</v>
      </c>
      <c r="H121" s="20">
        <v>1</v>
      </c>
      <c r="I121" s="20">
        <v>0</v>
      </c>
      <c r="J121" s="20">
        <v>0</v>
      </c>
      <c r="K121" s="20">
        <v>0</v>
      </c>
      <c r="L121" s="44">
        <f t="shared" si="1"/>
        <v>1</v>
      </c>
    </row>
    <row r="122" spans="1:12" ht="13">
      <c r="A122" s="15">
        <v>121</v>
      </c>
      <c r="B122" s="12">
        <v>45871</v>
      </c>
      <c r="C122" s="19" t="s">
        <v>135</v>
      </c>
      <c r="D122" s="19" t="s">
        <v>63</v>
      </c>
      <c r="E122" s="19" t="s">
        <v>136</v>
      </c>
      <c r="F122" s="20" t="s">
        <v>137</v>
      </c>
      <c r="G122" s="20">
        <v>1</v>
      </c>
      <c r="H122" s="20">
        <v>0</v>
      </c>
      <c r="I122" s="20">
        <v>0</v>
      </c>
      <c r="J122" s="20">
        <v>0</v>
      </c>
      <c r="K122" s="20">
        <v>0</v>
      </c>
      <c r="L122" s="44">
        <f t="shared" si="1"/>
        <v>1</v>
      </c>
    </row>
    <row r="123" spans="1:12" ht="13">
      <c r="A123" s="15">
        <v>122</v>
      </c>
      <c r="B123" s="12">
        <v>45871</v>
      </c>
      <c r="C123" s="19" t="s">
        <v>135</v>
      </c>
      <c r="D123" s="19" t="s">
        <v>63</v>
      </c>
      <c r="E123" s="19" t="s">
        <v>136</v>
      </c>
      <c r="F123" s="20" t="s">
        <v>137</v>
      </c>
      <c r="G123" s="20">
        <v>0</v>
      </c>
      <c r="H123" s="20">
        <v>1</v>
      </c>
      <c r="I123" s="20">
        <v>0</v>
      </c>
      <c r="J123" s="20">
        <v>0</v>
      </c>
      <c r="K123" s="20">
        <v>0</v>
      </c>
      <c r="L123" s="44">
        <f t="shared" si="1"/>
        <v>1</v>
      </c>
    </row>
    <row r="124" spans="1:12" ht="13">
      <c r="A124" s="15">
        <v>123</v>
      </c>
      <c r="B124" s="12">
        <v>45871</v>
      </c>
      <c r="C124" s="19" t="s">
        <v>135</v>
      </c>
      <c r="D124" s="19" t="s">
        <v>63</v>
      </c>
      <c r="E124" s="19" t="s">
        <v>136</v>
      </c>
      <c r="F124" s="20" t="s">
        <v>137</v>
      </c>
      <c r="G124" s="20">
        <v>0</v>
      </c>
      <c r="H124" s="20">
        <v>1</v>
      </c>
      <c r="I124" s="20">
        <v>0</v>
      </c>
      <c r="J124" s="20">
        <v>0</v>
      </c>
      <c r="K124" s="20">
        <v>0</v>
      </c>
      <c r="L124" s="44">
        <f t="shared" si="1"/>
        <v>1</v>
      </c>
    </row>
    <row r="125" spans="1:12" ht="13">
      <c r="A125" s="15">
        <v>124</v>
      </c>
      <c r="B125" s="12">
        <v>45871</v>
      </c>
      <c r="C125" s="19" t="s">
        <v>135</v>
      </c>
      <c r="D125" s="19" t="s">
        <v>63</v>
      </c>
      <c r="E125" s="19" t="s">
        <v>136</v>
      </c>
      <c r="F125" s="20" t="s">
        <v>137</v>
      </c>
      <c r="G125" s="20">
        <v>0</v>
      </c>
      <c r="H125" s="20">
        <v>0</v>
      </c>
      <c r="I125" s="20">
        <v>1</v>
      </c>
      <c r="J125" s="20">
        <v>0</v>
      </c>
      <c r="K125" s="20">
        <v>0</v>
      </c>
      <c r="L125" s="44">
        <f t="shared" si="1"/>
        <v>1</v>
      </c>
    </row>
    <row r="126" spans="1:12" ht="13">
      <c r="A126" s="15">
        <v>125</v>
      </c>
      <c r="B126" s="12">
        <v>45871</v>
      </c>
      <c r="C126" s="19" t="s">
        <v>135</v>
      </c>
      <c r="D126" s="19" t="s">
        <v>63</v>
      </c>
      <c r="E126" s="19" t="s">
        <v>136</v>
      </c>
      <c r="F126" s="20" t="s">
        <v>137</v>
      </c>
      <c r="G126" s="20">
        <v>0</v>
      </c>
      <c r="H126" s="20">
        <v>1</v>
      </c>
      <c r="I126" s="20">
        <v>0</v>
      </c>
      <c r="J126" s="20">
        <v>1</v>
      </c>
      <c r="K126" s="20">
        <v>0</v>
      </c>
      <c r="L126" s="44">
        <f t="shared" si="1"/>
        <v>2</v>
      </c>
    </row>
    <row r="127" spans="1:12" ht="13">
      <c r="A127" s="15">
        <v>126</v>
      </c>
      <c r="B127" s="12">
        <v>45871</v>
      </c>
      <c r="C127" s="19" t="s">
        <v>135</v>
      </c>
      <c r="D127" s="19" t="s">
        <v>63</v>
      </c>
      <c r="E127" s="19" t="s">
        <v>136</v>
      </c>
      <c r="F127" s="20" t="s">
        <v>137</v>
      </c>
      <c r="G127" s="20">
        <v>0</v>
      </c>
      <c r="H127" s="20">
        <v>1</v>
      </c>
      <c r="I127" s="20">
        <v>0</v>
      </c>
      <c r="J127" s="20">
        <v>0</v>
      </c>
      <c r="K127" s="20">
        <v>0</v>
      </c>
      <c r="L127" s="44">
        <f t="shared" si="1"/>
        <v>1</v>
      </c>
    </row>
    <row r="128" spans="1:12" ht="13">
      <c r="A128" s="15">
        <v>127</v>
      </c>
      <c r="B128" s="12">
        <v>45871</v>
      </c>
      <c r="C128" s="19" t="s">
        <v>135</v>
      </c>
      <c r="D128" s="19" t="s">
        <v>63</v>
      </c>
      <c r="E128" s="19" t="s">
        <v>136</v>
      </c>
      <c r="F128" s="20" t="s">
        <v>137</v>
      </c>
      <c r="G128" s="20">
        <v>1</v>
      </c>
      <c r="H128" s="20">
        <v>0</v>
      </c>
      <c r="I128" s="20">
        <v>0</v>
      </c>
      <c r="J128" s="20">
        <v>0</v>
      </c>
      <c r="K128" s="20">
        <v>0</v>
      </c>
      <c r="L128" s="44">
        <f t="shared" si="1"/>
        <v>1</v>
      </c>
    </row>
    <row r="129" spans="1:12" ht="13">
      <c r="A129" s="15">
        <v>128</v>
      </c>
      <c r="B129" s="12">
        <v>45873</v>
      </c>
      <c r="C129" s="19" t="s">
        <v>135</v>
      </c>
      <c r="D129" s="19" t="s">
        <v>63</v>
      </c>
      <c r="E129" s="19" t="s">
        <v>136</v>
      </c>
      <c r="F129" s="20" t="s">
        <v>137</v>
      </c>
      <c r="G129" s="20">
        <v>0</v>
      </c>
      <c r="H129" s="20">
        <v>0</v>
      </c>
      <c r="I129" s="20">
        <v>1</v>
      </c>
      <c r="J129" s="20">
        <v>0</v>
      </c>
      <c r="K129" s="20">
        <v>0</v>
      </c>
      <c r="L129" s="44">
        <f t="shared" si="1"/>
        <v>1</v>
      </c>
    </row>
    <row r="130" spans="1:12" ht="13">
      <c r="A130" s="15">
        <v>129</v>
      </c>
      <c r="B130" s="12">
        <v>45873</v>
      </c>
      <c r="C130" s="19" t="s">
        <v>135</v>
      </c>
      <c r="D130" s="19" t="s">
        <v>63</v>
      </c>
      <c r="E130" s="19" t="s">
        <v>136</v>
      </c>
      <c r="F130" s="20" t="s">
        <v>137</v>
      </c>
      <c r="G130" s="20">
        <v>0</v>
      </c>
      <c r="H130" s="20">
        <v>0</v>
      </c>
      <c r="I130" s="20">
        <v>0</v>
      </c>
      <c r="J130" s="20">
        <v>0</v>
      </c>
      <c r="K130" s="20">
        <v>1</v>
      </c>
      <c r="L130" s="44">
        <f t="shared" si="1"/>
        <v>1</v>
      </c>
    </row>
    <row r="131" spans="1:12" ht="13">
      <c r="A131" s="15">
        <v>130</v>
      </c>
      <c r="B131" s="12">
        <v>45875</v>
      </c>
      <c r="C131" s="19" t="s">
        <v>135</v>
      </c>
      <c r="D131" s="19" t="s">
        <v>63</v>
      </c>
      <c r="E131" s="19" t="s">
        <v>136</v>
      </c>
      <c r="F131" s="20" t="s">
        <v>137</v>
      </c>
      <c r="G131" s="20">
        <v>0</v>
      </c>
      <c r="H131" s="20">
        <v>1</v>
      </c>
      <c r="I131" s="20">
        <v>0</v>
      </c>
      <c r="J131" s="20">
        <v>0</v>
      </c>
      <c r="K131" s="20">
        <v>0</v>
      </c>
      <c r="L131" s="44">
        <f t="shared" ref="L131:L289" si="2">SUM(G131:K131)</f>
        <v>1</v>
      </c>
    </row>
    <row r="132" spans="1:12" ht="13">
      <c r="A132" s="15">
        <v>131</v>
      </c>
      <c r="B132" s="12">
        <v>45875</v>
      </c>
      <c r="C132" s="19" t="s">
        <v>135</v>
      </c>
      <c r="D132" s="19" t="s">
        <v>63</v>
      </c>
      <c r="E132" s="19" t="s">
        <v>136</v>
      </c>
      <c r="F132" s="20" t="s">
        <v>137</v>
      </c>
      <c r="G132" s="20">
        <v>0</v>
      </c>
      <c r="H132" s="20">
        <v>1</v>
      </c>
      <c r="I132" s="20">
        <v>0</v>
      </c>
      <c r="J132" s="20">
        <v>0</v>
      </c>
      <c r="K132" s="20">
        <v>0</v>
      </c>
      <c r="L132" s="44">
        <f t="shared" si="2"/>
        <v>1</v>
      </c>
    </row>
    <row r="133" spans="1:12" ht="13">
      <c r="A133" s="15">
        <v>132</v>
      </c>
      <c r="B133" s="12">
        <v>45875</v>
      </c>
      <c r="C133" s="19" t="s">
        <v>135</v>
      </c>
      <c r="D133" s="19" t="s">
        <v>63</v>
      </c>
      <c r="E133" s="19" t="s">
        <v>136</v>
      </c>
      <c r="F133" s="20" t="s">
        <v>137</v>
      </c>
      <c r="G133" s="20">
        <v>0</v>
      </c>
      <c r="H133" s="20">
        <v>1</v>
      </c>
      <c r="I133" s="20">
        <v>0</v>
      </c>
      <c r="J133" s="20">
        <v>0</v>
      </c>
      <c r="K133" s="20">
        <v>0</v>
      </c>
      <c r="L133" s="44">
        <f t="shared" si="2"/>
        <v>1</v>
      </c>
    </row>
    <row r="134" spans="1:12" ht="13">
      <c r="A134" s="15">
        <v>133</v>
      </c>
      <c r="B134" s="12">
        <v>45888</v>
      </c>
      <c r="C134" s="19" t="s">
        <v>135</v>
      </c>
      <c r="D134" s="19" t="s">
        <v>63</v>
      </c>
      <c r="E134" s="19" t="s">
        <v>136</v>
      </c>
      <c r="F134" s="20" t="s">
        <v>137</v>
      </c>
      <c r="G134" s="20">
        <v>0</v>
      </c>
      <c r="H134" s="20">
        <v>1</v>
      </c>
      <c r="I134" s="20">
        <v>0</v>
      </c>
      <c r="J134" s="20">
        <v>0</v>
      </c>
      <c r="K134" s="20">
        <v>0</v>
      </c>
      <c r="L134" s="44">
        <f t="shared" si="2"/>
        <v>1</v>
      </c>
    </row>
    <row r="135" spans="1:12" ht="13">
      <c r="A135" s="15">
        <v>134</v>
      </c>
      <c r="B135" s="12">
        <v>45888</v>
      </c>
      <c r="C135" s="19" t="s">
        <v>135</v>
      </c>
      <c r="D135" s="19" t="s">
        <v>63</v>
      </c>
      <c r="E135" s="19" t="s">
        <v>136</v>
      </c>
      <c r="F135" s="20" t="s">
        <v>137</v>
      </c>
      <c r="G135" s="20">
        <v>0</v>
      </c>
      <c r="H135" s="20">
        <v>1</v>
      </c>
      <c r="I135" s="20">
        <v>1</v>
      </c>
      <c r="J135" s="20">
        <v>0</v>
      </c>
      <c r="K135" s="20">
        <v>0</v>
      </c>
      <c r="L135" s="44">
        <f t="shared" si="2"/>
        <v>2</v>
      </c>
    </row>
    <row r="136" spans="1:12" ht="13">
      <c r="A136" s="15">
        <v>135</v>
      </c>
      <c r="B136" s="12">
        <v>45888</v>
      </c>
      <c r="C136" s="19" t="s">
        <v>135</v>
      </c>
      <c r="D136" s="19" t="s">
        <v>63</v>
      </c>
      <c r="E136" s="19" t="s">
        <v>136</v>
      </c>
      <c r="F136" s="20" t="s">
        <v>137</v>
      </c>
      <c r="G136" s="20">
        <v>0</v>
      </c>
      <c r="H136" s="20">
        <v>1</v>
      </c>
      <c r="I136" s="20">
        <v>0</v>
      </c>
      <c r="J136" s="20">
        <v>0</v>
      </c>
      <c r="K136" s="20">
        <v>0</v>
      </c>
      <c r="L136" s="44">
        <f t="shared" si="2"/>
        <v>1</v>
      </c>
    </row>
    <row r="137" spans="1:12" ht="13">
      <c r="A137" s="15">
        <v>136</v>
      </c>
      <c r="B137" s="12">
        <v>45889</v>
      </c>
      <c r="C137" s="19" t="s">
        <v>135</v>
      </c>
      <c r="D137" s="19" t="s">
        <v>63</v>
      </c>
      <c r="E137" s="19" t="s">
        <v>136</v>
      </c>
      <c r="F137" s="20" t="s">
        <v>137</v>
      </c>
      <c r="G137" s="20">
        <v>0</v>
      </c>
      <c r="H137" s="20">
        <v>1</v>
      </c>
      <c r="I137" s="20">
        <v>0</v>
      </c>
      <c r="J137" s="20">
        <v>0</v>
      </c>
      <c r="K137" s="20">
        <v>0</v>
      </c>
      <c r="L137" s="44">
        <f t="shared" si="2"/>
        <v>1</v>
      </c>
    </row>
    <row r="138" spans="1:12" ht="13">
      <c r="A138" s="15">
        <v>137</v>
      </c>
      <c r="B138" s="12">
        <v>45889</v>
      </c>
      <c r="C138" s="19" t="s">
        <v>135</v>
      </c>
      <c r="D138" s="19" t="s">
        <v>63</v>
      </c>
      <c r="E138" s="19" t="s">
        <v>136</v>
      </c>
      <c r="F138" s="20" t="s">
        <v>137</v>
      </c>
      <c r="G138" s="20">
        <v>0</v>
      </c>
      <c r="H138" s="20">
        <v>0</v>
      </c>
      <c r="I138" s="20">
        <v>1</v>
      </c>
      <c r="J138" s="20">
        <v>0</v>
      </c>
      <c r="K138" s="20">
        <v>0</v>
      </c>
      <c r="L138" s="44">
        <f t="shared" si="2"/>
        <v>1</v>
      </c>
    </row>
    <row r="139" spans="1:12" ht="13">
      <c r="A139" s="15">
        <v>138</v>
      </c>
      <c r="B139" s="12">
        <v>45889</v>
      </c>
      <c r="C139" s="19" t="s">
        <v>135</v>
      </c>
      <c r="D139" s="19" t="s">
        <v>63</v>
      </c>
      <c r="E139" s="19" t="s">
        <v>136</v>
      </c>
      <c r="F139" s="20" t="s">
        <v>137</v>
      </c>
      <c r="G139" s="20">
        <v>1</v>
      </c>
      <c r="H139" s="20">
        <v>0</v>
      </c>
      <c r="I139" s="20">
        <v>0</v>
      </c>
      <c r="J139" s="20">
        <v>0</v>
      </c>
      <c r="K139" s="20">
        <v>0</v>
      </c>
      <c r="L139" s="44">
        <f t="shared" si="2"/>
        <v>1</v>
      </c>
    </row>
    <row r="140" spans="1:12" ht="13">
      <c r="A140" s="15">
        <v>139</v>
      </c>
      <c r="B140" s="12">
        <v>45888</v>
      </c>
      <c r="C140" s="19" t="s">
        <v>135</v>
      </c>
      <c r="D140" s="19" t="s">
        <v>63</v>
      </c>
      <c r="E140" s="19" t="s">
        <v>136</v>
      </c>
      <c r="F140" s="20" t="s">
        <v>137</v>
      </c>
      <c r="G140" s="20">
        <v>0</v>
      </c>
      <c r="H140" s="20">
        <v>0</v>
      </c>
      <c r="I140" s="20">
        <v>0</v>
      </c>
      <c r="J140" s="20">
        <v>0</v>
      </c>
      <c r="K140" s="20">
        <v>1</v>
      </c>
      <c r="L140" s="44">
        <f t="shared" si="2"/>
        <v>1</v>
      </c>
    </row>
    <row r="141" spans="1:12" ht="13">
      <c r="A141" s="15">
        <v>140</v>
      </c>
      <c r="B141" s="12">
        <v>45888</v>
      </c>
      <c r="C141" s="19" t="s">
        <v>135</v>
      </c>
      <c r="D141" s="19" t="s">
        <v>63</v>
      </c>
      <c r="E141" s="19" t="s">
        <v>136</v>
      </c>
      <c r="F141" s="20" t="s">
        <v>137</v>
      </c>
      <c r="G141" s="20">
        <v>0</v>
      </c>
      <c r="H141" s="20">
        <v>1</v>
      </c>
      <c r="I141" s="20">
        <v>0</v>
      </c>
      <c r="J141" s="20">
        <v>0</v>
      </c>
      <c r="K141" s="20">
        <v>0</v>
      </c>
      <c r="L141" s="44">
        <f t="shared" si="2"/>
        <v>1</v>
      </c>
    </row>
    <row r="142" spans="1:12" ht="13">
      <c r="A142" s="15">
        <v>141</v>
      </c>
      <c r="B142" s="12">
        <v>45883</v>
      </c>
      <c r="C142" s="19" t="s">
        <v>135</v>
      </c>
      <c r="D142" s="19" t="s">
        <v>63</v>
      </c>
      <c r="E142" s="19" t="s">
        <v>136</v>
      </c>
      <c r="F142" s="20" t="s">
        <v>137</v>
      </c>
      <c r="G142" s="20">
        <v>0</v>
      </c>
      <c r="H142" s="20">
        <v>0</v>
      </c>
      <c r="I142" s="20">
        <v>1</v>
      </c>
      <c r="J142" s="20">
        <v>0</v>
      </c>
      <c r="K142" s="20">
        <v>0</v>
      </c>
      <c r="L142" s="44">
        <f t="shared" si="2"/>
        <v>1</v>
      </c>
    </row>
    <row r="143" spans="1:12" ht="13">
      <c r="A143" s="15">
        <v>142</v>
      </c>
      <c r="B143" s="12">
        <v>45883</v>
      </c>
      <c r="C143" s="19" t="s">
        <v>135</v>
      </c>
      <c r="D143" s="19" t="s">
        <v>63</v>
      </c>
      <c r="E143" s="19" t="s">
        <v>136</v>
      </c>
      <c r="F143" s="20" t="s">
        <v>137</v>
      </c>
      <c r="G143" s="20">
        <v>0</v>
      </c>
      <c r="H143" s="20">
        <v>0</v>
      </c>
      <c r="I143" s="20">
        <v>1</v>
      </c>
      <c r="J143" s="20">
        <v>0</v>
      </c>
      <c r="K143" s="20">
        <v>0</v>
      </c>
      <c r="L143" s="44">
        <f t="shared" si="2"/>
        <v>1</v>
      </c>
    </row>
    <row r="144" spans="1:12" ht="13">
      <c r="A144" s="15">
        <v>143</v>
      </c>
      <c r="B144" s="12">
        <v>45871</v>
      </c>
      <c r="C144" s="19" t="s">
        <v>135</v>
      </c>
      <c r="D144" s="19" t="s">
        <v>63</v>
      </c>
      <c r="E144" s="19" t="s">
        <v>136</v>
      </c>
      <c r="F144" s="20" t="s">
        <v>137</v>
      </c>
      <c r="G144" s="20">
        <v>0</v>
      </c>
      <c r="H144" s="20">
        <v>0</v>
      </c>
      <c r="I144" s="20">
        <v>0</v>
      </c>
      <c r="J144" s="20">
        <v>0</v>
      </c>
      <c r="K144" s="20">
        <v>1</v>
      </c>
      <c r="L144" s="44">
        <f t="shared" si="2"/>
        <v>1</v>
      </c>
    </row>
    <row r="145" spans="1:12" ht="13">
      <c r="A145" s="15">
        <v>144</v>
      </c>
      <c r="B145" s="12">
        <v>45871</v>
      </c>
      <c r="C145" s="19" t="s">
        <v>135</v>
      </c>
      <c r="D145" s="19" t="s">
        <v>63</v>
      </c>
      <c r="E145" s="19" t="s">
        <v>136</v>
      </c>
      <c r="F145" s="20" t="s">
        <v>137</v>
      </c>
      <c r="G145" s="20">
        <v>0</v>
      </c>
      <c r="H145" s="20">
        <v>0</v>
      </c>
      <c r="I145" s="20">
        <v>1</v>
      </c>
      <c r="J145" s="20">
        <v>0</v>
      </c>
      <c r="K145" s="20">
        <v>0</v>
      </c>
      <c r="L145" s="44">
        <f t="shared" si="2"/>
        <v>1</v>
      </c>
    </row>
    <row r="146" spans="1:12" ht="13">
      <c r="A146" s="15">
        <v>145</v>
      </c>
      <c r="B146" s="12">
        <v>45871</v>
      </c>
      <c r="C146" s="19" t="s">
        <v>135</v>
      </c>
      <c r="D146" s="19" t="s">
        <v>63</v>
      </c>
      <c r="E146" s="19" t="s">
        <v>136</v>
      </c>
      <c r="F146" s="20" t="s">
        <v>137</v>
      </c>
      <c r="G146" s="20">
        <v>0</v>
      </c>
      <c r="H146" s="20">
        <v>0</v>
      </c>
      <c r="I146" s="20">
        <v>0</v>
      </c>
      <c r="J146" s="20">
        <v>0</v>
      </c>
      <c r="K146" s="20">
        <v>1</v>
      </c>
      <c r="L146" s="44">
        <f t="shared" si="2"/>
        <v>1</v>
      </c>
    </row>
    <row r="147" spans="1:12" ht="13">
      <c r="A147" s="15">
        <v>146</v>
      </c>
      <c r="B147" s="12">
        <v>45871</v>
      </c>
      <c r="C147" s="19" t="s">
        <v>135</v>
      </c>
      <c r="D147" s="19" t="s">
        <v>63</v>
      </c>
      <c r="E147" s="19" t="s">
        <v>136</v>
      </c>
      <c r="F147" s="20" t="s">
        <v>137</v>
      </c>
      <c r="G147" s="20">
        <v>0</v>
      </c>
      <c r="H147" s="20">
        <v>0</v>
      </c>
      <c r="I147" s="20">
        <v>1</v>
      </c>
      <c r="J147" s="20">
        <v>0</v>
      </c>
      <c r="K147" s="20">
        <v>0</v>
      </c>
      <c r="L147" s="44">
        <f t="shared" si="2"/>
        <v>1</v>
      </c>
    </row>
    <row r="148" spans="1:12" ht="13">
      <c r="A148" s="15">
        <v>147</v>
      </c>
      <c r="B148" s="12">
        <v>45871</v>
      </c>
      <c r="C148" s="19" t="s">
        <v>135</v>
      </c>
      <c r="D148" s="19" t="s">
        <v>63</v>
      </c>
      <c r="E148" s="19" t="s">
        <v>136</v>
      </c>
      <c r="F148" s="20" t="s">
        <v>137</v>
      </c>
      <c r="G148" s="20">
        <v>0</v>
      </c>
      <c r="H148" s="20">
        <v>1</v>
      </c>
      <c r="I148" s="20">
        <v>0</v>
      </c>
      <c r="J148" s="20">
        <v>0</v>
      </c>
      <c r="K148" s="20">
        <v>0</v>
      </c>
      <c r="L148" s="44">
        <f t="shared" si="2"/>
        <v>1</v>
      </c>
    </row>
    <row r="149" spans="1:12" ht="13">
      <c r="A149" s="15">
        <v>148</v>
      </c>
      <c r="B149" s="12">
        <v>45875</v>
      </c>
      <c r="C149" s="19" t="s">
        <v>135</v>
      </c>
      <c r="D149" s="19" t="s">
        <v>63</v>
      </c>
      <c r="E149" s="19" t="s">
        <v>136</v>
      </c>
      <c r="F149" s="20" t="s">
        <v>137</v>
      </c>
      <c r="G149" s="20">
        <v>0</v>
      </c>
      <c r="H149" s="20">
        <v>0</v>
      </c>
      <c r="I149" s="20">
        <v>1</v>
      </c>
      <c r="J149" s="20">
        <v>0</v>
      </c>
      <c r="K149" s="20">
        <v>0</v>
      </c>
      <c r="L149" s="44">
        <f t="shared" si="2"/>
        <v>1</v>
      </c>
    </row>
    <row r="150" spans="1:12" ht="13">
      <c r="A150" s="15">
        <v>149</v>
      </c>
      <c r="B150" s="12">
        <v>45875</v>
      </c>
      <c r="C150" s="19" t="s">
        <v>135</v>
      </c>
      <c r="D150" s="19" t="s">
        <v>63</v>
      </c>
      <c r="E150" s="19" t="s">
        <v>136</v>
      </c>
      <c r="F150" s="20" t="s">
        <v>137</v>
      </c>
      <c r="G150" s="20">
        <v>0</v>
      </c>
      <c r="H150" s="20">
        <v>0</v>
      </c>
      <c r="I150" s="20">
        <v>1</v>
      </c>
      <c r="J150" s="20">
        <v>0</v>
      </c>
      <c r="K150" s="20">
        <v>0</v>
      </c>
      <c r="L150" s="44">
        <f t="shared" si="2"/>
        <v>1</v>
      </c>
    </row>
    <row r="151" spans="1:12" ht="13">
      <c r="A151" s="15">
        <v>150</v>
      </c>
      <c r="B151" s="12">
        <v>45875</v>
      </c>
      <c r="C151" s="19" t="s">
        <v>135</v>
      </c>
      <c r="D151" s="19" t="s">
        <v>63</v>
      </c>
      <c r="E151" s="19" t="s">
        <v>136</v>
      </c>
      <c r="F151" s="20" t="s">
        <v>137</v>
      </c>
      <c r="G151" s="20">
        <v>1</v>
      </c>
      <c r="H151" s="20">
        <v>0</v>
      </c>
      <c r="I151" s="20">
        <v>0</v>
      </c>
      <c r="J151" s="20">
        <v>0</v>
      </c>
      <c r="K151" s="20">
        <v>0</v>
      </c>
      <c r="L151" s="44">
        <f t="shared" si="2"/>
        <v>1</v>
      </c>
    </row>
    <row r="152" spans="1:12" ht="13">
      <c r="A152" s="15">
        <v>151</v>
      </c>
      <c r="B152" s="12">
        <v>45875</v>
      </c>
      <c r="C152" s="19" t="s">
        <v>135</v>
      </c>
      <c r="D152" s="19" t="s">
        <v>63</v>
      </c>
      <c r="E152" s="19" t="s">
        <v>136</v>
      </c>
      <c r="F152" s="20" t="s">
        <v>137</v>
      </c>
      <c r="G152" s="20">
        <v>0</v>
      </c>
      <c r="H152" s="20">
        <v>0</v>
      </c>
      <c r="I152" s="20">
        <v>0</v>
      </c>
      <c r="J152" s="20">
        <v>0</v>
      </c>
      <c r="K152" s="20">
        <v>1</v>
      </c>
      <c r="L152" s="44">
        <f t="shared" si="2"/>
        <v>1</v>
      </c>
    </row>
    <row r="153" spans="1:12" ht="13">
      <c r="A153" s="15">
        <v>152</v>
      </c>
      <c r="B153" s="12">
        <v>45875</v>
      </c>
      <c r="C153" s="19" t="s">
        <v>135</v>
      </c>
      <c r="D153" s="19" t="s">
        <v>63</v>
      </c>
      <c r="E153" s="19" t="s">
        <v>136</v>
      </c>
      <c r="F153" s="20" t="s">
        <v>137</v>
      </c>
      <c r="G153" s="20">
        <v>0</v>
      </c>
      <c r="H153" s="20">
        <v>1</v>
      </c>
      <c r="I153" s="20">
        <v>0</v>
      </c>
      <c r="J153" s="20">
        <v>0</v>
      </c>
      <c r="K153" s="20">
        <v>0</v>
      </c>
      <c r="L153" s="44">
        <f t="shared" si="2"/>
        <v>1</v>
      </c>
    </row>
    <row r="154" spans="1:12" ht="13">
      <c r="A154" s="15">
        <v>153</v>
      </c>
      <c r="B154" s="12">
        <v>45891</v>
      </c>
      <c r="C154" s="19" t="s">
        <v>135</v>
      </c>
      <c r="D154" s="19" t="s">
        <v>63</v>
      </c>
      <c r="E154" s="19" t="s">
        <v>136</v>
      </c>
      <c r="F154" s="20" t="s">
        <v>137</v>
      </c>
      <c r="G154" s="20">
        <v>0</v>
      </c>
      <c r="H154" s="20">
        <v>0</v>
      </c>
      <c r="I154" s="20">
        <v>1</v>
      </c>
      <c r="J154" s="20">
        <v>0</v>
      </c>
      <c r="K154" s="20">
        <v>0</v>
      </c>
      <c r="L154" s="44">
        <f t="shared" si="2"/>
        <v>1</v>
      </c>
    </row>
    <row r="155" spans="1:12" ht="13">
      <c r="A155" s="15">
        <v>154</v>
      </c>
      <c r="B155" s="12">
        <v>45891</v>
      </c>
      <c r="C155" s="19" t="s">
        <v>135</v>
      </c>
      <c r="D155" s="19" t="s">
        <v>63</v>
      </c>
      <c r="E155" s="19" t="s">
        <v>136</v>
      </c>
      <c r="F155" s="20" t="s">
        <v>137</v>
      </c>
      <c r="G155" s="20">
        <v>0</v>
      </c>
      <c r="H155" s="20">
        <v>0</v>
      </c>
      <c r="I155" s="20">
        <v>0</v>
      </c>
      <c r="J155" s="20">
        <v>1</v>
      </c>
      <c r="K155" s="20">
        <v>0</v>
      </c>
      <c r="L155" s="44">
        <f t="shared" si="2"/>
        <v>1</v>
      </c>
    </row>
    <row r="156" spans="1:12" ht="13">
      <c r="A156" s="15">
        <v>155</v>
      </c>
      <c r="B156" s="12">
        <v>45891</v>
      </c>
      <c r="C156" s="19" t="s">
        <v>135</v>
      </c>
      <c r="D156" s="19" t="s">
        <v>63</v>
      </c>
      <c r="E156" s="19" t="s">
        <v>136</v>
      </c>
      <c r="F156" s="20" t="s">
        <v>137</v>
      </c>
      <c r="G156" s="20">
        <v>0</v>
      </c>
      <c r="H156" s="20">
        <v>0</v>
      </c>
      <c r="I156" s="20">
        <v>1</v>
      </c>
      <c r="J156" s="20">
        <v>0</v>
      </c>
      <c r="K156" s="20">
        <v>0</v>
      </c>
      <c r="L156" s="44">
        <f t="shared" si="2"/>
        <v>1</v>
      </c>
    </row>
    <row r="157" spans="1:12" ht="13">
      <c r="A157" s="15">
        <v>156</v>
      </c>
      <c r="B157" s="12">
        <v>45891</v>
      </c>
      <c r="C157" s="19" t="s">
        <v>135</v>
      </c>
      <c r="D157" s="19" t="s">
        <v>63</v>
      </c>
      <c r="E157" s="19" t="s">
        <v>136</v>
      </c>
      <c r="F157" s="20" t="s">
        <v>137</v>
      </c>
      <c r="G157" s="20">
        <v>0</v>
      </c>
      <c r="H157" s="20">
        <v>0</v>
      </c>
      <c r="I157" s="20">
        <v>1</v>
      </c>
      <c r="J157" s="20">
        <v>0</v>
      </c>
      <c r="K157" s="20">
        <v>0</v>
      </c>
      <c r="L157" s="44">
        <f t="shared" si="2"/>
        <v>1</v>
      </c>
    </row>
    <row r="158" spans="1:12" ht="13">
      <c r="A158" s="15">
        <v>157</v>
      </c>
      <c r="B158" s="12">
        <v>45891</v>
      </c>
      <c r="C158" s="19" t="s">
        <v>135</v>
      </c>
      <c r="D158" s="19" t="s">
        <v>63</v>
      </c>
      <c r="E158" s="19" t="s">
        <v>136</v>
      </c>
      <c r="F158" s="20" t="s">
        <v>137</v>
      </c>
      <c r="G158" s="20">
        <v>0</v>
      </c>
      <c r="H158" s="20">
        <v>0</v>
      </c>
      <c r="I158" s="20">
        <v>1</v>
      </c>
      <c r="J158" s="20">
        <v>0</v>
      </c>
      <c r="K158" s="20">
        <v>0</v>
      </c>
      <c r="L158" s="44">
        <f t="shared" si="2"/>
        <v>1</v>
      </c>
    </row>
    <row r="159" spans="1:12" ht="13">
      <c r="A159" s="15">
        <v>158</v>
      </c>
      <c r="B159" s="12">
        <v>45892</v>
      </c>
      <c r="C159" s="19" t="s">
        <v>135</v>
      </c>
      <c r="D159" s="19" t="s">
        <v>63</v>
      </c>
      <c r="E159" s="19" t="s">
        <v>136</v>
      </c>
      <c r="F159" s="20" t="s">
        <v>137</v>
      </c>
      <c r="G159" s="20">
        <v>0</v>
      </c>
      <c r="H159" s="20">
        <v>1</v>
      </c>
      <c r="I159" s="20">
        <v>0</v>
      </c>
      <c r="J159" s="20">
        <v>0</v>
      </c>
      <c r="K159" s="20">
        <v>0</v>
      </c>
      <c r="L159" s="44">
        <f t="shared" si="2"/>
        <v>1</v>
      </c>
    </row>
    <row r="160" spans="1:12" ht="13">
      <c r="A160" s="15">
        <v>159</v>
      </c>
      <c r="B160" s="12">
        <v>45892</v>
      </c>
      <c r="C160" s="19" t="s">
        <v>135</v>
      </c>
      <c r="D160" s="19" t="s">
        <v>63</v>
      </c>
      <c r="E160" s="19" t="s">
        <v>136</v>
      </c>
      <c r="F160" s="20" t="s">
        <v>137</v>
      </c>
      <c r="G160" s="20">
        <v>0</v>
      </c>
      <c r="H160" s="20">
        <v>1</v>
      </c>
      <c r="I160" s="20">
        <v>0</v>
      </c>
      <c r="J160" s="20">
        <v>0</v>
      </c>
      <c r="K160" s="20">
        <v>0</v>
      </c>
      <c r="L160" s="44">
        <f t="shared" si="2"/>
        <v>1</v>
      </c>
    </row>
    <row r="161" spans="1:12" ht="13">
      <c r="A161" s="15">
        <v>160</v>
      </c>
      <c r="B161" s="12">
        <v>45892</v>
      </c>
      <c r="C161" s="19" t="s">
        <v>135</v>
      </c>
      <c r="D161" s="19" t="s">
        <v>63</v>
      </c>
      <c r="E161" s="19" t="s">
        <v>136</v>
      </c>
      <c r="F161" s="20" t="s">
        <v>137</v>
      </c>
      <c r="G161" s="20">
        <v>0</v>
      </c>
      <c r="H161" s="20">
        <v>1</v>
      </c>
      <c r="I161" s="20">
        <v>0</v>
      </c>
      <c r="J161" s="20">
        <v>0</v>
      </c>
      <c r="K161" s="20">
        <v>1</v>
      </c>
      <c r="L161" s="44">
        <f t="shared" si="2"/>
        <v>2</v>
      </c>
    </row>
    <row r="162" spans="1:12" ht="13">
      <c r="A162" s="15">
        <v>161</v>
      </c>
      <c r="B162" s="12">
        <v>45892</v>
      </c>
      <c r="C162" s="19" t="s">
        <v>135</v>
      </c>
      <c r="D162" s="19" t="s">
        <v>63</v>
      </c>
      <c r="E162" s="19" t="s">
        <v>136</v>
      </c>
      <c r="F162" s="20" t="s">
        <v>137</v>
      </c>
      <c r="G162" s="20">
        <v>0</v>
      </c>
      <c r="H162" s="20">
        <v>0</v>
      </c>
      <c r="I162" s="20">
        <v>1</v>
      </c>
      <c r="J162" s="20">
        <v>0</v>
      </c>
      <c r="K162" s="20">
        <v>0</v>
      </c>
      <c r="L162" s="44">
        <f t="shared" si="2"/>
        <v>1</v>
      </c>
    </row>
    <row r="163" spans="1:12" ht="13">
      <c r="A163" s="15">
        <v>162</v>
      </c>
      <c r="B163" s="12">
        <v>45892</v>
      </c>
      <c r="C163" s="19" t="s">
        <v>135</v>
      </c>
      <c r="D163" s="19" t="s">
        <v>63</v>
      </c>
      <c r="E163" s="19" t="s">
        <v>136</v>
      </c>
      <c r="F163" s="20" t="s">
        <v>137</v>
      </c>
      <c r="G163" s="20">
        <v>0</v>
      </c>
      <c r="H163" s="20">
        <v>0</v>
      </c>
      <c r="I163" s="20">
        <v>1</v>
      </c>
      <c r="J163" s="20">
        <v>0</v>
      </c>
      <c r="K163" s="20">
        <v>0</v>
      </c>
      <c r="L163" s="44">
        <f t="shared" si="2"/>
        <v>1</v>
      </c>
    </row>
    <row r="164" spans="1:12" ht="13">
      <c r="A164" s="15">
        <v>163</v>
      </c>
      <c r="B164" s="12">
        <v>45892</v>
      </c>
      <c r="C164" s="19" t="s">
        <v>135</v>
      </c>
      <c r="D164" s="19" t="s">
        <v>63</v>
      </c>
      <c r="E164" s="19" t="s">
        <v>136</v>
      </c>
      <c r="F164" s="20" t="s">
        <v>137</v>
      </c>
      <c r="G164" s="20">
        <v>0</v>
      </c>
      <c r="H164" s="20">
        <v>0</v>
      </c>
      <c r="I164" s="20">
        <v>1</v>
      </c>
      <c r="J164" s="20">
        <v>0</v>
      </c>
      <c r="K164" s="20">
        <v>0</v>
      </c>
      <c r="L164" s="44">
        <f t="shared" si="2"/>
        <v>1</v>
      </c>
    </row>
    <row r="165" spans="1:12" ht="13">
      <c r="A165" s="15">
        <v>164</v>
      </c>
      <c r="B165" s="12">
        <v>45892</v>
      </c>
      <c r="C165" s="19" t="s">
        <v>135</v>
      </c>
      <c r="D165" s="19" t="s">
        <v>63</v>
      </c>
      <c r="E165" s="19" t="s">
        <v>136</v>
      </c>
      <c r="F165" s="20" t="s">
        <v>137</v>
      </c>
      <c r="G165" s="20">
        <v>0</v>
      </c>
      <c r="H165" s="20">
        <v>0</v>
      </c>
      <c r="I165" s="20">
        <v>0</v>
      </c>
      <c r="J165" s="20">
        <v>0</v>
      </c>
      <c r="K165" s="20">
        <v>1</v>
      </c>
      <c r="L165" s="44">
        <f t="shared" si="2"/>
        <v>1</v>
      </c>
    </row>
    <row r="166" spans="1:12" ht="13">
      <c r="A166" s="15">
        <v>165</v>
      </c>
      <c r="B166" s="12">
        <v>45893</v>
      </c>
      <c r="C166" s="19" t="s">
        <v>135</v>
      </c>
      <c r="D166" s="19" t="s">
        <v>63</v>
      </c>
      <c r="E166" s="19" t="s">
        <v>136</v>
      </c>
      <c r="F166" s="20" t="s">
        <v>137</v>
      </c>
      <c r="G166" s="20">
        <v>1</v>
      </c>
      <c r="H166" s="20">
        <v>1</v>
      </c>
      <c r="I166" s="20">
        <v>0</v>
      </c>
      <c r="J166" s="20">
        <v>0</v>
      </c>
      <c r="K166" s="20">
        <v>0</v>
      </c>
      <c r="L166" s="44">
        <f t="shared" si="2"/>
        <v>2</v>
      </c>
    </row>
    <row r="167" spans="1:12" ht="13">
      <c r="A167" s="15">
        <v>166</v>
      </c>
      <c r="B167" s="12">
        <v>45893</v>
      </c>
      <c r="C167" s="19" t="s">
        <v>135</v>
      </c>
      <c r="D167" s="19" t="s">
        <v>63</v>
      </c>
      <c r="E167" s="19" t="s">
        <v>136</v>
      </c>
      <c r="F167" s="20" t="s">
        <v>137</v>
      </c>
      <c r="G167" s="20">
        <v>0</v>
      </c>
      <c r="H167" s="20">
        <v>1</v>
      </c>
      <c r="I167" s="20">
        <v>0</v>
      </c>
      <c r="J167" s="20">
        <v>0</v>
      </c>
      <c r="K167" s="20">
        <v>0</v>
      </c>
      <c r="L167" s="44">
        <f t="shared" si="2"/>
        <v>1</v>
      </c>
    </row>
    <row r="168" spans="1:12" ht="13">
      <c r="A168" s="15">
        <v>167</v>
      </c>
      <c r="B168" s="12">
        <v>45893</v>
      </c>
      <c r="C168" s="19" t="s">
        <v>135</v>
      </c>
      <c r="D168" s="19" t="s">
        <v>63</v>
      </c>
      <c r="E168" s="19" t="s">
        <v>136</v>
      </c>
      <c r="F168" s="20" t="s">
        <v>137</v>
      </c>
      <c r="G168" s="20">
        <v>0</v>
      </c>
      <c r="H168" s="20">
        <v>0</v>
      </c>
      <c r="I168" s="20">
        <v>1</v>
      </c>
      <c r="J168" s="20">
        <v>0</v>
      </c>
      <c r="K168" s="20">
        <v>0</v>
      </c>
      <c r="L168" s="44">
        <f t="shared" si="2"/>
        <v>1</v>
      </c>
    </row>
    <row r="169" spans="1:12" ht="13">
      <c r="A169" s="15">
        <v>168</v>
      </c>
      <c r="B169" s="12">
        <v>45893</v>
      </c>
      <c r="C169" s="19" t="s">
        <v>135</v>
      </c>
      <c r="D169" s="19" t="s">
        <v>63</v>
      </c>
      <c r="E169" s="19" t="s">
        <v>136</v>
      </c>
      <c r="F169" s="20" t="s">
        <v>137</v>
      </c>
      <c r="G169" s="20">
        <v>0</v>
      </c>
      <c r="H169" s="20">
        <v>0</v>
      </c>
      <c r="I169" s="20">
        <v>1</v>
      </c>
      <c r="J169" s="20">
        <v>0</v>
      </c>
      <c r="K169" s="20">
        <v>0</v>
      </c>
      <c r="L169" s="44">
        <f t="shared" si="2"/>
        <v>1</v>
      </c>
    </row>
    <row r="170" spans="1:12" ht="13">
      <c r="A170" s="15">
        <v>169</v>
      </c>
      <c r="B170" s="12">
        <v>45893</v>
      </c>
      <c r="C170" s="19" t="s">
        <v>135</v>
      </c>
      <c r="D170" s="19" t="s">
        <v>63</v>
      </c>
      <c r="E170" s="19" t="s">
        <v>136</v>
      </c>
      <c r="F170" s="20" t="s">
        <v>137</v>
      </c>
      <c r="G170" s="20">
        <v>0</v>
      </c>
      <c r="H170" s="20">
        <v>0</v>
      </c>
      <c r="I170" s="20">
        <v>1</v>
      </c>
      <c r="J170" s="20">
        <v>0</v>
      </c>
      <c r="K170" s="20">
        <v>0</v>
      </c>
      <c r="L170" s="44">
        <f t="shared" si="2"/>
        <v>1</v>
      </c>
    </row>
    <row r="171" spans="1:12" ht="13">
      <c r="A171" s="15">
        <v>170</v>
      </c>
      <c r="B171" s="12">
        <v>45893</v>
      </c>
      <c r="C171" s="19" t="s">
        <v>135</v>
      </c>
      <c r="D171" s="19" t="s">
        <v>63</v>
      </c>
      <c r="E171" s="19" t="s">
        <v>136</v>
      </c>
      <c r="F171" s="20" t="s">
        <v>137</v>
      </c>
      <c r="G171" s="20">
        <v>0</v>
      </c>
      <c r="H171" s="20">
        <v>0</v>
      </c>
      <c r="I171" s="20">
        <v>1</v>
      </c>
      <c r="J171" s="20">
        <v>0</v>
      </c>
      <c r="K171" s="20">
        <v>0</v>
      </c>
      <c r="L171" s="44">
        <f t="shared" si="2"/>
        <v>1</v>
      </c>
    </row>
    <row r="172" spans="1:12" ht="13">
      <c r="A172" s="15">
        <v>171</v>
      </c>
      <c r="B172" s="12">
        <v>45893</v>
      </c>
      <c r="C172" s="19" t="s">
        <v>135</v>
      </c>
      <c r="D172" s="19" t="s">
        <v>63</v>
      </c>
      <c r="E172" s="19" t="s">
        <v>136</v>
      </c>
      <c r="F172" s="20" t="s">
        <v>137</v>
      </c>
      <c r="G172" s="20">
        <v>0</v>
      </c>
      <c r="H172" s="20">
        <v>1</v>
      </c>
      <c r="I172" s="20">
        <v>0</v>
      </c>
      <c r="J172" s="20">
        <v>0</v>
      </c>
      <c r="K172" s="20">
        <v>0</v>
      </c>
      <c r="L172" s="44">
        <f t="shared" si="2"/>
        <v>1</v>
      </c>
    </row>
    <row r="173" spans="1:12" ht="13">
      <c r="A173" s="15">
        <v>172</v>
      </c>
      <c r="B173" s="12">
        <v>45893</v>
      </c>
      <c r="C173" s="19" t="s">
        <v>135</v>
      </c>
      <c r="D173" s="19" t="s">
        <v>63</v>
      </c>
      <c r="E173" s="19" t="s">
        <v>136</v>
      </c>
      <c r="F173" s="20" t="s">
        <v>137</v>
      </c>
      <c r="G173" s="20">
        <v>1</v>
      </c>
      <c r="H173" s="20">
        <v>0</v>
      </c>
      <c r="I173" s="20">
        <v>0</v>
      </c>
      <c r="J173" s="20">
        <v>0</v>
      </c>
      <c r="K173" s="20">
        <v>0</v>
      </c>
      <c r="L173" s="44">
        <f t="shared" si="2"/>
        <v>1</v>
      </c>
    </row>
    <row r="174" spans="1:12" ht="13">
      <c r="A174" s="15">
        <v>173</v>
      </c>
      <c r="B174" s="12">
        <v>45893</v>
      </c>
      <c r="C174" s="19" t="s">
        <v>135</v>
      </c>
      <c r="D174" s="19" t="s">
        <v>63</v>
      </c>
      <c r="E174" s="19" t="s">
        <v>136</v>
      </c>
      <c r="F174" s="20" t="s">
        <v>137</v>
      </c>
      <c r="G174" s="20">
        <v>1</v>
      </c>
      <c r="H174" s="20">
        <v>0</v>
      </c>
      <c r="I174" s="20">
        <v>0</v>
      </c>
      <c r="J174" s="20">
        <v>0</v>
      </c>
      <c r="K174" s="20">
        <v>0</v>
      </c>
      <c r="L174" s="44">
        <f t="shared" si="2"/>
        <v>1</v>
      </c>
    </row>
    <row r="175" spans="1:12" ht="13">
      <c r="A175" s="15">
        <v>174</v>
      </c>
      <c r="B175" s="12">
        <v>45894</v>
      </c>
      <c r="C175" s="19" t="s">
        <v>135</v>
      </c>
      <c r="D175" s="19" t="s">
        <v>63</v>
      </c>
      <c r="E175" s="19" t="s">
        <v>136</v>
      </c>
      <c r="F175" s="20" t="s">
        <v>137</v>
      </c>
      <c r="G175" s="20">
        <v>0</v>
      </c>
      <c r="H175" s="20">
        <v>0</v>
      </c>
      <c r="I175" s="20">
        <v>1</v>
      </c>
      <c r="J175" s="20">
        <v>0</v>
      </c>
      <c r="K175" s="20">
        <v>0</v>
      </c>
      <c r="L175" s="44">
        <f t="shared" si="2"/>
        <v>1</v>
      </c>
    </row>
    <row r="176" spans="1:12" ht="13">
      <c r="A176" s="15">
        <v>175</v>
      </c>
      <c r="B176" s="12">
        <v>45899</v>
      </c>
      <c r="C176" s="19" t="s">
        <v>135</v>
      </c>
      <c r="D176" s="19" t="s">
        <v>63</v>
      </c>
      <c r="E176" s="19" t="s">
        <v>136</v>
      </c>
      <c r="F176" s="20" t="s">
        <v>137</v>
      </c>
      <c r="G176" s="20">
        <v>0</v>
      </c>
      <c r="H176" s="20">
        <v>0</v>
      </c>
      <c r="I176" s="20">
        <v>1</v>
      </c>
      <c r="J176" s="20">
        <v>0</v>
      </c>
      <c r="K176" s="20">
        <v>0</v>
      </c>
      <c r="L176" s="44">
        <f t="shared" si="2"/>
        <v>1</v>
      </c>
    </row>
    <row r="177" spans="1:12" ht="13">
      <c r="A177" s="15">
        <v>176</v>
      </c>
      <c r="B177" s="12">
        <v>45899</v>
      </c>
      <c r="C177" s="19" t="s">
        <v>135</v>
      </c>
      <c r="D177" s="19" t="s">
        <v>63</v>
      </c>
      <c r="E177" s="19" t="s">
        <v>136</v>
      </c>
      <c r="F177" s="20" t="s">
        <v>137</v>
      </c>
      <c r="G177" s="20">
        <v>0</v>
      </c>
      <c r="H177" s="20">
        <v>1</v>
      </c>
      <c r="I177" s="20">
        <v>0</v>
      </c>
      <c r="J177" s="20">
        <v>0</v>
      </c>
      <c r="K177" s="20">
        <v>0</v>
      </c>
      <c r="L177" s="44">
        <f t="shared" si="2"/>
        <v>1</v>
      </c>
    </row>
    <row r="178" spans="1:12" ht="13">
      <c r="A178" s="15">
        <v>177</v>
      </c>
      <c r="B178" s="12">
        <v>45899</v>
      </c>
      <c r="C178" s="19" t="s">
        <v>135</v>
      </c>
      <c r="D178" s="19" t="s">
        <v>63</v>
      </c>
      <c r="E178" s="19" t="s">
        <v>136</v>
      </c>
      <c r="F178" s="20" t="s">
        <v>137</v>
      </c>
      <c r="G178" s="20">
        <v>0</v>
      </c>
      <c r="H178" s="20">
        <v>0</v>
      </c>
      <c r="I178" s="20">
        <v>1</v>
      </c>
      <c r="J178" s="20">
        <v>0</v>
      </c>
      <c r="K178" s="20">
        <v>0</v>
      </c>
      <c r="L178" s="44">
        <f t="shared" si="2"/>
        <v>1</v>
      </c>
    </row>
    <row r="179" spans="1:12" ht="13">
      <c r="A179" s="15">
        <v>178</v>
      </c>
      <c r="B179" s="12">
        <v>45899</v>
      </c>
      <c r="C179" s="19" t="s">
        <v>135</v>
      </c>
      <c r="D179" s="19" t="s">
        <v>63</v>
      </c>
      <c r="E179" s="19" t="s">
        <v>136</v>
      </c>
      <c r="F179" s="20" t="s">
        <v>137</v>
      </c>
      <c r="G179" s="20">
        <v>0</v>
      </c>
      <c r="H179" s="20">
        <v>1</v>
      </c>
      <c r="I179" s="20">
        <v>0</v>
      </c>
      <c r="J179" s="20">
        <v>0</v>
      </c>
      <c r="K179" s="20">
        <v>0</v>
      </c>
      <c r="L179" s="44">
        <f t="shared" si="2"/>
        <v>1</v>
      </c>
    </row>
    <row r="180" spans="1:12" ht="13">
      <c r="A180" s="15">
        <v>179</v>
      </c>
      <c r="B180" s="12">
        <v>45899</v>
      </c>
      <c r="C180" s="19" t="s">
        <v>135</v>
      </c>
      <c r="D180" s="19" t="s">
        <v>63</v>
      </c>
      <c r="E180" s="19" t="s">
        <v>136</v>
      </c>
      <c r="F180" s="20" t="s">
        <v>137</v>
      </c>
      <c r="G180" s="72">
        <v>0</v>
      </c>
      <c r="H180" s="72">
        <v>0</v>
      </c>
      <c r="I180" s="72">
        <v>1</v>
      </c>
      <c r="J180" s="72">
        <v>0</v>
      </c>
      <c r="K180" s="72">
        <v>0</v>
      </c>
      <c r="L180" s="44">
        <f t="shared" si="2"/>
        <v>1</v>
      </c>
    </row>
    <row r="181" spans="1:12" ht="13">
      <c r="A181" s="15">
        <v>180</v>
      </c>
      <c r="B181" s="12">
        <v>45849</v>
      </c>
      <c r="C181" s="19" t="s">
        <v>135</v>
      </c>
      <c r="D181" s="19" t="s">
        <v>63</v>
      </c>
      <c r="E181" s="70" t="s">
        <v>136</v>
      </c>
      <c r="F181" s="71" t="s">
        <v>137</v>
      </c>
      <c r="G181" s="15">
        <v>0</v>
      </c>
      <c r="H181" s="15">
        <v>0</v>
      </c>
      <c r="I181" s="15">
        <v>0</v>
      </c>
      <c r="J181" s="15">
        <v>0</v>
      </c>
      <c r="K181" s="15">
        <v>1</v>
      </c>
      <c r="L181" s="44">
        <f t="shared" si="2"/>
        <v>1</v>
      </c>
    </row>
    <row r="182" spans="1:12" ht="13">
      <c r="A182" s="15">
        <v>181</v>
      </c>
      <c r="B182" s="12">
        <v>45849.500866284725</v>
      </c>
      <c r="C182" s="19" t="s">
        <v>135</v>
      </c>
      <c r="D182" s="19" t="s">
        <v>63</v>
      </c>
      <c r="E182" s="70" t="s">
        <v>136</v>
      </c>
      <c r="F182" s="71" t="s">
        <v>137</v>
      </c>
      <c r="G182" s="15">
        <v>0</v>
      </c>
      <c r="H182" s="15">
        <v>0</v>
      </c>
      <c r="I182" s="15">
        <v>1</v>
      </c>
      <c r="J182" s="15">
        <v>0</v>
      </c>
      <c r="K182" s="15">
        <v>0</v>
      </c>
      <c r="L182" s="44">
        <f t="shared" si="2"/>
        <v>1</v>
      </c>
    </row>
    <row r="183" spans="1:12" ht="13">
      <c r="A183" s="15">
        <v>182</v>
      </c>
      <c r="B183" s="12">
        <v>45849.621196747685</v>
      </c>
      <c r="C183" s="19" t="s">
        <v>135</v>
      </c>
      <c r="D183" s="19" t="s">
        <v>63</v>
      </c>
      <c r="E183" s="70" t="s">
        <v>136</v>
      </c>
      <c r="F183" s="71" t="s">
        <v>137</v>
      </c>
      <c r="G183" s="15">
        <v>0</v>
      </c>
      <c r="H183" s="15">
        <v>0</v>
      </c>
      <c r="I183" s="15">
        <v>0</v>
      </c>
      <c r="J183" s="15">
        <v>0</v>
      </c>
      <c r="K183" s="15">
        <v>1</v>
      </c>
      <c r="L183" s="44">
        <f t="shared" si="2"/>
        <v>1</v>
      </c>
    </row>
    <row r="184" spans="1:12" ht="13">
      <c r="A184" s="15">
        <v>183</v>
      </c>
      <c r="B184" s="12">
        <v>45849.629880243054</v>
      </c>
      <c r="C184" s="19" t="s">
        <v>135</v>
      </c>
      <c r="D184" s="19" t="s">
        <v>63</v>
      </c>
      <c r="E184" s="70" t="s">
        <v>136</v>
      </c>
      <c r="F184" s="71" t="s">
        <v>137</v>
      </c>
      <c r="G184" s="15">
        <v>0</v>
      </c>
      <c r="H184" s="15">
        <v>0</v>
      </c>
      <c r="I184" s="15">
        <v>1</v>
      </c>
      <c r="J184" s="15">
        <v>0</v>
      </c>
      <c r="K184" s="15">
        <v>0</v>
      </c>
      <c r="L184" s="44">
        <f t="shared" si="2"/>
        <v>1</v>
      </c>
    </row>
    <row r="185" spans="1:12" ht="13">
      <c r="A185" s="15">
        <v>184</v>
      </c>
      <c r="B185" s="12">
        <v>45850.539311250002</v>
      </c>
      <c r="C185" s="19" t="s">
        <v>135</v>
      </c>
      <c r="D185" s="19" t="s">
        <v>63</v>
      </c>
      <c r="E185" s="70" t="s">
        <v>136</v>
      </c>
      <c r="F185" s="71" t="s">
        <v>137</v>
      </c>
      <c r="G185" s="15">
        <v>0</v>
      </c>
      <c r="H185" s="15">
        <v>0</v>
      </c>
      <c r="I185" s="15">
        <v>0</v>
      </c>
      <c r="J185" s="15">
        <v>1</v>
      </c>
      <c r="K185" s="15">
        <v>0</v>
      </c>
      <c r="L185" s="44">
        <f t="shared" si="2"/>
        <v>1</v>
      </c>
    </row>
    <row r="186" spans="1:12" ht="13">
      <c r="A186" s="15">
        <v>185</v>
      </c>
      <c r="B186" s="12">
        <v>45850.625927407411</v>
      </c>
      <c r="C186" s="19" t="s">
        <v>135</v>
      </c>
      <c r="D186" s="19" t="s">
        <v>63</v>
      </c>
      <c r="E186" s="70" t="s">
        <v>136</v>
      </c>
      <c r="F186" s="71" t="s">
        <v>137</v>
      </c>
      <c r="G186" s="15">
        <v>0</v>
      </c>
      <c r="H186" s="15">
        <v>0</v>
      </c>
      <c r="I186" s="15">
        <v>0</v>
      </c>
      <c r="J186" s="15">
        <v>0</v>
      </c>
      <c r="K186" s="15">
        <v>1</v>
      </c>
      <c r="L186" s="44">
        <f t="shared" si="2"/>
        <v>1</v>
      </c>
    </row>
    <row r="187" spans="1:12" ht="13">
      <c r="A187" s="15">
        <v>186</v>
      </c>
      <c r="B187" s="12">
        <v>45851.499282152778</v>
      </c>
      <c r="C187" s="19" t="s">
        <v>135</v>
      </c>
      <c r="D187" s="19" t="s">
        <v>63</v>
      </c>
      <c r="E187" s="70" t="s">
        <v>136</v>
      </c>
      <c r="F187" s="71" t="s">
        <v>137</v>
      </c>
      <c r="G187" s="15">
        <v>0</v>
      </c>
      <c r="H187" s="15">
        <v>0</v>
      </c>
      <c r="I187" s="15">
        <v>1</v>
      </c>
      <c r="J187" s="15">
        <v>0</v>
      </c>
      <c r="K187" s="15">
        <v>0</v>
      </c>
      <c r="L187" s="44">
        <f t="shared" si="2"/>
        <v>1</v>
      </c>
    </row>
    <row r="188" spans="1:12" ht="13">
      <c r="A188" s="15">
        <v>187</v>
      </c>
      <c r="B188" s="12">
        <v>45855.791636458336</v>
      </c>
      <c r="C188" s="19" t="s">
        <v>135</v>
      </c>
      <c r="D188" s="19" t="s">
        <v>63</v>
      </c>
      <c r="E188" s="70" t="s">
        <v>136</v>
      </c>
      <c r="F188" s="71" t="s">
        <v>137</v>
      </c>
      <c r="G188" s="15">
        <v>0</v>
      </c>
      <c r="H188" s="15">
        <v>0</v>
      </c>
      <c r="I188" s="15">
        <v>1</v>
      </c>
      <c r="J188" s="15">
        <v>0</v>
      </c>
      <c r="K188" s="15">
        <v>0</v>
      </c>
      <c r="L188" s="44">
        <f t="shared" si="2"/>
        <v>1</v>
      </c>
    </row>
    <row r="189" spans="1:12" ht="13">
      <c r="A189" s="15">
        <v>188</v>
      </c>
      <c r="B189" s="12">
        <v>45855.793072465276</v>
      </c>
      <c r="C189" s="19" t="s">
        <v>135</v>
      </c>
      <c r="D189" s="19" t="s">
        <v>63</v>
      </c>
      <c r="E189" s="70" t="s">
        <v>136</v>
      </c>
      <c r="F189" s="71" t="s">
        <v>137</v>
      </c>
      <c r="G189" s="15">
        <v>0</v>
      </c>
      <c r="H189" s="15">
        <v>0</v>
      </c>
      <c r="I189" s="15">
        <v>1</v>
      </c>
      <c r="J189" s="15">
        <v>0</v>
      </c>
      <c r="K189" s="15">
        <v>0</v>
      </c>
      <c r="L189" s="44">
        <f t="shared" si="2"/>
        <v>1</v>
      </c>
    </row>
    <row r="190" spans="1:12" ht="13">
      <c r="A190" s="15">
        <v>189</v>
      </c>
      <c r="B190" s="12">
        <v>45855.79641200231</v>
      </c>
      <c r="C190" s="19" t="s">
        <v>135</v>
      </c>
      <c r="D190" s="19" t="s">
        <v>63</v>
      </c>
      <c r="E190" s="70" t="s">
        <v>136</v>
      </c>
      <c r="F190" s="71" t="s">
        <v>137</v>
      </c>
      <c r="G190" s="15">
        <v>0</v>
      </c>
      <c r="H190" s="15">
        <v>0</v>
      </c>
      <c r="I190" s="15">
        <v>1</v>
      </c>
      <c r="J190" s="15">
        <v>0</v>
      </c>
      <c r="K190" s="15">
        <v>0</v>
      </c>
      <c r="L190" s="44">
        <f t="shared" si="2"/>
        <v>1</v>
      </c>
    </row>
    <row r="191" spans="1:12" ht="13">
      <c r="A191" s="15">
        <v>190</v>
      </c>
      <c r="B191" s="12">
        <v>45860.639585520832</v>
      </c>
      <c r="C191" s="19" t="s">
        <v>135</v>
      </c>
      <c r="D191" s="19" t="s">
        <v>63</v>
      </c>
      <c r="E191" s="70" t="s">
        <v>136</v>
      </c>
      <c r="F191" s="71" t="s">
        <v>137</v>
      </c>
      <c r="G191" s="15">
        <v>0</v>
      </c>
      <c r="H191" s="15">
        <v>0</v>
      </c>
      <c r="I191" s="15">
        <v>1</v>
      </c>
      <c r="J191" s="15">
        <v>0</v>
      </c>
      <c r="K191" s="15">
        <v>0</v>
      </c>
      <c r="L191" s="44">
        <f t="shared" si="2"/>
        <v>1</v>
      </c>
    </row>
    <row r="192" spans="1:12" ht="13">
      <c r="A192" s="15">
        <v>191</v>
      </c>
      <c r="B192" s="12">
        <v>45860.642717303243</v>
      </c>
      <c r="C192" s="19" t="s">
        <v>135</v>
      </c>
      <c r="D192" s="19" t="s">
        <v>63</v>
      </c>
      <c r="E192" s="70" t="s">
        <v>136</v>
      </c>
      <c r="F192" s="71" t="s">
        <v>137</v>
      </c>
      <c r="G192" s="15">
        <v>0</v>
      </c>
      <c r="H192" s="15">
        <v>1</v>
      </c>
      <c r="I192" s="15">
        <v>0</v>
      </c>
      <c r="J192" s="15">
        <v>0</v>
      </c>
      <c r="K192" s="15">
        <v>0</v>
      </c>
      <c r="L192" s="44">
        <f t="shared" si="2"/>
        <v>1</v>
      </c>
    </row>
    <row r="193" spans="1:12" ht="13">
      <c r="A193" s="15">
        <v>192</v>
      </c>
      <c r="B193" s="12">
        <v>45862.525071469907</v>
      </c>
      <c r="C193" s="19" t="s">
        <v>135</v>
      </c>
      <c r="D193" s="19" t="s">
        <v>63</v>
      </c>
      <c r="E193" s="70" t="s">
        <v>136</v>
      </c>
      <c r="F193" s="71" t="s">
        <v>137</v>
      </c>
      <c r="G193" s="15">
        <v>0</v>
      </c>
      <c r="H193" s="15">
        <v>1</v>
      </c>
      <c r="I193" s="15">
        <v>0</v>
      </c>
      <c r="J193" s="15">
        <v>0</v>
      </c>
      <c r="K193" s="15">
        <v>0</v>
      </c>
      <c r="L193" s="44">
        <f t="shared" si="2"/>
        <v>1</v>
      </c>
    </row>
    <row r="194" spans="1:12" ht="13">
      <c r="A194" s="15">
        <v>193</v>
      </c>
      <c r="B194" s="12">
        <v>45863.540289571756</v>
      </c>
      <c r="C194" s="19" t="s">
        <v>135</v>
      </c>
      <c r="D194" s="19" t="s">
        <v>63</v>
      </c>
      <c r="E194" s="70" t="s">
        <v>136</v>
      </c>
      <c r="F194" s="71" t="s">
        <v>137</v>
      </c>
      <c r="G194" s="15">
        <v>0</v>
      </c>
      <c r="H194" s="15">
        <v>0</v>
      </c>
      <c r="I194" s="15">
        <v>0</v>
      </c>
      <c r="J194" s="15">
        <v>0</v>
      </c>
      <c r="K194" s="15">
        <v>1</v>
      </c>
      <c r="L194" s="44">
        <f t="shared" si="2"/>
        <v>1</v>
      </c>
    </row>
    <row r="195" spans="1:12" ht="13">
      <c r="A195" s="15">
        <v>194</v>
      </c>
      <c r="B195" s="12">
        <v>45863.549807905089</v>
      </c>
      <c r="C195" s="19" t="s">
        <v>135</v>
      </c>
      <c r="D195" s="19" t="s">
        <v>63</v>
      </c>
      <c r="E195" s="70" t="s">
        <v>136</v>
      </c>
      <c r="F195" s="71" t="s">
        <v>137</v>
      </c>
      <c r="G195" s="15">
        <v>0</v>
      </c>
      <c r="H195" s="15">
        <v>1</v>
      </c>
      <c r="I195" s="15">
        <v>0</v>
      </c>
      <c r="J195" s="15">
        <v>0</v>
      </c>
      <c r="K195" s="15">
        <v>0</v>
      </c>
      <c r="L195" s="44">
        <f t="shared" si="2"/>
        <v>1</v>
      </c>
    </row>
    <row r="196" spans="1:12" ht="13">
      <c r="A196" s="15">
        <v>195</v>
      </c>
      <c r="B196" s="12">
        <v>45863.55803083333</v>
      </c>
      <c r="C196" s="19" t="s">
        <v>135</v>
      </c>
      <c r="D196" s="19" t="s">
        <v>63</v>
      </c>
      <c r="E196" s="70" t="s">
        <v>136</v>
      </c>
      <c r="F196" s="71" t="s">
        <v>137</v>
      </c>
      <c r="G196" s="15">
        <v>0</v>
      </c>
      <c r="H196" s="15">
        <v>0</v>
      </c>
      <c r="I196" s="15">
        <v>1</v>
      </c>
      <c r="J196" s="15">
        <v>0</v>
      </c>
      <c r="K196" s="15">
        <v>0</v>
      </c>
      <c r="L196" s="44">
        <f t="shared" si="2"/>
        <v>1</v>
      </c>
    </row>
    <row r="197" spans="1:12" ht="13">
      <c r="A197" s="15">
        <v>196</v>
      </c>
      <c r="B197" s="12">
        <v>45864.545286851848</v>
      </c>
      <c r="C197" s="19" t="s">
        <v>135</v>
      </c>
      <c r="D197" s="19" t="s">
        <v>63</v>
      </c>
      <c r="E197" s="70" t="s">
        <v>136</v>
      </c>
      <c r="F197" s="71" t="s">
        <v>137</v>
      </c>
      <c r="G197" s="15">
        <v>0</v>
      </c>
      <c r="H197" s="15">
        <v>0</v>
      </c>
      <c r="I197" s="15">
        <v>1</v>
      </c>
      <c r="J197" s="15">
        <v>0</v>
      </c>
      <c r="K197" s="15">
        <v>0</v>
      </c>
      <c r="L197" s="44">
        <f t="shared" si="2"/>
        <v>1</v>
      </c>
    </row>
    <row r="198" spans="1:12" ht="13">
      <c r="A198" s="15">
        <v>197</v>
      </c>
      <c r="B198" s="12">
        <v>45864.719623819445</v>
      </c>
      <c r="C198" s="19" t="s">
        <v>135</v>
      </c>
      <c r="D198" s="19" t="s">
        <v>63</v>
      </c>
      <c r="E198" s="70" t="s">
        <v>136</v>
      </c>
      <c r="F198" s="71" t="s">
        <v>137</v>
      </c>
      <c r="G198" s="15">
        <v>0</v>
      </c>
      <c r="H198" s="15">
        <v>0</v>
      </c>
      <c r="I198" s="15">
        <v>1</v>
      </c>
      <c r="J198" s="15">
        <v>0</v>
      </c>
      <c r="K198" s="15">
        <v>0</v>
      </c>
      <c r="L198" s="44">
        <f t="shared" si="2"/>
        <v>1</v>
      </c>
    </row>
    <row r="199" spans="1:12" ht="13">
      <c r="A199" s="15">
        <v>198</v>
      </c>
      <c r="B199" s="12">
        <v>45864.722254293985</v>
      </c>
      <c r="C199" s="19" t="s">
        <v>135</v>
      </c>
      <c r="D199" s="19" t="s">
        <v>63</v>
      </c>
      <c r="E199" s="70" t="s">
        <v>136</v>
      </c>
      <c r="F199" s="71" t="s">
        <v>137</v>
      </c>
      <c r="G199" s="15">
        <v>0</v>
      </c>
      <c r="H199" s="15">
        <v>0</v>
      </c>
      <c r="I199" s="15">
        <v>1</v>
      </c>
      <c r="J199" s="15">
        <v>0</v>
      </c>
      <c r="K199" s="15">
        <v>0</v>
      </c>
      <c r="L199" s="44">
        <f t="shared" si="2"/>
        <v>1</v>
      </c>
    </row>
    <row r="200" spans="1:12" ht="13">
      <c r="A200" s="15">
        <v>199</v>
      </c>
      <c r="B200" s="12">
        <v>45864.724376631944</v>
      </c>
      <c r="C200" s="19" t="s">
        <v>135</v>
      </c>
      <c r="D200" s="19" t="s">
        <v>63</v>
      </c>
      <c r="E200" s="70" t="s">
        <v>136</v>
      </c>
      <c r="F200" s="71" t="s">
        <v>137</v>
      </c>
      <c r="G200" s="15">
        <v>0</v>
      </c>
      <c r="H200" s="15">
        <v>0</v>
      </c>
      <c r="I200" s="15">
        <v>1</v>
      </c>
      <c r="J200" s="15">
        <v>0</v>
      </c>
      <c r="K200" s="15">
        <v>0</v>
      </c>
      <c r="L200" s="44">
        <f t="shared" si="2"/>
        <v>1</v>
      </c>
    </row>
    <row r="201" spans="1:12" ht="13">
      <c r="A201" s="15">
        <v>200</v>
      </c>
      <c r="B201" s="12">
        <v>45864.727180150461</v>
      </c>
      <c r="C201" s="19" t="s">
        <v>135</v>
      </c>
      <c r="D201" s="19" t="s">
        <v>63</v>
      </c>
      <c r="E201" s="70" t="s">
        <v>136</v>
      </c>
      <c r="F201" s="71" t="s">
        <v>137</v>
      </c>
      <c r="G201" s="15">
        <v>0</v>
      </c>
      <c r="H201" s="15">
        <v>0</v>
      </c>
      <c r="I201" s="15">
        <v>1</v>
      </c>
      <c r="J201" s="15">
        <v>0</v>
      </c>
      <c r="K201" s="15">
        <v>0</v>
      </c>
      <c r="L201" s="44">
        <f t="shared" si="2"/>
        <v>1</v>
      </c>
    </row>
    <row r="202" spans="1:12" ht="13">
      <c r="A202" s="15">
        <v>201</v>
      </c>
      <c r="B202" s="12">
        <v>45864.729382650461</v>
      </c>
      <c r="C202" s="19" t="s">
        <v>135</v>
      </c>
      <c r="D202" s="19" t="s">
        <v>63</v>
      </c>
      <c r="E202" s="70" t="s">
        <v>136</v>
      </c>
      <c r="F202" s="71" t="s">
        <v>137</v>
      </c>
      <c r="G202" s="15">
        <v>0</v>
      </c>
      <c r="H202" s="15">
        <v>0</v>
      </c>
      <c r="I202" s="15">
        <v>1</v>
      </c>
      <c r="J202" s="15">
        <v>0</v>
      </c>
      <c r="K202" s="15">
        <v>0</v>
      </c>
      <c r="L202" s="44">
        <f t="shared" si="2"/>
        <v>1</v>
      </c>
    </row>
    <row r="203" spans="1:12" ht="13">
      <c r="A203" s="15">
        <v>202</v>
      </c>
      <c r="B203" s="12">
        <v>45864.731283252317</v>
      </c>
      <c r="C203" s="19" t="s">
        <v>135</v>
      </c>
      <c r="D203" s="19" t="s">
        <v>63</v>
      </c>
      <c r="E203" s="70" t="s">
        <v>136</v>
      </c>
      <c r="F203" s="71" t="s">
        <v>137</v>
      </c>
      <c r="G203" s="15">
        <v>0</v>
      </c>
      <c r="H203" s="15">
        <v>0</v>
      </c>
      <c r="I203" s="15">
        <v>1</v>
      </c>
      <c r="J203" s="15">
        <v>0</v>
      </c>
      <c r="K203" s="15">
        <v>0</v>
      </c>
      <c r="L203" s="44">
        <f t="shared" si="2"/>
        <v>1</v>
      </c>
    </row>
    <row r="204" spans="1:12" ht="13">
      <c r="A204" s="15">
        <v>203</v>
      </c>
      <c r="B204" s="12">
        <v>45864.735000729168</v>
      </c>
      <c r="C204" s="19" t="s">
        <v>135</v>
      </c>
      <c r="D204" s="19" t="s">
        <v>63</v>
      </c>
      <c r="E204" s="70" t="s">
        <v>136</v>
      </c>
      <c r="F204" s="71" t="s">
        <v>137</v>
      </c>
      <c r="G204" s="15">
        <v>0</v>
      </c>
      <c r="H204" s="15">
        <v>0</v>
      </c>
      <c r="I204" s="15">
        <v>1</v>
      </c>
      <c r="J204" s="15">
        <v>0</v>
      </c>
      <c r="K204" s="15">
        <v>0</v>
      </c>
      <c r="L204" s="44">
        <f t="shared" si="2"/>
        <v>1</v>
      </c>
    </row>
    <row r="205" spans="1:12" ht="13">
      <c r="A205" s="15">
        <v>204</v>
      </c>
      <c r="B205" s="12">
        <v>45865.482716550927</v>
      </c>
      <c r="C205" s="19" t="s">
        <v>135</v>
      </c>
      <c r="D205" s="19" t="s">
        <v>63</v>
      </c>
      <c r="E205" s="70" t="s">
        <v>136</v>
      </c>
      <c r="F205" s="71" t="s">
        <v>137</v>
      </c>
      <c r="G205" s="15">
        <v>0</v>
      </c>
      <c r="H205" s="15">
        <v>0</v>
      </c>
      <c r="I205" s="15">
        <v>0</v>
      </c>
      <c r="J205" s="15">
        <v>0</v>
      </c>
      <c r="K205" s="15">
        <v>1</v>
      </c>
      <c r="L205" s="44">
        <f t="shared" si="2"/>
        <v>1</v>
      </c>
    </row>
    <row r="206" spans="1:12" ht="13">
      <c r="A206" s="15">
        <v>205</v>
      </c>
      <c r="B206" s="12">
        <v>45865.502614282406</v>
      </c>
      <c r="C206" s="19" t="s">
        <v>135</v>
      </c>
      <c r="D206" s="19" t="s">
        <v>63</v>
      </c>
      <c r="E206" s="70" t="s">
        <v>136</v>
      </c>
      <c r="F206" s="71" t="s">
        <v>137</v>
      </c>
      <c r="G206" s="15">
        <v>0</v>
      </c>
      <c r="H206" s="15">
        <v>1</v>
      </c>
      <c r="I206" s="15">
        <v>0</v>
      </c>
      <c r="J206" s="15">
        <v>0</v>
      </c>
      <c r="K206" s="15">
        <v>0</v>
      </c>
      <c r="L206" s="44">
        <f t="shared" si="2"/>
        <v>1</v>
      </c>
    </row>
    <row r="207" spans="1:12" ht="13">
      <c r="A207" s="15">
        <v>206</v>
      </c>
      <c r="B207" s="12">
        <v>45865.507274537042</v>
      </c>
      <c r="C207" s="19" t="s">
        <v>135</v>
      </c>
      <c r="D207" s="19" t="s">
        <v>63</v>
      </c>
      <c r="E207" s="70" t="s">
        <v>136</v>
      </c>
      <c r="F207" s="71" t="s">
        <v>137</v>
      </c>
      <c r="G207" s="15">
        <v>0</v>
      </c>
      <c r="H207" s="15">
        <v>0</v>
      </c>
      <c r="I207" s="15">
        <v>1</v>
      </c>
      <c r="J207" s="15">
        <v>0</v>
      </c>
      <c r="K207" s="15">
        <v>0</v>
      </c>
      <c r="L207" s="44">
        <f t="shared" si="2"/>
        <v>1</v>
      </c>
    </row>
    <row r="208" spans="1:12" ht="13">
      <c r="A208" s="15">
        <v>207</v>
      </c>
      <c r="B208" s="12">
        <v>45865.561221076394</v>
      </c>
      <c r="C208" s="19" t="s">
        <v>135</v>
      </c>
      <c r="D208" s="19" t="s">
        <v>63</v>
      </c>
      <c r="E208" s="70" t="s">
        <v>136</v>
      </c>
      <c r="F208" s="71" t="s">
        <v>137</v>
      </c>
      <c r="G208" s="15">
        <v>0</v>
      </c>
      <c r="H208" s="15">
        <v>0</v>
      </c>
      <c r="I208" s="15">
        <v>1</v>
      </c>
      <c r="J208" s="15">
        <v>0</v>
      </c>
      <c r="K208" s="15">
        <v>0</v>
      </c>
      <c r="L208" s="44">
        <f t="shared" si="2"/>
        <v>1</v>
      </c>
    </row>
    <row r="209" spans="1:12" ht="13">
      <c r="A209" s="15">
        <v>208</v>
      </c>
      <c r="B209" s="12">
        <v>45877.457352268517</v>
      </c>
      <c r="C209" s="19" t="s">
        <v>135</v>
      </c>
      <c r="D209" s="19" t="s">
        <v>63</v>
      </c>
      <c r="E209" s="70" t="s">
        <v>136</v>
      </c>
      <c r="F209" s="71" t="s">
        <v>137</v>
      </c>
      <c r="G209" s="15">
        <v>1</v>
      </c>
      <c r="H209" s="15">
        <v>0</v>
      </c>
      <c r="I209" s="15">
        <v>0</v>
      </c>
      <c r="J209" s="15">
        <v>0</v>
      </c>
      <c r="K209" s="15">
        <v>0</v>
      </c>
      <c r="L209" s="44">
        <f t="shared" si="2"/>
        <v>1</v>
      </c>
    </row>
    <row r="210" spans="1:12" ht="13">
      <c r="A210" s="15">
        <v>209</v>
      </c>
      <c r="B210" s="12">
        <v>45877.459348067132</v>
      </c>
      <c r="C210" s="19" t="s">
        <v>135</v>
      </c>
      <c r="D210" s="19" t="s">
        <v>63</v>
      </c>
      <c r="E210" s="70" t="s">
        <v>136</v>
      </c>
      <c r="F210" s="71" t="s">
        <v>137</v>
      </c>
      <c r="G210" s="15">
        <v>1</v>
      </c>
      <c r="H210" s="15">
        <v>0</v>
      </c>
      <c r="I210" s="15">
        <v>0</v>
      </c>
      <c r="J210" s="15">
        <v>0</v>
      </c>
      <c r="K210" s="15">
        <v>0</v>
      </c>
      <c r="L210" s="44">
        <f t="shared" si="2"/>
        <v>1</v>
      </c>
    </row>
    <row r="211" spans="1:12" ht="13">
      <c r="A211" s="15">
        <v>210</v>
      </c>
      <c r="B211" s="12">
        <v>45878.765255532402</v>
      </c>
      <c r="C211" s="19" t="s">
        <v>135</v>
      </c>
      <c r="D211" s="19" t="s">
        <v>63</v>
      </c>
      <c r="E211" s="70" t="s">
        <v>136</v>
      </c>
      <c r="F211" s="71" t="s">
        <v>137</v>
      </c>
      <c r="G211" s="15">
        <v>1</v>
      </c>
      <c r="H211" s="15">
        <v>0</v>
      </c>
      <c r="I211" s="15">
        <v>0</v>
      </c>
      <c r="J211" s="15">
        <v>0</v>
      </c>
      <c r="K211" s="15">
        <v>0</v>
      </c>
      <c r="L211" s="44">
        <f t="shared" si="2"/>
        <v>1</v>
      </c>
    </row>
    <row r="212" spans="1:12" ht="13">
      <c r="A212" s="15">
        <v>211</v>
      </c>
      <c r="B212" s="12">
        <v>45878.76747835648</v>
      </c>
      <c r="C212" s="19" t="s">
        <v>135</v>
      </c>
      <c r="D212" s="19" t="s">
        <v>63</v>
      </c>
      <c r="E212" s="70" t="s">
        <v>136</v>
      </c>
      <c r="F212" s="71" t="s">
        <v>137</v>
      </c>
      <c r="G212" s="15">
        <v>1</v>
      </c>
      <c r="H212" s="15">
        <v>0</v>
      </c>
      <c r="I212" s="15">
        <v>0</v>
      </c>
      <c r="J212" s="15">
        <v>0</v>
      </c>
      <c r="K212" s="15">
        <v>0</v>
      </c>
      <c r="L212" s="44">
        <f t="shared" si="2"/>
        <v>1</v>
      </c>
    </row>
    <row r="213" spans="1:12" ht="13">
      <c r="A213" s="15">
        <v>212</v>
      </c>
      <c r="B213" s="12">
        <v>45891.601867557867</v>
      </c>
      <c r="C213" s="19" t="s">
        <v>135</v>
      </c>
      <c r="D213" s="19" t="s">
        <v>63</v>
      </c>
      <c r="E213" s="70" t="s">
        <v>136</v>
      </c>
      <c r="F213" s="71" t="s">
        <v>137</v>
      </c>
      <c r="G213" s="15">
        <v>0</v>
      </c>
      <c r="H213" s="15">
        <v>0</v>
      </c>
      <c r="I213" s="15">
        <v>0</v>
      </c>
      <c r="J213" s="15">
        <v>1</v>
      </c>
      <c r="K213" s="15">
        <v>0</v>
      </c>
      <c r="L213" s="44">
        <f t="shared" si="2"/>
        <v>1</v>
      </c>
    </row>
    <row r="214" spans="1:12" ht="13">
      <c r="A214" s="15">
        <v>213</v>
      </c>
      <c r="B214" s="12">
        <v>45891.606243206013</v>
      </c>
      <c r="C214" s="19" t="s">
        <v>135</v>
      </c>
      <c r="D214" s="19" t="s">
        <v>63</v>
      </c>
      <c r="E214" s="70" t="s">
        <v>136</v>
      </c>
      <c r="F214" s="71" t="s">
        <v>137</v>
      </c>
      <c r="G214" s="15">
        <v>0</v>
      </c>
      <c r="H214" s="15">
        <v>0</v>
      </c>
      <c r="I214" s="15">
        <v>1</v>
      </c>
      <c r="J214" s="15">
        <v>0</v>
      </c>
      <c r="K214" s="15">
        <v>0</v>
      </c>
      <c r="L214" s="44">
        <f t="shared" si="2"/>
        <v>1</v>
      </c>
    </row>
    <row r="215" spans="1:12" ht="13">
      <c r="A215" s="15">
        <v>214</v>
      </c>
      <c r="B215" s="12">
        <v>45894.93899790509</v>
      </c>
      <c r="C215" s="19" t="s">
        <v>135</v>
      </c>
      <c r="D215" s="19" t="s">
        <v>63</v>
      </c>
      <c r="E215" s="70" t="s">
        <v>136</v>
      </c>
      <c r="F215" s="71" t="s">
        <v>137</v>
      </c>
      <c r="G215" s="15">
        <v>0</v>
      </c>
      <c r="H215" s="15">
        <v>0</v>
      </c>
      <c r="I215" s="15">
        <v>1</v>
      </c>
      <c r="J215" s="15">
        <v>0</v>
      </c>
      <c r="K215" s="15">
        <v>0</v>
      </c>
      <c r="L215" s="44">
        <f t="shared" si="2"/>
        <v>1</v>
      </c>
    </row>
    <row r="216" spans="1:12" ht="13">
      <c r="A216" s="15">
        <v>215</v>
      </c>
      <c r="B216" s="12">
        <v>45894.942620416667</v>
      </c>
      <c r="C216" s="19" t="s">
        <v>135</v>
      </c>
      <c r="D216" s="19" t="s">
        <v>63</v>
      </c>
      <c r="E216" s="70" t="s">
        <v>136</v>
      </c>
      <c r="F216" s="71" t="s">
        <v>137</v>
      </c>
      <c r="G216" s="15">
        <v>0</v>
      </c>
      <c r="H216" s="15">
        <v>0</v>
      </c>
      <c r="I216" s="15">
        <v>1</v>
      </c>
      <c r="J216" s="15">
        <v>0</v>
      </c>
      <c r="K216" s="15">
        <v>0</v>
      </c>
      <c r="L216" s="44">
        <f t="shared" si="2"/>
        <v>1</v>
      </c>
    </row>
    <row r="217" spans="1:12" ht="13">
      <c r="A217" s="15">
        <v>216</v>
      </c>
      <c r="B217" s="12">
        <v>45894.948536249998</v>
      </c>
      <c r="C217" s="19" t="s">
        <v>135</v>
      </c>
      <c r="D217" s="19" t="s">
        <v>63</v>
      </c>
      <c r="E217" s="70" t="s">
        <v>136</v>
      </c>
      <c r="F217" s="71" t="s">
        <v>137</v>
      </c>
      <c r="G217" s="15">
        <v>0</v>
      </c>
      <c r="H217" s="15">
        <v>1</v>
      </c>
      <c r="I217" s="15">
        <v>0</v>
      </c>
      <c r="J217" s="15">
        <v>0</v>
      </c>
      <c r="K217" s="15">
        <v>0</v>
      </c>
      <c r="L217" s="44">
        <f t="shared" si="2"/>
        <v>1</v>
      </c>
    </row>
    <row r="218" spans="1:12" ht="13">
      <c r="A218" s="15">
        <v>217</v>
      </c>
      <c r="B218" s="12">
        <v>45894.952013182876</v>
      </c>
      <c r="C218" s="19" t="s">
        <v>135</v>
      </c>
      <c r="D218" s="19" t="s">
        <v>63</v>
      </c>
      <c r="E218" s="70" t="s">
        <v>136</v>
      </c>
      <c r="F218" s="71" t="s">
        <v>137</v>
      </c>
      <c r="G218" s="15">
        <v>0</v>
      </c>
      <c r="H218" s="15">
        <v>0</v>
      </c>
      <c r="I218" s="15">
        <v>0</v>
      </c>
      <c r="J218" s="15">
        <v>0</v>
      </c>
      <c r="K218" s="15">
        <v>1</v>
      </c>
      <c r="L218" s="44">
        <f t="shared" si="2"/>
        <v>1</v>
      </c>
    </row>
    <row r="219" spans="1:12" ht="13">
      <c r="A219" s="15">
        <v>218</v>
      </c>
      <c r="B219" s="12">
        <v>45894.957563854172</v>
      </c>
      <c r="C219" s="19" t="s">
        <v>135</v>
      </c>
      <c r="D219" s="19" t="s">
        <v>63</v>
      </c>
      <c r="E219" s="70" t="s">
        <v>136</v>
      </c>
      <c r="F219" s="71" t="s">
        <v>137</v>
      </c>
      <c r="G219" s="15">
        <v>0</v>
      </c>
      <c r="H219" s="15">
        <v>1</v>
      </c>
      <c r="I219" s="15">
        <v>0</v>
      </c>
      <c r="J219" s="15">
        <v>0</v>
      </c>
      <c r="K219" s="15">
        <v>0</v>
      </c>
      <c r="L219" s="44">
        <f t="shared" si="2"/>
        <v>1</v>
      </c>
    </row>
    <row r="220" spans="1:12" ht="13">
      <c r="A220" s="15">
        <v>219</v>
      </c>
      <c r="B220" s="12">
        <v>45894.960019699072</v>
      </c>
      <c r="C220" s="19" t="s">
        <v>135</v>
      </c>
      <c r="D220" s="19" t="s">
        <v>63</v>
      </c>
      <c r="E220" s="70" t="s">
        <v>136</v>
      </c>
      <c r="F220" s="71" t="s">
        <v>137</v>
      </c>
      <c r="G220" s="15">
        <v>0</v>
      </c>
      <c r="H220" s="15">
        <v>0</v>
      </c>
      <c r="I220" s="15">
        <v>1</v>
      </c>
      <c r="J220" s="15">
        <v>0</v>
      </c>
      <c r="K220" s="15">
        <v>0</v>
      </c>
      <c r="L220" s="44">
        <f t="shared" si="2"/>
        <v>1</v>
      </c>
    </row>
    <row r="221" spans="1:12" ht="13">
      <c r="A221" s="15">
        <v>220</v>
      </c>
      <c r="B221" s="12">
        <v>45894.963642430557</v>
      </c>
      <c r="C221" s="19" t="s">
        <v>135</v>
      </c>
      <c r="D221" s="19" t="s">
        <v>63</v>
      </c>
      <c r="E221" s="70" t="s">
        <v>136</v>
      </c>
      <c r="F221" s="71" t="s">
        <v>137</v>
      </c>
      <c r="G221" s="15">
        <v>0</v>
      </c>
      <c r="H221" s="15">
        <v>0</v>
      </c>
      <c r="I221" s="15">
        <v>0</v>
      </c>
      <c r="J221" s="15">
        <v>0</v>
      </c>
      <c r="K221" s="15">
        <v>1</v>
      </c>
      <c r="L221" s="44">
        <f t="shared" si="2"/>
        <v>1</v>
      </c>
    </row>
    <row r="222" spans="1:12" ht="13">
      <c r="A222" s="15">
        <v>221</v>
      </c>
      <c r="B222" s="12">
        <v>45894.965703437498</v>
      </c>
      <c r="C222" s="19" t="s">
        <v>135</v>
      </c>
      <c r="D222" s="19" t="s">
        <v>63</v>
      </c>
      <c r="E222" s="70" t="s">
        <v>136</v>
      </c>
      <c r="F222" s="71" t="s">
        <v>137</v>
      </c>
      <c r="G222" s="15">
        <v>0</v>
      </c>
      <c r="H222" s="15">
        <v>1</v>
      </c>
      <c r="I222" s="15">
        <v>0</v>
      </c>
      <c r="J222" s="15">
        <v>0</v>
      </c>
      <c r="K222" s="15">
        <v>0</v>
      </c>
      <c r="L222" s="44">
        <f t="shared" si="2"/>
        <v>1</v>
      </c>
    </row>
    <row r="223" spans="1:12" ht="13">
      <c r="A223" s="15">
        <v>222</v>
      </c>
      <c r="B223" s="12">
        <v>45894.97434966435</v>
      </c>
      <c r="C223" s="19" t="s">
        <v>135</v>
      </c>
      <c r="D223" s="19" t="s">
        <v>63</v>
      </c>
      <c r="E223" s="70" t="s">
        <v>136</v>
      </c>
      <c r="F223" s="71" t="s">
        <v>137</v>
      </c>
      <c r="G223" s="15">
        <v>0</v>
      </c>
      <c r="H223" s="15">
        <v>1</v>
      </c>
      <c r="I223" s="15">
        <v>0</v>
      </c>
      <c r="J223" s="15">
        <v>0</v>
      </c>
      <c r="K223" s="15">
        <v>0</v>
      </c>
      <c r="L223" s="44">
        <f t="shared" si="2"/>
        <v>1</v>
      </c>
    </row>
    <row r="224" spans="1:12" ht="13">
      <c r="A224" s="15">
        <v>223</v>
      </c>
      <c r="B224" s="12">
        <v>45894.980645300922</v>
      </c>
      <c r="C224" s="19" t="s">
        <v>135</v>
      </c>
      <c r="D224" s="19" t="s">
        <v>63</v>
      </c>
      <c r="E224" s="70" t="s">
        <v>136</v>
      </c>
      <c r="F224" s="71" t="s">
        <v>137</v>
      </c>
      <c r="G224" s="15">
        <v>0</v>
      </c>
      <c r="H224" s="15">
        <v>0</v>
      </c>
      <c r="I224" s="15">
        <v>1</v>
      </c>
      <c r="J224" s="15">
        <v>0</v>
      </c>
      <c r="K224" s="15">
        <v>0</v>
      </c>
      <c r="L224" s="44">
        <f t="shared" si="2"/>
        <v>1</v>
      </c>
    </row>
    <row r="225" spans="1:12" ht="13">
      <c r="A225" s="15">
        <v>224</v>
      </c>
      <c r="B225" s="12">
        <v>45926.593688078705</v>
      </c>
      <c r="C225" s="19" t="s">
        <v>135</v>
      </c>
      <c r="D225" s="19" t="s">
        <v>63</v>
      </c>
      <c r="E225" s="70" t="s">
        <v>136</v>
      </c>
      <c r="F225" s="71" t="s">
        <v>137</v>
      </c>
      <c r="G225" s="15">
        <v>0</v>
      </c>
      <c r="H225" s="15">
        <v>1</v>
      </c>
      <c r="I225" s="15">
        <v>0</v>
      </c>
      <c r="J225" s="15">
        <v>0</v>
      </c>
      <c r="K225" s="15">
        <v>0</v>
      </c>
      <c r="L225" s="44">
        <f t="shared" si="2"/>
        <v>1</v>
      </c>
    </row>
    <row r="226" spans="1:12" ht="13">
      <c r="A226" s="15">
        <v>225</v>
      </c>
      <c r="B226" s="12">
        <v>45926.597965046298</v>
      </c>
      <c r="C226" s="19" t="s">
        <v>135</v>
      </c>
      <c r="D226" s="19" t="s">
        <v>63</v>
      </c>
      <c r="E226" s="70" t="s">
        <v>136</v>
      </c>
      <c r="F226" s="71" t="s">
        <v>137</v>
      </c>
      <c r="G226" s="15">
        <v>0</v>
      </c>
      <c r="H226" s="15">
        <v>0</v>
      </c>
      <c r="I226" s="15">
        <v>1</v>
      </c>
      <c r="J226" s="15">
        <v>0</v>
      </c>
      <c r="K226" s="15">
        <v>0</v>
      </c>
      <c r="L226" s="44">
        <f t="shared" si="2"/>
        <v>1</v>
      </c>
    </row>
    <row r="227" spans="1:12" ht="13">
      <c r="A227" s="15">
        <v>226</v>
      </c>
      <c r="B227" s="12">
        <v>45926.600970613421</v>
      </c>
      <c r="C227" s="19" t="s">
        <v>135</v>
      </c>
      <c r="D227" s="19" t="s">
        <v>63</v>
      </c>
      <c r="E227" s="70" t="s">
        <v>136</v>
      </c>
      <c r="F227" s="71" t="s">
        <v>137</v>
      </c>
      <c r="G227" s="15">
        <v>0</v>
      </c>
      <c r="H227" s="15">
        <v>1</v>
      </c>
      <c r="I227" s="15">
        <v>0</v>
      </c>
      <c r="J227" s="15">
        <v>0</v>
      </c>
      <c r="K227" s="15">
        <v>0</v>
      </c>
      <c r="L227" s="44">
        <f t="shared" si="2"/>
        <v>1</v>
      </c>
    </row>
    <row r="228" spans="1:12" ht="13">
      <c r="A228" s="15">
        <v>227</v>
      </c>
      <c r="B228" s="12">
        <v>45926.630664074073</v>
      </c>
      <c r="C228" s="19" t="s">
        <v>135</v>
      </c>
      <c r="D228" s="19" t="s">
        <v>63</v>
      </c>
      <c r="E228" s="70" t="s">
        <v>136</v>
      </c>
      <c r="F228" s="71" t="s">
        <v>137</v>
      </c>
      <c r="G228" s="15">
        <v>0</v>
      </c>
      <c r="H228" s="15">
        <v>0</v>
      </c>
      <c r="I228" s="15">
        <v>1</v>
      </c>
      <c r="J228" s="15">
        <v>0</v>
      </c>
      <c r="K228" s="15">
        <v>0</v>
      </c>
      <c r="L228" s="44">
        <f t="shared" si="2"/>
        <v>1</v>
      </c>
    </row>
    <row r="229" spans="1:12" ht="13">
      <c r="A229" s="15">
        <v>228</v>
      </c>
      <c r="B229" s="12">
        <v>45926.633796261573</v>
      </c>
      <c r="C229" s="19" t="s">
        <v>135</v>
      </c>
      <c r="D229" s="19" t="s">
        <v>63</v>
      </c>
      <c r="E229" s="70" t="s">
        <v>136</v>
      </c>
      <c r="F229" s="71" t="s">
        <v>137</v>
      </c>
      <c r="G229" s="15">
        <v>0</v>
      </c>
      <c r="H229" s="15">
        <v>0</v>
      </c>
      <c r="I229" s="15">
        <v>0</v>
      </c>
      <c r="J229" s="15">
        <v>0</v>
      </c>
      <c r="K229" s="15">
        <v>1</v>
      </c>
      <c r="L229" s="44">
        <f t="shared" si="2"/>
        <v>1</v>
      </c>
    </row>
    <row r="230" spans="1:12" ht="13">
      <c r="A230" s="15">
        <v>229</v>
      </c>
      <c r="B230" s="12">
        <v>45926.635547824073</v>
      </c>
      <c r="C230" s="19" t="s">
        <v>135</v>
      </c>
      <c r="D230" s="19" t="s">
        <v>63</v>
      </c>
      <c r="E230" s="70" t="s">
        <v>136</v>
      </c>
      <c r="F230" s="71" t="s">
        <v>137</v>
      </c>
      <c r="G230" s="15">
        <v>0</v>
      </c>
      <c r="H230" s="15">
        <v>0</v>
      </c>
      <c r="I230" s="15">
        <v>0</v>
      </c>
      <c r="J230" s="15">
        <v>0</v>
      </c>
      <c r="K230" s="15">
        <v>1</v>
      </c>
      <c r="L230" s="44">
        <f t="shared" si="2"/>
        <v>1</v>
      </c>
    </row>
    <row r="231" spans="1:12" ht="13">
      <c r="A231" s="15">
        <v>230</v>
      </c>
      <c r="B231" s="12">
        <v>45926.637726851855</v>
      </c>
      <c r="C231" s="19" t="s">
        <v>135</v>
      </c>
      <c r="D231" s="19" t="s">
        <v>63</v>
      </c>
      <c r="E231" s="70" t="s">
        <v>136</v>
      </c>
      <c r="F231" s="71" t="s">
        <v>137</v>
      </c>
      <c r="G231" s="15">
        <v>0</v>
      </c>
      <c r="H231" s="15">
        <v>0</v>
      </c>
      <c r="I231" s="15">
        <v>0</v>
      </c>
      <c r="J231" s="15">
        <v>0</v>
      </c>
      <c r="K231" s="15">
        <v>1</v>
      </c>
      <c r="L231" s="44">
        <f t="shared" si="2"/>
        <v>1</v>
      </c>
    </row>
    <row r="232" spans="1:12" ht="13">
      <c r="A232" s="15">
        <v>231</v>
      </c>
      <c r="B232" s="12">
        <v>45926.783679050925</v>
      </c>
      <c r="C232" s="19" t="s">
        <v>135</v>
      </c>
      <c r="D232" s="19" t="s">
        <v>63</v>
      </c>
      <c r="E232" s="70" t="s">
        <v>136</v>
      </c>
      <c r="F232" s="71" t="s">
        <v>137</v>
      </c>
      <c r="G232" s="15">
        <v>0</v>
      </c>
      <c r="H232" s="15">
        <v>0</v>
      </c>
      <c r="I232" s="15">
        <v>0</v>
      </c>
      <c r="J232" s="15">
        <v>0</v>
      </c>
      <c r="K232" s="15">
        <v>1</v>
      </c>
      <c r="L232" s="44">
        <f t="shared" si="2"/>
        <v>1</v>
      </c>
    </row>
    <row r="233" spans="1:12" ht="13">
      <c r="A233" s="15">
        <v>232</v>
      </c>
      <c r="B233" s="12">
        <v>45927.461443136577</v>
      </c>
      <c r="C233" s="19" t="s">
        <v>135</v>
      </c>
      <c r="D233" s="19" t="s">
        <v>63</v>
      </c>
      <c r="E233" s="70" t="s">
        <v>136</v>
      </c>
      <c r="F233" s="71" t="s">
        <v>137</v>
      </c>
      <c r="G233" s="15">
        <v>0</v>
      </c>
      <c r="H233" s="15">
        <v>0</v>
      </c>
      <c r="I233" s="15">
        <v>0</v>
      </c>
      <c r="J233" s="15">
        <v>0</v>
      </c>
      <c r="K233" s="15">
        <v>1</v>
      </c>
      <c r="L233" s="44">
        <f t="shared" si="2"/>
        <v>1</v>
      </c>
    </row>
    <row r="234" spans="1:12" ht="13">
      <c r="A234" s="15">
        <v>233</v>
      </c>
      <c r="B234" s="12">
        <v>45927.491712326388</v>
      </c>
      <c r="C234" s="19" t="s">
        <v>135</v>
      </c>
      <c r="D234" s="19" t="s">
        <v>63</v>
      </c>
      <c r="E234" s="70" t="s">
        <v>136</v>
      </c>
      <c r="F234" s="71" t="s">
        <v>137</v>
      </c>
      <c r="G234" s="15">
        <v>0</v>
      </c>
      <c r="H234" s="15">
        <v>0</v>
      </c>
      <c r="I234" s="15">
        <v>0</v>
      </c>
      <c r="J234" s="15">
        <v>1</v>
      </c>
      <c r="K234" s="15">
        <v>0</v>
      </c>
      <c r="L234" s="44">
        <f t="shared" si="2"/>
        <v>1</v>
      </c>
    </row>
    <row r="235" spans="1:12" ht="13">
      <c r="A235" s="15">
        <v>234</v>
      </c>
      <c r="B235" s="12">
        <v>45928.466907291666</v>
      </c>
      <c r="C235" s="19" t="s">
        <v>135</v>
      </c>
      <c r="D235" s="19" t="s">
        <v>63</v>
      </c>
      <c r="E235" s="70" t="s">
        <v>136</v>
      </c>
      <c r="F235" s="71" t="s">
        <v>137</v>
      </c>
      <c r="G235" s="15">
        <v>0</v>
      </c>
      <c r="H235" s="15">
        <v>0</v>
      </c>
      <c r="I235" s="15">
        <v>1</v>
      </c>
      <c r="J235" s="15">
        <v>0</v>
      </c>
      <c r="K235" s="15">
        <v>0</v>
      </c>
      <c r="L235" s="44">
        <f t="shared" si="2"/>
        <v>1</v>
      </c>
    </row>
    <row r="236" spans="1:12" ht="13">
      <c r="A236" s="15">
        <v>235</v>
      </c>
      <c r="B236" s="12">
        <v>45928.522880879631</v>
      </c>
      <c r="C236" s="19" t="s">
        <v>135</v>
      </c>
      <c r="D236" s="19" t="s">
        <v>63</v>
      </c>
      <c r="E236" s="70" t="s">
        <v>136</v>
      </c>
      <c r="F236" s="71" t="s">
        <v>137</v>
      </c>
      <c r="G236" s="15">
        <v>0</v>
      </c>
      <c r="H236" s="15">
        <v>0</v>
      </c>
      <c r="I236" s="15">
        <v>1</v>
      </c>
      <c r="J236" s="15">
        <v>0</v>
      </c>
      <c r="K236" s="15">
        <v>0</v>
      </c>
      <c r="L236" s="44">
        <f t="shared" si="2"/>
        <v>1</v>
      </c>
    </row>
    <row r="237" spans="1:12" ht="13">
      <c r="A237" s="15">
        <v>236</v>
      </c>
      <c r="B237" s="12">
        <v>45953.412907685182</v>
      </c>
      <c r="C237" s="19" t="s">
        <v>135</v>
      </c>
      <c r="D237" s="19" t="s">
        <v>63</v>
      </c>
      <c r="E237" s="70" t="s">
        <v>136</v>
      </c>
      <c r="F237" s="71" t="s">
        <v>137</v>
      </c>
      <c r="G237" s="15">
        <v>0</v>
      </c>
      <c r="H237" s="15">
        <v>1</v>
      </c>
      <c r="I237" s="15">
        <v>0</v>
      </c>
      <c r="J237" s="15">
        <v>0</v>
      </c>
      <c r="K237" s="15">
        <v>0</v>
      </c>
      <c r="L237" s="44">
        <f t="shared" si="2"/>
        <v>1</v>
      </c>
    </row>
    <row r="238" spans="1:12" ht="13">
      <c r="A238" s="15">
        <v>237</v>
      </c>
      <c r="B238" s="12">
        <v>45957.658610810184</v>
      </c>
      <c r="C238" s="19" t="s">
        <v>135</v>
      </c>
      <c r="D238" s="19" t="s">
        <v>63</v>
      </c>
      <c r="E238" s="70" t="s">
        <v>136</v>
      </c>
      <c r="F238" s="71" t="s">
        <v>137</v>
      </c>
      <c r="G238" s="15">
        <v>0</v>
      </c>
      <c r="H238" s="15">
        <v>0</v>
      </c>
      <c r="I238" s="15">
        <v>1</v>
      </c>
      <c r="J238" s="15">
        <v>0</v>
      </c>
      <c r="K238" s="15">
        <v>0</v>
      </c>
      <c r="L238" s="44">
        <f t="shared" si="2"/>
        <v>1</v>
      </c>
    </row>
    <row r="239" spans="1:12" ht="13">
      <c r="A239" s="15">
        <v>238</v>
      </c>
      <c r="B239" s="12">
        <v>45957.668437696761</v>
      </c>
      <c r="C239" s="19" t="s">
        <v>135</v>
      </c>
      <c r="D239" s="19" t="s">
        <v>63</v>
      </c>
      <c r="E239" s="70" t="s">
        <v>136</v>
      </c>
      <c r="F239" s="71" t="s">
        <v>137</v>
      </c>
      <c r="G239" s="15">
        <v>0</v>
      </c>
      <c r="H239" s="15">
        <v>1</v>
      </c>
      <c r="I239" s="15">
        <v>0</v>
      </c>
      <c r="J239" s="15">
        <v>0</v>
      </c>
      <c r="K239" s="15">
        <v>0</v>
      </c>
      <c r="L239" s="44">
        <f t="shared" si="2"/>
        <v>1</v>
      </c>
    </row>
    <row r="240" spans="1:12" ht="13">
      <c r="A240" s="15">
        <v>239</v>
      </c>
      <c r="B240" s="12">
        <v>45957.672187210643</v>
      </c>
      <c r="C240" s="19" t="s">
        <v>135</v>
      </c>
      <c r="D240" s="19" t="s">
        <v>63</v>
      </c>
      <c r="E240" s="70" t="s">
        <v>136</v>
      </c>
      <c r="F240" s="71" t="s">
        <v>137</v>
      </c>
      <c r="G240" s="15">
        <v>0</v>
      </c>
      <c r="H240" s="15">
        <v>0</v>
      </c>
      <c r="I240" s="15">
        <v>0</v>
      </c>
      <c r="J240" s="15">
        <v>0</v>
      </c>
      <c r="K240" s="15">
        <v>1</v>
      </c>
      <c r="L240" s="44">
        <f t="shared" si="2"/>
        <v>1</v>
      </c>
    </row>
    <row r="241" spans="1:12" ht="13">
      <c r="A241" s="15">
        <v>240</v>
      </c>
      <c r="B241" s="12">
        <v>45957.675382766203</v>
      </c>
      <c r="C241" s="19" t="s">
        <v>135</v>
      </c>
      <c r="D241" s="19" t="s">
        <v>63</v>
      </c>
      <c r="E241" s="70" t="s">
        <v>136</v>
      </c>
      <c r="F241" s="71" t="s">
        <v>137</v>
      </c>
      <c r="G241" s="15">
        <v>0</v>
      </c>
      <c r="H241" s="15">
        <v>0</v>
      </c>
      <c r="I241" s="15">
        <v>1</v>
      </c>
      <c r="J241" s="15">
        <v>0</v>
      </c>
      <c r="K241" s="15">
        <v>0</v>
      </c>
      <c r="L241" s="44">
        <f t="shared" si="2"/>
        <v>1</v>
      </c>
    </row>
    <row r="242" spans="1:12" ht="13">
      <c r="A242" s="15">
        <v>241</v>
      </c>
      <c r="B242" s="12">
        <v>45957.679979016204</v>
      </c>
      <c r="C242" s="19" t="s">
        <v>135</v>
      </c>
      <c r="D242" s="19" t="s">
        <v>63</v>
      </c>
      <c r="E242" s="70" t="s">
        <v>136</v>
      </c>
      <c r="F242" s="71" t="s">
        <v>137</v>
      </c>
      <c r="G242" s="15">
        <v>0</v>
      </c>
      <c r="H242" s="15">
        <v>0</v>
      </c>
      <c r="I242" s="15">
        <v>0</v>
      </c>
      <c r="J242" s="15">
        <v>0</v>
      </c>
      <c r="K242" s="15">
        <v>1</v>
      </c>
      <c r="L242" s="44">
        <f t="shared" si="2"/>
        <v>1</v>
      </c>
    </row>
    <row r="243" spans="1:12" ht="13">
      <c r="A243" s="15">
        <v>242</v>
      </c>
      <c r="B243" s="12">
        <v>45957.690317303241</v>
      </c>
      <c r="C243" s="19" t="s">
        <v>135</v>
      </c>
      <c r="D243" s="19" t="s">
        <v>63</v>
      </c>
      <c r="E243" s="70" t="s">
        <v>136</v>
      </c>
      <c r="F243" s="71" t="s">
        <v>137</v>
      </c>
      <c r="G243" s="15">
        <v>0</v>
      </c>
      <c r="H243" s="15">
        <v>1</v>
      </c>
      <c r="I243" s="15">
        <v>0</v>
      </c>
      <c r="J243" s="15">
        <v>0</v>
      </c>
      <c r="K243" s="15">
        <v>0</v>
      </c>
      <c r="L243" s="44">
        <f t="shared" si="2"/>
        <v>1</v>
      </c>
    </row>
    <row r="244" spans="1:12" ht="13">
      <c r="A244" s="15">
        <v>243</v>
      </c>
      <c r="B244" s="12">
        <v>45957.692369756944</v>
      </c>
      <c r="C244" s="19" t="s">
        <v>135</v>
      </c>
      <c r="D244" s="19" t="s">
        <v>63</v>
      </c>
      <c r="E244" s="70" t="s">
        <v>136</v>
      </c>
      <c r="F244" s="71" t="s">
        <v>137</v>
      </c>
      <c r="G244" s="15">
        <v>0</v>
      </c>
      <c r="H244" s="15">
        <v>0</v>
      </c>
      <c r="I244" s="15">
        <v>0</v>
      </c>
      <c r="J244" s="15">
        <v>0</v>
      </c>
      <c r="K244" s="15">
        <v>1</v>
      </c>
      <c r="L244" s="44">
        <f t="shared" si="2"/>
        <v>1</v>
      </c>
    </row>
    <row r="245" spans="1:12" ht="13">
      <c r="A245" s="15">
        <v>244</v>
      </c>
      <c r="B245" s="12">
        <v>45957.694880428244</v>
      </c>
      <c r="C245" s="19" t="s">
        <v>135</v>
      </c>
      <c r="D245" s="19" t="s">
        <v>63</v>
      </c>
      <c r="E245" s="70" t="s">
        <v>136</v>
      </c>
      <c r="F245" s="71" t="s">
        <v>137</v>
      </c>
      <c r="G245" s="15">
        <v>0</v>
      </c>
      <c r="H245" s="15">
        <v>0</v>
      </c>
      <c r="I245" s="15">
        <v>1</v>
      </c>
      <c r="J245" s="15">
        <v>0</v>
      </c>
      <c r="K245" s="15">
        <v>0</v>
      </c>
      <c r="L245" s="44">
        <f t="shared" si="2"/>
        <v>1</v>
      </c>
    </row>
    <row r="246" spans="1:12" ht="13">
      <c r="A246" s="15">
        <v>245</v>
      </c>
      <c r="B246" s="12">
        <v>45957.69734712963</v>
      </c>
      <c r="C246" s="19" t="s">
        <v>135</v>
      </c>
      <c r="D246" s="19" t="s">
        <v>63</v>
      </c>
      <c r="E246" s="70" t="s">
        <v>136</v>
      </c>
      <c r="F246" s="71" t="s">
        <v>137</v>
      </c>
      <c r="G246" s="15">
        <v>0</v>
      </c>
      <c r="H246" s="15">
        <v>1</v>
      </c>
      <c r="I246" s="15">
        <v>0</v>
      </c>
      <c r="J246" s="15">
        <v>0</v>
      </c>
      <c r="K246" s="15">
        <v>0</v>
      </c>
      <c r="L246" s="44">
        <f t="shared" si="2"/>
        <v>1</v>
      </c>
    </row>
    <row r="247" spans="1:12" ht="13">
      <c r="A247" s="15">
        <v>246</v>
      </c>
      <c r="B247" s="12">
        <v>45958.977468391204</v>
      </c>
      <c r="C247" s="19" t="s">
        <v>135</v>
      </c>
      <c r="D247" s="19" t="s">
        <v>63</v>
      </c>
      <c r="E247" s="70" t="s">
        <v>136</v>
      </c>
      <c r="F247" s="71" t="s">
        <v>137</v>
      </c>
      <c r="G247" s="15">
        <v>0</v>
      </c>
      <c r="H247" s="15">
        <v>0</v>
      </c>
      <c r="I247" s="15">
        <v>0</v>
      </c>
      <c r="J247" s="15">
        <v>0</v>
      </c>
      <c r="K247" s="15">
        <v>1</v>
      </c>
      <c r="L247" s="44">
        <f t="shared" si="2"/>
        <v>1</v>
      </c>
    </row>
    <row r="248" spans="1:12" ht="13">
      <c r="A248" s="15">
        <v>247</v>
      </c>
      <c r="B248" s="12">
        <v>45961.309237511574</v>
      </c>
      <c r="C248" s="19" t="s">
        <v>135</v>
      </c>
      <c r="D248" s="19" t="s">
        <v>63</v>
      </c>
      <c r="E248" s="70" t="s">
        <v>136</v>
      </c>
      <c r="F248" s="71" t="s">
        <v>137</v>
      </c>
      <c r="G248" s="15">
        <v>0</v>
      </c>
      <c r="H248" s="15">
        <v>0</v>
      </c>
      <c r="I248" s="15">
        <v>1</v>
      </c>
      <c r="J248" s="15">
        <v>0</v>
      </c>
      <c r="K248" s="15">
        <v>0</v>
      </c>
      <c r="L248" s="44">
        <f t="shared" si="2"/>
        <v>1</v>
      </c>
    </row>
    <row r="249" spans="1:12" ht="13">
      <c r="A249" s="15">
        <v>248</v>
      </c>
      <c r="B249" s="12">
        <v>45961.319008530088</v>
      </c>
      <c r="C249" s="19" t="s">
        <v>135</v>
      </c>
      <c r="D249" s="19" t="s">
        <v>63</v>
      </c>
      <c r="E249" s="70" t="s">
        <v>136</v>
      </c>
      <c r="F249" s="71" t="s">
        <v>137</v>
      </c>
      <c r="G249" s="15">
        <v>0</v>
      </c>
      <c r="H249" s="15">
        <v>0</v>
      </c>
      <c r="I249" s="15">
        <v>1</v>
      </c>
      <c r="J249" s="15">
        <v>0</v>
      </c>
      <c r="K249" s="15">
        <v>0</v>
      </c>
      <c r="L249" s="44">
        <f t="shared" si="2"/>
        <v>1</v>
      </c>
    </row>
    <row r="250" spans="1:12" ht="13">
      <c r="A250" s="15">
        <v>249</v>
      </c>
      <c r="B250" s="12">
        <v>45961.339669131943</v>
      </c>
      <c r="C250" s="19" t="s">
        <v>135</v>
      </c>
      <c r="D250" s="19" t="s">
        <v>63</v>
      </c>
      <c r="E250" s="70" t="s">
        <v>136</v>
      </c>
      <c r="F250" s="71" t="s">
        <v>137</v>
      </c>
      <c r="G250" s="15">
        <v>0</v>
      </c>
      <c r="H250" s="15">
        <v>0</v>
      </c>
      <c r="I250" s="15">
        <v>0</v>
      </c>
      <c r="J250" s="15">
        <v>0</v>
      </c>
      <c r="K250" s="15">
        <v>1</v>
      </c>
      <c r="L250" s="44">
        <f t="shared" si="2"/>
        <v>1</v>
      </c>
    </row>
    <row r="251" spans="1:12" ht="13">
      <c r="A251" s="15">
        <v>250</v>
      </c>
      <c r="B251" s="12">
        <v>45970.384456030093</v>
      </c>
      <c r="C251" s="19" t="s">
        <v>135</v>
      </c>
      <c r="D251" s="19" t="s">
        <v>63</v>
      </c>
      <c r="E251" s="70" t="s">
        <v>136</v>
      </c>
      <c r="F251" s="71" t="s">
        <v>137</v>
      </c>
      <c r="G251" s="15">
        <v>0</v>
      </c>
      <c r="H251" s="15">
        <v>0</v>
      </c>
      <c r="I251" s="15">
        <v>1</v>
      </c>
      <c r="J251" s="15">
        <v>0</v>
      </c>
      <c r="K251" s="15">
        <v>0</v>
      </c>
      <c r="L251" s="44">
        <f t="shared" si="2"/>
        <v>1</v>
      </c>
    </row>
    <row r="252" spans="1:12" ht="13">
      <c r="A252" s="15">
        <v>251</v>
      </c>
      <c r="B252" s="12">
        <v>45970.639074513892</v>
      </c>
      <c r="C252" s="19" t="s">
        <v>135</v>
      </c>
      <c r="D252" s="19" t="s">
        <v>63</v>
      </c>
      <c r="E252" s="70" t="s">
        <v>136</v>
      </c>
      <c r="F252" s="71" t="s">
        <v>137</v>
      </c>
      <c r="G252" s="15">
        <v>0</v>
      </c>
      <c r="H252" s="15">
        <v>0</v>
      </c>
      <c r="I252" s="15">
        <v>1</v>
      </c>
      <c r="J252" s="15">
        <v>0</v>
      </c>
      <c r="K252" s="15">
        <v>0</v>
      </c>
      <c r="L252" s="44">
        <f t="shared" si="2"/>
        <v>1</v>
      </c>
    </row>
    <row r="253" spans="1:12" ht="13">
      <c r="A253" s="15">
        <v>252</v>
      </c>
      <c r="B253" s="12">
        <v>45970.645694305553</v>
      </c>
      <c r="C253" s="19" t="s">
        <v>135</v>
      </c>
      <c r="D253" s="19" t="s">
        <v>63</v>
      </c>
      <c r="E253" s="70" t="s">
        <v>136</v>
      </c>
      <c r="F253" s="71" t="s">
        <v>137</v>
      </c>
      <c r="G253" s="15">
        <v>1</v>
      </c>
      <c r="H253" s="15">
        <v>0</v>
      </c>
      <c r="I253" s="15">
        <v>0</v>
      </c>
      <c r="J253" s="15">
        <v>0</v>
      </c>
      <c r="K253" s="15">
        <v>0</v>
      </c>
      <c r="L253" s="44">
        <f t="shared" si="2"/>
        <v>1</v>
      </c>
    </row>
    <row r="254" spans="1:12" ht="13">
      <c r="A254" s="15">
        <v>253</v>
      </c>
      <c r="B254" s="12">
        <v>45970.80266862268</v>
      </c>
      <c r="C254" s="19" t="s">
        <v>135</v>
      </c>
      <c r="D254" s="19" t="s">
        <v>63</v>
      </c>
      <c r="E254" s="70" t="s">
        <v>136</v>
      </c>
      <c r="F254" s="71" t="s">
        <v>137</v>
      </c>
      <c r="G254" s="15">
        <v>0</v>
      </c>
      <c r="H254" s="15">
        <v>0</v>
      </c>
      <c r="I254" s="15">
        <v>1</v>
      </c>
      <c r="J254" s="15">
        <v>0</v>
      </c>
      <c r="K254" s="15">
        <v>0</v>
      </c>
      <c r="L254" s="44">
        <f t="shared" si="2"/>
        <v>1</v>
      </c>
    </row>
    <row r="255" spans="1:12" ht="13">
      <c r="A255" s="15">
        <v>254</v>
      </c>
      <c r="B255" s="12">
        <v>45971.292944664354</v>
      </c>
      <c r="C255" s="19" t="s">
        <v>135</v>
      </c>
      <c r="D255" s="19" t="s">
        <v>63</v>
      </c>
      <c r="E255" s="70" t="s">
        <v>136</v>
      </c>
      <c r="F255" s="71" t="s">
        <v>137</v>
      </c>
      <c r="G255" s="15">
        <v>0</v>
      </c>
      <c r="H255" s="15">
        <v>0</v>
      </c>
      <c r="I255" s="15">
        <v>0</v>
      </c>
      <c r="J255" s="15">
        <v>1</v>
      </c>
      <c r="K255" s="15">
        <v>0</v>
      </c>
      <c r="L255" s="44">
        <f t="shared" si="2"/>
        <v>1</v>
      </c>
    </row>
    <row r="256" spans="1:12" ht="13">
      <c r="A256" s="15">
        <v>255</v>
      </c>
      <c r="B256" s="12">
        <v>45971.583488668985</v>
      </c>
      <c r="C256" s="19" t="s">
        <v>135</v>
      </c>
      <c r="D256" s="19" t="s">
        <v>63</v>
      </c>
      <c r="E256" s="70" t="s">
        <v>136</v>
      </c>
      <c r="F256" s="71" t="s">
        <v>137</v>
      </c>
      <c r="G256" s="15">
        <v>0</v>
      </c>
      <c r="H256" s="15">
        <v>0</v>
      </c>
      <c r="I256" s="15">
        <v>1</v>
      </c>
      <c r="J256" s="15">
        <v>0</v>
      </c>
      <c r="K256" s="15">
        <v>0</v>
      </c>
      <c r="L256" s="44">
        <f t="shared" si="2"/>
        <v>1</v>
      </c>
    </row>
    <row r="257" spans="1:12" ht="13">
      <c r="A257" s="15">
        <v>256</v>
      </c>
      <c r="B257" s="12">
        <v>45971.698965185184</v>
      </c>
      <c r="C257" s="19" t="s">
        <v>135</v>
      </c>
      <c r="D257" s="19" t="s">
        <v>63</v>
      </c>
      <c r="E257" s="70" t="s">
        <v>136</v>
      </c>
      <c r="F257" s="71" t="s">
        <v>137</v>
      </c>
      <c r="G257" s="15">
        <v>1</v>
      </c>
      <c r="H257" s="15">
        <v>0</v>
      </c>
      <c r="I257" s="15">
        <v>0</v>
      </c>
      <c r="J257" s="15">
        <v>0</v>
      </c>
      <c r="K257" s="15">
        <v>0</v>
      </c>
      <c r="L257" s="44">
        <f t="shared" si="2"/>
        <v>1</v>
      </c>
    </row>
    <row r="258" spans="1:12" ht="13">
      <c r="A258" s="15">
        <v>257</v>
      </c>
      <c r="B258" s="12">
        <v>45991.714752870372</v>
      </c>
      <c r="C258" s="19" t="s">
        <v>135</v>
      </c>
      <c r="D258" s="19" t="s">
        <v>63</v>
      </c>
      <c r="E258" s="70" t="s">
        <v>136</v>
      </c>
      <c r="F258" s="71" t="s">
        <v>137</v>
      </c>
      <c r="G258" s="15">
        <v>0</v>
      </c>
      <c r="H258" s="15">
        <v>0</v>
      </c>
      <c r="I258" s="15">
        <v>1</v>
      </c>
      <c r="J258" s="15">
        <v>0</v>
      </c>
      <c r="K258" s="15">
        <v>0</v>
      </c>
      <c r="L258" s="44">
        <f t="shared" si="2"/>
        <v>1</v>
      </c>
    </row>
    <row r="259" spans="1:12" ht="13">
      <c r="A259" s="15">
        <v>258</v>
      </c>
      <c r="B259" s="12">
        <v>45991.722413888885</v>
      </c>
      <c r="C259" s="19" t="s">
        <v>135</v>
      </c>
      <c r="D259" s="19" t="s">
        <v>63</v>
      </c>
      <c r="E259" s="70" t="s">
        <v>136</v>
      </c>
      <c r="F259" s="71" t="s">
        <v>137</v>
      </c>
      <c r="G259" s="15">
        <v>0</v>
      </c>
      <c r="H259" s="15">
        <v>0</v>
      </c>
      <c r="I259" s="15">
        <v>0</v>
      </c>
      <c r="J259" s="15">
        <v>0</v>
      </c>
      <c r="K259" s="15">
        <v>1</v>
      </c>
      <c r="L259" s="44">
        <f t="shared" si="2"/>
        <v>1</v>
      </c>
    </row>
    <row r="260" spans="1:12" ht="13">
      <c r="A260" s="15">
        <v>259</v>
      </c>
      <c r="B260" s="12">
        <v>45991.724769606481</v>
      </c>
      <c r="C260" s="19" t="s">
        <v>135</v>
      </c>
      <c r="D260" s="19" t="s">
        <v>63</v>
      </c>
      <c r="E260" s="70" t="s">
        <v>136</v>
      </c>
      <c r="F260" s="71" t="s">
        <v>137</v>
      </c>
      <c r="G260" s="15">
        <v>0</v>
      </c>
      <c r="H260" s="15">
        <v>1</v>
      </c>
      <c r="I260" s="15">
        <v>0</v>
      </c>
      <c r="J260" s="15">
        <v>0</v>
      </c>
      <c r="K260" s="15">
        <v>0</v>
      </c>
      <c r="L260" s="44">
        <f t="shared" si="2"/>
        <v>1</v>
      </c>
    </row>
    <row r="261" spans="1:12" ht="13">
      <c r="A261" s="15">
        <v>260</v>
      </c>
      <c r="B261" s="12">
        <v>45991.727401643519</v>
      </c>
      <c r="C261" s="19" t="s">
        <v>135</v>
      </c>
      <c r="D261" s="19" t="s">
        <v>63</v>
      </c>
      <c r="E261" s="70" t="s">
        <v>136</v>
      </c>
      <c r="F261" s="71" t="s">
        <v>137</v>
      </c>
      <c r="G261" s="15">
        <v>0</v>
      </c>
      <c r="H261" s="15">
        <v>1</v>
      </c>
      <c r="I261" s="15">
        <v>0</v>
      </c>
      <c r="J261" s="15">
        <v>0</v>
      </c>
      <c r="K261" s="15">
        <v>0</v>
      </c>
      <c r="L261" s="44">
        <f t="shared" si="2"/>
        <v>1</v>
      </c>
    </row>
    <row r="262" spans="1:12" ht="13">
      <c r="A262" s="15">
        <v>261</v>
      </c>
      <c r="B262" s="12">
        <v>45991.739322071764</v>
      </c>
      <c r="C262" s="19" t="s">
        <v>135</v>
      </c>
      <c r="D262" s="19" t="s">
        <v>63</v>
      </c>
      <c r="E262" s="70" t="s">
        <v>136</v>
      </c>
      <c r="F262" s="71" t="s">
        <v>137</v>
      </c>
      <c r="G262" s="15">
        <v>0</v>
      </c>
      <c r="H262" s="15">
        <v>1</v>
      </c>
      <c r="I262" s="15">
        <v>0</v>
      </c>
      <c r="J262" s="15">
        <v>0</v>
      </c>
      <c r="K262" s="15">
        <v>0</v>
      </c>
      <c r="L262" s="44">
        <f t="shared" si="2"/>
        <v>1</v>
      </c>
    </row>
    <row r="263" spans="1:12" ht="13">
      <c r="A263" s="15">
        <v>262</v>
      </c>
      <c r="B263" s="12">
        <v>45991.742178865738</v>
      </c>
      <c r="C263" s="19" t="s">
        <v>135</v>
      </c>
      <c r="D263" s="19" t="s">
        <v>63</v>
      </c>
      <c r="E263" s="70" t="s">
        <v>136</v>
      </c>
      <c r="F263" s="71" t="s">
        <v>137</v>
      </c>
      <c r="G263" s="15">
        <v>0</v>
      </c>
      <c r="H263" s="15">
        <v>1</v>
      </c>
      <c r="I263" s="15">
        <v>0</v>
      </c>
      <c r="J263" s="15">
        <v>0</v>
      </c>
      <c r="K263" s="15">
        <v>0</v>
      </c>
      <c r="L263" s="44">
        <f t="shared" si="2"/>
        <v>1</v>
      </c>
    </row>
    <row r="264" spans="1:12" ht="13">
      <c r="A264" s="15">
        <v>263</v>
      </c>
      <c r="B264" s="12">
        <v>45991.745372430552</v>
      </c>
      <c r="C264" s="19" t="s">
        <v>135</v>
      </c>
      <c r="D264" s="19" t="s">
        <v>63</v>
      </c>
      <c r="E264" s="70" t="s">
        <v>136</v>
      </c>
      <c r="F264" s="71" t="s">
        <v>137</v>
      </c>
      <c r="G264" s="15">
        <v>0</v>
      </c>
      <c r="H264" s="15">
        <v>0</v>
      </c>
      <c r="I264" s="15">
        <v>1</v>
      </c>
      <c r="J264" s="15">
        <v>0</v>
      </c>
      <c r="K264" s="15">
        <v>0</v>
      </c>
      <c r="L264" s="44">
        <f t="shared" si="2"/>
        <v>1</v>
      </c>
    </row>
    <row r="265" spans="1:12" ht="13">
      <c r="A265" s="15">
        <v>264</v>
      </c>
      <c r="B265" s="12">
        <v>45991.749215081014</v>
      </c>
      <c r="C265" s="19" t="s">
        <v>135</v>
      </c>
      <c r="D265" s="19" t="s">
        <v>63</v>
      </c>
      <c r="E265" s="70" t="s">
        <v>136</v>
      </c>
      <c r="F265" s="71" t="s">
        <v>137</v>
      </c>
      <c r="G265" s="15">
        <v>0</v>
      </c>
      <c r="H265" s="15">
        <v>0</v>
      </c>
      <c r="I265" s="15">
        <v>1</v>
      </c>
      <c r="J265" s="15">
        <v>0</v>
      </c>
      <c r="K265" s="15">
        <v>0</v>
      </c>
      <c r="L265" s="44">
        <f t="shared" si="2"/>
        <v>1</v>
      </c>
    </row>
    <row r="266" spans="1:12" ht="13">
      <c r="A266" s="15">
        <v>265</v>
      </c>
      <c r="B266" s="12">
        <v>45991.751705092596</v>
      </c>
      <c r="C266" s="19" t="s">
        <v>135</v>
      </c>
      <c r="D266" s="19" t="s">
        <v>63</v>
      </c>
      <c r="E266" s="70" t="s">
        <v>136</v>
      </c>
      <c r="F266" s="71" t="s">
        <v>137</v>
      </c>
      <c r="G266" s="15">
        <v>0</v>
      </c>
      <c r="H266" s="15">
        <v>1</v>
      </c>
      <c r="I266" s="15">
        <v>0</v>
      </c>
      <c r="J266" s="15">
        <v>0</v>
      </c>
      <c r="K266" s="15">
        <v>0</v>
      </c>
      <c r="L266" s="44">
        <f t="shared" si="2"/>
        <v>1</v>
      </c>
    </row>
    <row r="267" spans="1:12" ht="13">
      <c r="A267" s="15">
        <v>266</v>
      </c>
      <c r="B267" s="12">
        <v>45991.753795358796</v>
      </c>
      <c r="C267" s="19" t="s">
        <v>135</v>
      </c>
      <c r="D267" s="19" t="s">
        <v>63</v>
      </c>
      <c r="E267" s="70" t="s">
        <v>136</v>
      </c>
      <c r="F267" s="71" t="s">
        <v>137</v>
      </c>
      <c r="G267" s="15">
        <v>0</v>
      </c>
      <c r="H267" s="15">
        <v>1</v>
      </c>
      <c r="I267" s="15">
        <v>0</v>
      </c>
      <c r="J267" s="15">
        <v>0</v>
      </c>
      <c r="K267" s="15">
        <v>0</v>
      </c>
      <c r="L267" s="44">
        <f t="shared" si="2"/>
        <v>1</v>
      </c>
    </row>
    <row r="268" spans="1:12" ht="13">
      <c r="A268" s="15">
        <v>267</v>
      </c>
      <c r="B268" s="12">
        <v>46005.893709444441</v>
      </c>
      <c r="C268" s="19" t="s">
        <v>135</v>
      </c>
      <c r="D268" s="19" t="s">
        <v>63</v>
      </c>
      <c r="E268" s="70" t="s">
        <v>136</v>
      </c>
      <c r="F268" s="71" t="s">
        <v>137</v>
      </c>
      <c r="G268" s="15">
        <v>0</v>
      </c>
      <c r="H268" s="15">
        <v>0</v>
      </c>
      <c r="I268" s="15">
        <v>1</v>
      </c>
      <c r="J268" s="15">
        <v>0</v>
      </c>
      <c r="K268" s="15">
        <v>0</v>
      </c>
      <c r="L268" s="44">
        <f t="shared" si="2"/>
        <v>1</v>
      </c>
    </row>
    <row r="269" spans="1:12" ht="13">
      <c r="A269" s="15">
        <v>268</v>
      </c>
      <c r="B269" s="12">
        <v>46005.895743368055</v>
      </c>
      <c r="C269" s="19" t="s">
        <v>135</v>
      </c>
      <c r="D269" s="19" t="s">
        <v>63</v>
      </c>
      <c r="E269" s="70" t="s">
        <v>136</v>
      </c>
      <c r="F269" s="71" t="s">
        <v>137</v>
      </c>
      <c r="G269" s="15">
        <v>0</v>
      </c>
      <c r="H269" s="15">
        <v>0</v>
      </c>
      <c r="I269" s="15">
        <v>1</v>
      </c>
      <c r="J269" s="15">
        <v>0</v>
      </c>
      <c r="K269" s="15">
        <v>0</v>
      </c>
      <c r="L269" s="44">
        <f t="shared" si="2"/>
        <v>1</v>
      </c>
    </row>
    <row r="270" spans="1:12" ht="13">
      <c r="A270" s="15">
        <v>269</v>
      </c>
      <c r="B270" s="12">
        <v>46005.8974121875</v>
      </c>
      <c r="C270" s="19" t="s">
        <v>135</v>
      </c>
      <c r="D270" s="19" t="s">
        <v>63</v>
      </c>
      <c r="E270" s="70" t="s">
        <v>136</v>
      </c>
      <c r="F270" s="71" t="s">
        <v>137</v>
      </c>
      <c r="G270" s="15">
        <v>0</v>
      </c>
      <c r="H270" s="15">
        <v>1</v>
      </c>
      <c r="I270" s="15">
        <v>0</v>
      </c>
      <c r="J270" s="15">
        <v>0</v>
      </c>
      <c r="K270" s="15">
        <v>0</v>
      </c>
      <c r="L270" s="44">
        <f t="shared" si="2"/>
        <v>1</v>
      </c>
    </row>
    <row r="271" spans="1:12" ht="13">
      <c r="A271" s="15">
        <v>270</v>
      </c>
      <c r="B271" s="12">
        <v>46005.901854664349</v>
      </c>
      <c r="C271" s="19" t="s">
        <v>135</v>
      </c>
      <c r="D271" s="19" t="s">
        <v>63</v>
      </c>
      <c r="E271" s="70" t="s">
        <v>136</v>
      </c>
      <c r="F271" s="71" t="s">
        <v>137</v>
      </c>
      <c r="G271" s="15">
        <v>0</v>
      </c>
      <c r="H271" s="15">
        <v>1</v>
      </c>
      <c r="I271" s="15">
        <v>0</v>
      </c>
      <c r="J271" s="15">
        <v>0</v>
      </c>
      <c r="K271" s="15">
        <v>0</v>
      </c>
      <c r="L271" s="44">
        <f t="shared" si="2"/>
        <v>1</v>
      </c>
    </row>
    <row r="272" spans="1:12" ht="13">
      <c r="A272" s="15">
        <v>271</v>
      </c>
      <c r="B272" s="12">
        <v>46005.904224143524</v>
      </c>
      <c r="C272" s="19" t="s">
        <v>135</v>
      </c>
      <c r="D272" s="19" t="s">
        <v>63</v>
      </c>
      <c r="E272" s="70" t="s">
        <v>136</v>
      </c>
      <c r="F272" s="71" t="s">
        <v>137</v>
      </c>
      <c r="G272" s="15">
        <v>0</v>
      </c>
      <c r="H272" s="15">
        <v>1</v>
      </c>
      <c r="I272" s="15">
        <v>0</v>
      </c>
      <c r="J272" s="15">
        <v>0</v>
      </c>
      <c r="K272" s="15">
        <v>0</v>
      </c>
      <c r="L272" s="44">
        <f t="shared" si="2"/>
        <v>1</v>
      </c>
    </row>
    <row r="273" spans="1:12" ht="13">
      <c r="A273" s="15">
        <v>272</v>
      </c>
      <c r="B273" s="12">
        <v>46005.906592430554</v>
      </c>
      <c r="C273" s="19" t="s">
        <v>135</v>
      </c>
      <c r="D273" s="19" t="s">
        <v>63</v>
      </c>
      <c r="E273" s="70" t="s">
        <v>136</v>
      </c>
      <c r="F273" s="71" t="s">
        <v>137</v>
      </c>
      <c r="G273" s="15">
        <v>0</v>
      </c>
      <c r="H273" s="15">
        <v>1</v>
      </c>
      <c r="I273" s="15">
        <v>0</v>
      </c>
      <c r="J273" s="15">
        <v>0</v>
      </c>
      <c r="K273" s="15">
        <v>0</v>
      </c>
      <c r="L273" s="44">
        <f t="shared" si="2"/>
        <v>1</v>
      </c>
    </row>
    <row r="274" spans="1:12" ht="13">
      <c r="A274" s="15">
        <v>273</v>
      </c>
      <c r="B274" s="12">
        <v>46007.530094363421</v>
      </c>
      <c r="C274" s="19" t="s">
        <v>135</v>
      </c>
      <c r="D274" s="19" t="s">
        <v>63</v>
      </c>
      <c r="E274" s="70" t="s">
        <v>136</v>
      </c>
      <c r="F274" s="71" t="s">
        <v>137</v>
      </c>
      <c r="G274" s="15">
        <v>0</v>
      </c>
      <c r="H274" s="15">
        <v>0</v>
      </c>
      <c r="I274" s="15">
        <v>0</v>
      </c>
      <c r="J274" s="15">
        <v>1</v>
      </c>
      <c r="K274" s="15">
        <v>0</v>
      </c>
      <c r="L274" s="44">
        <f t="shared" si="2"/>
        <v>1</v>
      </c>
    </row>
    <row r="275" spans="1:12" ht="13">
      <c r="A275" s="15">
        <v>274</v>
      </c>
      <c r="B275" s="12">
        <v>46013.542121863429</v>
      </c>
      <c r="C275" s="19" t="s">
        <v>135</v>
      </c>
      <c r="D275" s="19" t="s">
        <v>63</v>
      </c>
      <c r="E275" s="70" t="s">
        <v>136</v>
      </c>
      <c r="F275" s="71" t="s">
        <v>137</v>
      </c>
      <c r="G275" s="15">
        <v>0</v>
      </c>
      <c r="H275" s="15">
        <v>0</v>
      </c>
      <c r="I275" s="15">
        <v>0</v>
      </c>
      <c r="J275" s="15">
        <v>0</v>
      </c>
      <c r="K275" s="15">
        <v>1</v>
      </c>
      <c r="L275" s="44">
        <f t="shared" si="2"/>
        <v>1</v>
      </c>
    </row>
    <row r="276" spans="1:12" ht="13">
      <c r="A276" s="15">
        <v>275</v>
      </c>
      <c r="B276" s="12">
        <v>45839</v>
      </c>
      <c r="C276" s="24" t="s">
        <v>135</v>
      </c>
      <c r="D276" s="24" t="s">
        <v>260</v>
      </c>
      <c r="E276" s="24" t="s">
        <v>261</v>
      </c>
      <c r="F276" s="15" t="s">
        <v>262</v>
      </c>
      <c r="G276" s="15">
        <v>0</v>
      </c>
      <c r="H276" s="15">
        <v>0</v>
      </c>
      <c r="I276" s="15">
        <v>0</v>
      </c>
      <c r="J276" s="15">
        <v>0</v>
      </c>
      <c r="K276" s="15">
        <v>1</v>
      </c>
      <c r="L276" s="44">
        <f t="shared" si="2"/>
        <v>1</v>
      </c>
    </row>
    <row r="277" spans="1:12" ht="13">
      <c r="A277" s="15">
        <v>276</v>
      </c>
      <c r="B277" s="12">
        <v>45841</v>
      </c>
      <c r="C277" s="24" t="s">
        <v>135</v>
      </c>
      <c r="D277" s="24" t="s">
        <v>260</v>
      </c>
      <c r="E277" s="24" t="s">
        <v>261</v>
      </c>
      <c r="F277" s="15" t="s">
        <v>262</v>
      </c>
      <c r="G277" s="15">
        <v>0</v>
      </c>
      <c r="H277" s="15">
        <v>0</v>
      </c>
      <c r="I277" s="15">
        <v>1</v>
      </c>
      <c r="J277" s="15">
        <v>0</v>
      </c>
      <c r="K277" s="15">
        <v>0</v>
      </c>
      <c r="L277" s="44">
        <f t="shared" si="2"/>
        <v>1</v>
      </c>
    </row>
    <row r="278" spans="1:12" ht="13">
      <c r="A278" s="15">
        <v>277</v>
      </c>
      <c r="B278" s="12">
        <v>45843</v>
      </c>
      <c r="C278" s="24" t="s">
        <v>135</v>
      </c>
      <c r="D278" s="24" t="s">
        <v>260</v>
      </c>
      <c r="E278" s="24" t="s">
        <v>261</v>
      </c>
      <c r="F278" s="15" t="s">
        <v>262</v>
      </c>
      <c r="G278" s="15">
        <v>0</v>
      </c>
      <c r="H278" s="15">
        <v>1</v>
      </c>
      <c r="I278" s="15">
        <v>0</v>
      </c>
      <c r="J278" s="15">
        <v>0</v>
      </c>
      <c r="K278" s="15">
        <v>0</v>
      </c>
      <c r="L278" s="44">
        <f t="shared" si="2"/>
        <v>1</v>
      </c>
    </row>
    <row r="279" spans="1:12" ht="13">
      <c r="A279" s="15">
        <v>278</v>
      </c>
      <c r="B279" s="12">
        <v>45849</v>
      </c>
      <c r="C279" s="24" t="s">
        <v>135</v>
      </c>
      <c r="D279" s="24" t="s">
        <v>260</v>
      </c>
      <c r="E279" s="24" t="s">
        <v>261</v>
      </c>
      <c r="F279" s="15" t="s">
        <v>262</v>
      </c>
      <c r="G279" s="15">
        <v>0</v>
      </c>
      <c r="H279" s="15">
        <v>0</v>
      </c>
      <c r="I279" s="15">
        <v>0</v>
      </c>
      <c r="J279" s="15">
        <v>1</v>
      </c>
      <c r="K279" s="15">
        <v>0</v>
      </c>
      <c r="L279" s="44">
        <f t="shared" si="2"/>
        <v>1</v>
      </c>
    </row>
    <row r="280" spans="1:12" ht="13">
      <c r="A280" s="15">
        <v>279</v>
      </c>
      <c r="B280" s="12">
        <v>45850</v>
      </c>
      <c r="C280" s="24" t="s">
        <v>135</v>
      </c>
      <c r="D280" s="24" t="s">
        <v>260</v>
      </c>
      <c r="E280" s="24" t="s">
        <v>261</v>
      </c>
      <c r="F280" s="15" t="s">
        <v>262</v>
      </c>
      <c r="G280" s="15">
        <v>1</v>
      </c>
      <c r="H280" s="15">
        <v>0</v>
      </c>
      <c r="I280" s="15">
        <v>0</v>
      </c>
      <c r="J280" s="15">
        <v>0</v>
      </c>
      <c r="K280" s="15">
        <v>0</v>
      </c>
      <c r="L280" s="44">
        <f t="shared" si="2"/>
        <v>1</v>
      </c>
    </row>
    <row r="281" spans="1:12" ht="13">
      <c r="A281" s="15">
        <v>280</v>
      </c>
      <c r="B281" s="12">
        <v>45860</v>
      </c>
      <c r="C281" s="24" t="s">
        <v>135</v>
      </c>
      <c r="D281" s="24" t="s">
        <v>260</v>
      </c>
      <c r="E281" s="24" t="s">
        <v>261</v>
      </c>
      <c r="F281" s="15" t="s">
        <v>262</v>
      </c>
      <c r="G281" s="15">
        <v>1</v>
      </c>
      <c r="H281" s="15">
        <v>0</v>
      </c>
      <c r="I281" s="15">
        <v>0</v>
      </c>
      <c r="J281" s="15">
        <v>0</v>
      </c>
      <c r="K281" s="15">
        <v>0</v>
      </c>
      <c r="L281" s="44">
        <f t="shared" si="2"/>
        <v>1</v>
      </c>
    </row>
    <row r="282" spans="1:12" ht="13">
      <c r="A282" s="15">
        <v>281</v>
      </c>
      <c r="B282" s="12">
        <v>45860</v>
      </c>
      <c r="C282" s="24" t="s">
        <v>135</v>
      </c>
      <c r="D282" s="24" t="s">
        <v>260</v>
      </c>
      <c r="E282" s="24" t="s">
        <v>261</v>
      </c>
      <c r="F282" s="15" t="s">
        <v>262</v>
      </c>
      <c r="G282" s="15">
        <v>1</v>
      </c>
      <c r="H282" s="15">
        <v>0</v>
      </c>
      <c r="I282" s="15">
        <v>0</v>
      </c>
      <c r="J282" s="15">
        <v>0</v>
      </c>
      <c r="K282" s="15">
        <v>0</v>
      </c>
      <c r="L282" s="44">
        <f t="shared" si="2"/>
        <v>1</v>
      </c>
    </row>
    <row r="283" spans="1:12" ht="13">
      <c r="A283" s="15">
        <v>282</v>
      </c>
      <c r="B283" s="12">
        <v>45864</v>
      </c>
      <c r="C283" s="24" t="s">
        <v>135</v>
      </c>
      <c r="D283" s="24" t="s">
        <v>260</v>
      </c>
      <c r="E283" s="24" t="s">
        <v>261</v>
      </c>
      <c r="F283" s="15" t="s">
        <v>262</v>
      </c>
      <c r="G283" s="15">
        <v>0</v>
      </c>
      <c r="H283" s="15">
        <v>0</v>
      </c>
      <c r="I283" s="15">
        <v>1</v>
      </c>
      <c r="J283" s="15">
        <v>0</v>
      </c>
      <c r="K283" s="15">
        <v>0</v>
      </c>
      <c r="L283" s="44">
        <f t="shared" si="2"/>
        <v>1</v>
      </c>
    </row>
    <row r="284" spans="1:12" ht="13">
      <c r="A284" s="15">
        <v>283</v>
      </c>
      <c r="B284" s="12">
        <v>45864</v>
      </c>
      <c r="C284" s="24" t="s">
        <v>135</v>
      </c>
      <c r="D284" s="24" t="s">
        <v>260</v>
      </c>
      <c r="E284" s="24" t="s">
        <v>261</v>
      </c>
      <c r="F284" s="15" t="s">
        <v>262</v>
      </c>
      <c r="G284" s="15">
        <v>0</v>
      </c>
      <c r="H284" s="15">
        <v>0</v>
      </c>
      <c r="I284" s="15">
        <v>1</v>
      </c>
      <c r="J284" s="15">
        <v>0</v>
      </c>
      <c r="K284" s="15">
        <v>0</v>
      </c>
      <c r="L284" s="44">
        <f t="shared" si="2"/>
        <v>1</v>
      </c>
    </row>
    <row r="285" spans="1:12" ht="13">
      <c r="A285" s="15">
        <v>284</v>
      </c>
      <c r="B285" s="12">
        <v>45866</v>
      </c>
      <c r="C285" s="24" t="s">
        <v>135</v>
      </c>
      <c r="D285" s="24" t="s">
        <v>260</v>
      </c>
      <c r="E285" s="24" t="s">
        <v>261</v>
      </c>
      <c r="F285" s="15" t="s">
        <v>262</v>
      </c>
      <c r="G285" s="15">
        <v>0</v>
      </c>
      <c r="H285" s="15">
        <v>1</v>
      </c>
      <c r="I285" s="15">
        <v>0</v>
      </c>
      <c r="J285" s="15">
        <v>0</v>
      </c>
      <c r="K285" s="15">
        <v>0</v>
      </c>
      <c r="L285" s="44">
        <f t="shared" si="2"/>
        <v>1</v>
      </c>
    </row>
    <row r="286" spans="1:12" ht="13">
      <c r="A286" s="15">
        <v>285</v>
      </c>
      <c r="B286" s="12">
        <v>45876</v>
      </c>
      <c r="C286" s="24" t="s">
        <v>135</v>
      </c>
      <c r="D286" s="24" t="s">
        <v>260</v>
      </c>
      <c r="E286" s="24" t="s">
        <v>261</v>
      </c>
      <c r="F286" s="15" t="s">
        <v>262</v>
      </c>
      <c r="G286" s="15">
        <v>0</v>
      </c>
      <c r="H286" s="15">
        <v>0</v>
      </c>
      <c r="I286" s="15">
        <v>1</v>
      </c>
      <c r="J286" s="15">
        <v>0</v>
      </c>
      <c r="K286" s="15">
        <v>0</v>
      </c>
      <c r="L286" s="44">
        <f t="shared" si="2"/>
        <v>1</v>
      </c>
    </row>
    <row r="287" spans="1:12" ht="13">
      <c r="A287" s="15">
        <v>286</v>
      </c>
      <c r="B287" s="12">
        <v>45876</v>
      </c>
      <c r="C287" s="24" t="s">
        <v>135</v>
      </c>
      <c r="D287" s="24" t="s">
        <v>260</v>
      </c>
      <c r="E287" s="24" t="s">
        <v>261</v>
      </c>
      <c r="F287" s="15" t="s">
        <v>262</v>
      </c>
      <c r="G287" s="15">
        <v>0</v>
      </c>
      <c r="H287" s="15">
        <v>0</v>
      </c>
      <c r="I287" s="15">
        <v>1</v>
      </c>
      <c r="J287" s="15">
        <v>0</v>
      </c>
      <c r="K287" s="15">
        <v>0</v>
      </c>
      <c r="L287" s="44">
        <f t="shared" si="2"/>
        <v>1</v>
      </c>
    </row>
    <row r="288" spans="1:12" ht="13">
      <c r="A288" s="15">
        <v>287</v>
      </c>
      <c r="B288" s="12">
        <v>45876</v>
      </c>
      <c r="C288" s="24" t="s">
        <v>135</v>
      </c>
      <c r="D288" s="24" t="s">
        <v>260</v>
      </c>
      <c r="E288" s="24" t="s">
        <v>261</v>
      </c>
      <c r="F288" s="15" t="s">
        <v>262</v>
      </c>
      <c r="G288" s="15">
        <v>0</v>
      </c>
      <c r="H288" s="15">
        <v>1</v>
      </c>
      <c r="I288" s="15">
        <v>0</v>
      </c>
      <c r="J288" s="15">
        <v>0</v>
      </c>
      <c r="K288" s="15">
        <v>0</v>
      </c>
      <c r="L288" s="44">
        <f t="shared" si="2"/>
        <v>1</v>
      </c>
    </row>
    <row r="289" spans="1:12" ht="13">
      <c r="A289" s="15">
        <v>288</v>
      </c>
      <c r="B289" s="12">
        <v>45879</v>
      </c>
      <c r="C289" s="24" t="s">
        <v>135</v>
      </c>
      <c r="D289" s="24" t="s">
        <v>260</v>
      </c>
      <c r="E289" s="24" t="s">
        <v>261</v>
      </c>
      <c r="F289" s="15" t="s">
        <v>262</v>
      </c>
      <c r="G289" s="15">
        <v>0</v>
      </c>
      <c r="H289" s="15">
        <v>0</v>
      </c>
      <c r="I289" s="15">
        <v>1</v>
      </c>
      <c r="J289" s="15">
        <v>0</v>
      </c>
      <c r="K289" s="15">
        <v>0</v>
      </c>
      <c r="L289" s="44">
        <f t="shared" si="2"/>
        <v>1</v>
      </c>
    </row>
    <row r="290" spans="1:12" ht="13">
      <c r="A290" s="15">
        <v>289</v>
      </c>
      <c r="B290" s="12">
        <v>45879</v>
      </c>
      <c r="C290" s="24" t="s">
        <v>135</v>
      </c>
      <c r="D290" s="24" t="s">
        <v>260</v>
      </c>
      <c r="E290" s="24" t="s">
        <v>261</v>
      </c>
      <c r="F290" s="15" t="s">
        <v>262</v>
      </c>
      <c r="G290" s="15">
        <v>0</v>
      </c>
      <c r="H290" s="15">
        <v>0</v>
      </c>
      <c r="I290" s="15">
        <v>1</v>
      </c>
      <c r="J290" s="15">
        <v>0</v>
      </c>
      <c r="K290" s="15">
        <v>0</v>
      </c>
      <c r="L290" s="44">
        <f t="shared" ref="L290:L353" si="3">SUM(G290:K290)</f>
        <v>1</v>
      </c>
    </row>
    <row r="291" spans="1:12" ht="13">
      <c r="A291" s="15">
        <v>290</v>
      </c>
      <c r="B291" s="12">
        <v>45882</v>
      </c>
      <c r="C291" s="24" t="s">
        <v>135</v>
      </c>
      <c r="D291" s="24" t="s">
        <v>260</v>
      </c>
      <c r="E291" s="24" t="s">
        <v>261</v>
      </c>
      <c r="F291" s="15" t="s">
        <v>262</v>
      </c>
      <c r="G291" s="15">
        <v>1</v>
      </c>
      <c r="H291" s="15">
        <v>0</v>
      </c>
      <c r="I291" s="15">
        <v>0</v>
      </c>
      <c r="J291" s="15">
        <v>0</v>
      </c>
      <c r="K291" s="15">
        <v>0</v>
      </c>
      <c r="L291" s="44">
        <f t="shared" si="3"/>
        <v>1</v>
      </c>
    </row>
    <row r="292" spans="1:12" ht="13">
      <c r="A292" s="15">
        <v>291</v>
      </c>
      <c r="B292" s="12">
        <v>45882</v>
      </c>
      <c r="C292" s="24" t="s">
        <v>135</v>
      </c>
      <c r="D292" s="24" t="s">
        <v>260</v>
      </c>
      <c r="E292" s="24" t="s">
        <v>261</v>
      </c>
      <c r="F292" s="15" t="s">
        <v>262</v>
      </c>
      <c r="G292" s="15">
        <v>0</v>
      </c>
      <c r="H292" s="15">
        <v>1</v>
      </c>
      <c r="I292" s="15">
        <v>0</v>
      </c>
      <c r="J292" s="15">
        <v>0</v>
      </c>
      <c r="K292" s="15">
        <v>0</v>
      </c>
      <c r="L292" s="44">
        <f t="shared" si="3"/>
        <v>1</v>
      </c>
    </row>
    <row r="293" spans="1:12" ht="13">
      <c r="A293" s="15">
        <v>292</v>
      </c>
      <c r="B293" s="12">
        <v>45883</v>
      </c>
      <c r="C293" s="24" t="s">
        <v>135</v>
      </c>
      <c r="D293" s="24" t="s">
        <v>260</v>
      </c>
      <c r="E293" s="24" t="s">
        <v>261</v>
      </c>
      <c r="F293" s="15" t="s">
        <v>262</v>
      </c>
      <c r="G293" s="15">
        <v>0</v>
      </c>
      <c r="H293" s="15">
        <v>1</v>
      </c>
      <c r="I293" s="15">
        <v>0</v>
      </c>
      <c r="J293" s="15">
        <v>0</v>
      </c>
      <c r="K293" s="15">
        <v>0</v>
      </c>
      <c r="L293" s="44">
        <f t="shared" si="3"/>
        <v>1</v>
      </c>
    </row>
    <row r="294" spans="1:12" ht="13">
      <c r="A294" s="15">
        <v>293</v>
      </c>
      <c r="B294" s="12">
        <v>45887</v>
      </c>
      <c r="C294" s="24" t="s">
        <v>135</v>
      </c>
      <c r="D294" s="24" t="s">
        <v>260</v>
      </c>
      <c r="E294" s="24" t="s">
        <v>261</v>
      </c>
      <c r="F294" s="15" t="s">
        <v>262</v>
      </c>
      <c r="G294" s="15">
        <v>0</v>
      </c>
      <c r="H294" s="15">
        <v>0</v>
      </c>
      <c r="I294" s="15">
        <v>0</v>
      </c>
      <c r="J294" s="15">
        <v>0</v>
      </c>
      <c r="K294" s="15">
        <v>1</v>
      </c>
      <c r="L294" s="44">
        <f t="shared" si="3"/>
        <v>1</v>
      </c>
    </row>
    <row r="295" spans="1:12" ht="13">
      <c r="A295" s="15">
        <v>294</v>
      </c>
      <c r="B295" s="12">
        <v>45890</v>
      </c>
      <c r="C295" s="24" t="s">
        <v>135</v>
      </c>
      <c r="D295" s="24" t="s">
        <v>260</v>
      </c>
      <c r="E295" s="24" t="s">
        <v>261</v>
      </c>
      <c r="F295" s="15" t="s">
        <v>262</v>
      </c>
      <c r="G295" s="15">
        <v>0</v>
      </c>
      <c r="H295" s="15">
        <v>1</v>
      </c>
      <c r="I295" s="15">
        <v>0</v>
      </c>
      <c r="J295" s="15">
        <v>0</v>
      </c>
      <c r="K295" s="15">
        <v>0</v>
      </c>
      <c r="L295" s="44">
        <f t="shared" si="3"/>
        <v>1</v>
      </c>
    </row>
    <row r="296" spans="1:12" ht="13">
      <c r="A296" s="15">
        <v>295</v>
      </c>
      <c r="B296" s="12">
        <v>45890</v>
      </c>
      <c r="C296" s="24" t="s">
        <v>135</v>
      </c>
      <c r="D296" s="24" t="s">
        <v>260</v>
      </c>
      <c r="E296" s="24" t="s">
        <v>261</v>
      </c>
      <c r="F296" s="15" t="s">
        <v>262</v>
      </c>
      <c r="G296" s="15">
        <v>0</v>
      </c>
      <c r="H296" s="15">
        <v>0</v>
      </c>
      <c r="I296" s="15">
        <v>0</v>
      </c>
      <c r="J296" s="15">
        <v>0</v>
      </c>
      <c r="K296" s="15">
        <v>1</v>
      </c>
      <c r="L296" s="44">
        <f t="shared" si="3"/>
        <v>1</v>
      </c>
    </row>
    <row r="297" spans="1:12" ht="13">
      <c r="A297" s="15">
        <v>296</v>
      </c>
      <c r="B297" s="12">
        <v>45892</v>
      </c>
      <c r="C297" s="24" t="s">
        <v>135</v>
      </c>
      <c r="D297" s="24" t="s">
        <v>260</v>
      </c>
      <c r="E297" s="24" t="s">
        <v>261</v>
      </c>
      <c r="F297" s="15" t="s">
        <v>262</v>
      </c>
      <c r="G297" s="15">
        <v>1</v>
      </c>
      <c r="H297" s="15">
        <v>0</v>
      </c>
      <c r="I297" s="15">
        <v>0</v>
      </c>
      <c r="J297" s="15">
        <v>0</v>
      </c>
      <c r="K297" s="15">
        <v>0</v>
      </c>
      <c r="L297" s="44">
        <f t="shared" si="3"/>
        <v>1</v>
      </c>
    </row>
    <row r="298" spans="1:12" ht="13">
      <c r="A298" s="15">
        <v>297</v>
      </c>
      <c r="B298" s="12">
        <v>45893</v>
      </c>
      <c r="C298" s="24" t="s">
        <v>135</v>
      </c>
      <c r="D298" s="24" t="s">
        <v>260</v>
      </c>
      <c r="E298" s="24" t="s">
        <v>261</v>
      </c>
      <c r="F298" s="15" t="s">
        <v>262</v>
      </c>
      <c r="G298" s="15">
        <v>0</v>
      </c>
      <c r="H298" s="15">
        <v>0</v>
      </c>
      <c r="I298" s="15">
        <v>1</v>
      </c>
      <c r="J298" s="15">
        <v>0</v>
      </c>
      <c r="K298" s="15">
        <v>0</v>
      </c>
      <c r="L298" s="44">
        <f t="shared" si="3"/>
        <v>1</v>
      </c>
    </row>
    <row r="299" spans="1:12" ht="13">
      <c r="A299" s="15">
        <v>298</v>
      </c>
      <c r="B299" s="12">
        <v>45898</v>
      </c>
      <c r="C299" s="24" t="s">
        <v>135</v>
      </c>
      <c r="D299" s="24" t="s">
        <v>260</v>
      </c>
      <c r="E299" s="24" t="s">
        <v>261</v>
      </c>
      <c r="F299" s="15" t="s">
        <v>262</v>
      </c>
      <c r="G299" s="15">
        <v>0</v>
      </c>
      <c r="H299" s="15">
        <v>1</v>
      </c>
      <c r="I299" s="15">
        <v>0</v>
      </c>
      <c r="J299" s="15">
        <v>1</v>
      </c>
      <c r="K299" s="15">
        <v>0</v>
      </c>
      <c r="L299" s="44">
        <f t="shared" si="3"/>
        <v>2</v>
      </c>
    </row>
    <row r="300" spans="1:12" ht="13">
      <c r="A300" s="15">
        <v>299</v>
      </c>
      <c r="B300" s="12">
        <v>45900</v>
      </c>
      <c r="C300" s="24" t="s">
        <v>135</v>
      </c>
      <c r="D300" s="24" t="s">
        <v>260</v>
      </c>
      <c r="E300" s="24" t="s">
        <v>261</v>
      </c>
      <c r="F300" s="15" t="s">
        <v>262</v>
      </c>
      <c r="G300" s="15">
        <v>0</v>
      </c>
      <c r="H300" s="15">
        <v>1</v>
      </c>
      <c r="I300" s="15">
        <v>0</v>
      </c>
      <c r="J300" s="15">
        <v>0</v>
      </c>
      <c r="K300" s="15">
        <v>0</v>
      </c>
      <c r="L300" s="44">
        <f t="shared" si="3"/>
        <v>1</v>
      </c>
    </row>
    <row r="301" spans="1:12" ht="13">
      <c r="A301" s="15">
        <v>300</v>
      </c>
      <c r="B301" s="12">
        <v>45906</v>
      </c>
      <c r="C301" s="24" t="s">
        <v>135</v>
      </c>
      <c r="D301" s="24" t="s">
        <v>260</v>
      </c>
      <c r="E301" s="24" t="s">
        <v>261</v>
      </c>
      <c r="F301" s="15" t="s">
        <v>262</v>
      </c>
      <c r="G301" s="15">
        <v>0</v>
      </c>
      <c r="H301" s="15">
        <v>1</v>
      </c>
      <c r="I301" s="15">
        <v>0</v>
      </c>
      <c r="J301" s="15">
        <v>1</v>
      </c>
      <c r="K301" s="15">
        <v>0</v>
      </c>
      <c r="L301" s="44">
        <f t="shared" si="3"/>
        <v>2</v>
      </c>
    </row>
    <row r="302" spans="1:12" ht="13">
      <c r="A302" s="15">
        <v>301</v>
      </c>
      <c r="B302" s="12">
        <v>45907</v>
      </c>
      <c r="C302" s="24" t="s">
        <v>135</v>
      </c>
      <c r="D302" s="24" t="s">
        <v>260</v>
      </c>
      <c r="E302" s="24" t="s">
        <v>261</v>
      </c>
      <c r="F302" s="15" t="s">
        <v>262</v>
      </c>
      <c r="G302" s="15">
        <v>0</v>
      </c>
      <c r="H302" s="15">
        <v>1</v>
      </c>
      <c r="I302" s="15">
        <v>0</v>
      </c>
      <c r="J302" s="15">
        <v>0</v>
      </c>
      <c r="K302" s="15">
        <v>0</v>
      </c>
      <c r="L302" s="44">
        <f t="shared" si="3"/>
        <v>1</v>
      </c>
    </row>
    <row r="303" spans="1:12" ht="13">
      <c r="A303" s="15">
        <v>302</v>
      </c>
      <c r="B303" s="12">
        <v>45907</v>
      </c>
      <c r="C303" s="24" t="s">
        <v>135</v>
      </c>
      <c r="D303" s="24" t="s">
        <v>260</v>
      </c>
      <c r="E303" s="24" t="s">
        <v>261</v>
      </c>
      <c r="F303" s="15" t="s">
        <v>262</v>
      </c>
      <c r="G303" s="15">
        <v>1</v>
      </c>
      <c r="H303" s="15">
        <v>0</v>
      </c>
      <c r="I303" s="15">
        <v>0</v>
      </c>
      <c r="J303" s="15">
        <v>0</v>
      </c>
      <c r="K303" s="15">
        <v>0</v>
      </c>
      <c r="L303" s="44">
        <f t="shared" si="3"/>
        <v>1</v>
      </c>
    </row>
    <row r="304" spans="1:12" ht="13">
      <c r="A304" s="15">
        <v>303</v>
      </c>
      <c r="B304" s="12">
        <v>45907</v>
      </c>
      <c r="C304" s="24" t="s">
        <v>135</v>
      </c>
      <c r="D304" s="24" t="s">
        <v>260</v>
      </c>
      <c r="E304" s="24" t="s">
        <v>261</v>
      </c>
      <c r="F304" s="15" t="s">
        <v>262</v>
      </c>
      <c r="G304" s="15">
        <v>0</v>
      </c>
      <c r="H304" s="15">
        <v>0</v>
      </c>
      <c r="I304" s="15">
        <v>1</v>
      </c>
      <c r="J304" s="15">
        <v>0</v>
      </c>
      <c r="K304" s="15">
        <v>0</v>
      </c>
      <c r="L304" s="44">
        <f t="shared" si="3"/>
        <v>1</v>
      </c>
    </row>
    <row r="305" spans="1:12" ht="13">
      <c r="A305" s="15">
        <v>304</v>
      </c>
      <c r="B305" s="12">
        <v>45907</v>
      </c>
      <c r="C305" s="24" t="s">
        <v>135</v>
      </c>
      <c r="D305" s="24" t="s">
        <v>260</v>
      </c>
      <c r="E305" s="24" t="s">
        <v>261</v>
      </c>
      <c r="F305" s="15" t="s">
        <v>262</v>
      </c>
      <c r="G305" s="15">
        <v>0</v>
      </c>
      <c r="H305" s="15">
        <v>0</v>
      </c>
      <c r="I305" s="15">
        <v>1</v>
      </c>
      <c r="J305" s="15">
        <v>0</v>
      </c>
      <c r="K305" s="15">
        <v>0</v>
      </c>
      <c r="L305" s="44">
        <f t="shared" si="3"/>
        <v>1</v>
      </c>
    </row>
    <row r="306" spans="1:12" ht="13">
      <c r="A306" s="15">
        <v>305</v>
      </c>
      <c r="B306" s="12">
        <v>45907</v>
      </c>
      <c r="C306" s="24" t="s">
        <v>135</v>
      </c>
      <c r="D306" s="24" t="s">
        <v>260</v>
      </c>
      <c r="E306" s="24" t="s">
        <v>261</v>
      </c>
      <c r="F306" s="15" t="s">
        <v>262</v>
      </c>
      <c r="G306" s="15">
        <v>0</v>
      </c>
      <c r="H306" s="15">
        <v>0</v>
      </c>
      <c r="I306" s="15">
        <v>1</v>
      </c>
      <c r="J306" s="15">
        <v>0</v>
      </c>
      <c r="K306" s="15">
        <v>0</v>
      </c>
      <c r="L306" s="44">
        <f t="shared" si="3"/>
        <v>1</v>
      </c>
    </row>
    <row r="307" spans="1:12" ht="13">
      <c r="A307" s="15">
        <v>306</v>
      </c>
      <c r="B307" s="12">
        <v>45913</v>
      </c>
      <c r="C307" s="24" t="s">
        <v>135</v>
      </c>
      <c r="D307" s="24" t="s">
        <v>260</v>
      </c>
      <c r="E307" s="24" t="s">
        <v>261</v>
      </c>
      <c r="F307" s="15" t="s">
        <v>262</v>
      </c>
      <c r="G307" s="15">
        <v>0</v>
      </c>
      <c r="H307" s="15">
        <v>0</v>
      </c>
      <c r="I307" s="15">
        <v>1</v>
      </c>
      <c r="J307" s="15">
        <v>0</v>
      </c>
      <c r="K307" s="15">
        <v>0</v>
      </c>
      <c r="L307" s="44">
        <f t="shared" si="3"/>
        <v>1</v>
      </c>
    </row>
    <row r="308" spans="1:12" ht="13">
      <c r="A308" s="15">
        <v>307</v>
      </c>
      <c r="B308" s="12">
        <v>45913</v>
      </c>
      <c r="C308" s="24" t="s">
        <v>135</v>
      </c>
      <c r="D308" s="24" t="s">
        <v>260</v>
      </c>
      <c r="E308" s="24" t="s">
        <v>261</v>
      </c>
      <c r="F308" s="15" t="s">
        <v>262</v>
      </c>
      <c r="G308" s="15">
        <v>0</v>
      </c>
      <c r="H308" s="15">
        <v>0</v>
      </c>
      <c r="I308" s="15">
        <v>1</v>
      </c>
      <c r="J308" s="15">
        <v>0</v>
      </c>
      <c r="K308" s="15">
        <v>0</v>
      </c>
      <c r="L308" s="44">
        <f t="shared" si="3"/>
        <v>1</v>
      </c>
    </row>
    <row r="309" spans="1:12" ht="13">
      <c r="A309" s="15">
        <v>308</v>
      </c>
      <c r="B309" s="12">
        <v>45913</v>
      </c>
      <c r="C309" s="24" t="s">
        <v>135</v>
      </c>
      <c r="D309" s="24" t="s">
        <v>260</v>
      </c>
      <c r="E309" s="24" t="s">
        <v>261</v>
      </c>
      <c r="F309" s="15" t="s">
        <v>262</v>
      </c>
      <c r="G309" s="15">
        <v>0</v>
      </c>
      <c r="H309" s="15">
        <v>0</v>
      </c>
      <c r="I309" s="15">
        <v>1</v>
      </c>
      <c r="J309" s="15">
        <v>0</v>
      </c>
      <c r="K309" s="15">
        <v>0</v>
      </c>
      <c r="L309" s="44">
        <f t="shared" si="3"/>
        <v>1</v>
      </c>
    </row>
    <row r="310" spans="1:12" ht="13">
      <c r="A310" s="15">
        <v>309</v>
      </c>
      <c r="B310" s="12">
        <v>45913</v>
      </c>
      <c r="C310" s="24" t="s">
        <v>135</v>
      </c>
      <c r="D310" s="24" t="s">
        <v>260</v>
      </c>
      <c r="E310" s="24" t="s">
        <v>261</v>
      </c>
      <c r="F310" s="15" t="s">
        <v>262</v>
      </c>
      <c r="G310" s="15">
        <v>1</v>
      </c>
      <c r="H310" s="15">
        <v>0</v>
      </c>
      <c r="I310" s="15">
        <v>1</v>
      </c>
      <c r="J310" s="15">
        <v>0</v>
      </c>
      <c r="K310" s="15">
        <v>0</v>
      </c>
      <c r="L310" s="44">
        <f t="shared" si="3"/>
        <v>2</v>
      </c>
    </row>
    <row r="311" spans="1:12" ht="13">
      <c r="A311" s="15">
        <v>310</v>
      </c>
      <c r="B311" s="12">
        <v>45914</v>
      </c>
      <c r="C311" s="24" t="s">
        <v>135</v>
      </c>
      <c r="D311" s="24" t="s">
        <v>260</v>
      </c>
      <c r="E311" s="24" t="s">
        <v>261</v>
      </c>
      <c r="F311" s="15" t="s">
        <v>262</v>
      </c>
      <c r="G311" s="15">
        <v>0</v>
      </c>
      <c r="H311" s="15">
        <v>0</v>
      </c>
      <c r="I311" s="15">
        <v>1</v>
      </c>
      <c r="J311" s="15">
        <v>0</v>
      </c>
      <c r="K311" s="15">
        <v>0</v>
      </c>
      <c r="L311" s="44">
        <f t="shared" si="3"/>
        <v>1</v>
      </c>
    </row>
    <row r="312" spans="1:12" ht="13">
      <c r="A312" s="15">
        <v>311</v>
      </c>
      <c r="B312" s="12">
        <v>45921</v>
      </c>
      <c r="C312" s="24" t="s">
        <v>135</v>
      </c>
      <c r="D312" s="24" t="s">
        <v>260</v>
      </c>
      <c r="E312" s="24" t="s">
        <v>261</v>
      </c>
      <c r="F312" s="15" t="s">
        <v>262</v>
      </c>
      <c r="G312" s="15">
        <v>0</v>
      </c>
      <c r="H312" s="15">
        <v>0</v>
      </c>
      <c r="I312" s="15">
        <v>0</v>
      </c>
      <c r="J312" s="15">
        <v>1</v>
      </c>
      <c r="K312" s="15">
        <v>0</v>
      </c>
      <c r="L312" s="44">
        <f t="shared" si="3"/>
        <v>1</v>
      </c>
    </row>
    <row r="313" spans="1:12" ht="13">
      <c r="A313" s="15">
        <v>312</v>
      </c>
      <c r="B313" s="12">
        <v>45921</v>
      </c>
      <c r="C313" s="24" t="s">
        <v>135</v>
      </c>
      <c r="D313" s="24" t="s">
        <v>260</v>
      </c>
      <c r="E313" s="24" t="s">
        <v>261</v>
      </c>
      <c r="F313" s="15" t="s">
        <v>262</v>
      </c>
      <c r="G313" s="15">
        <v>0</v>
      </c>
      <c r="H313" s="15">
        <v>0</v>
      </c>
      <c r="I313" s="15">
        <v>1</v>
      </c>
      <c r="J313" s="15">
        <v>0</v>
      </c>
      <c r="K313" s="15">
        <v>0</v>
      </c>
      <c r="L313" s="44">
        <f t="shared" si="3"/>
        <v>1</v>
      </c>
    </row>
    <row r="314" spans="1:12" ht="13">
      <c r="A314" s="15">
        <v>313</v>
      </c>
      <c r="B314" s="12">
        <v>45921</v>
      </c>
      <c r="C314" s="24" t="s">
        <v>135</v>
      </c>
      <c r="D314" s="24" t="s">
        <v>260</v>
      </c>
      <c r="E314" s="24" t="s">
        <v>261</v>
      </c>
      <c r="F314" s="15" t="s">
        <v>262</v>
      </c>
      <c r="G314" s="15">
        <v>0</v>
      </c>
      <c r="H314" s="15">
        <v>0</v>
      </c>
      <c r="I314" s="15">
        <v>1</v>
      </c>
      <c r="J314" s="15">
        <v>0</v>
      </c>
      <c r="K314" s="15">
        <v>0</v>
      </c>
      <c r="L314" s="44">
        <f t="shared" si="3"/>
        <v>1</v>
      </c>
    </row>
    <row r="315" spans="1:12" ht="13">
      <c r="A315" s="15">
        <v>314</v>
      </c>
      <c r="B315" s="12">
        <v>45921</v>
      </c>
      <c r="C315" s="24" t="s">
        <v>135</v>
      </c>
      <c r="D315" s="24" t="s">
        <v>260</v>
      </c>
      <c r="E315" s="24" t="s">
        <v>261</v>
      </c>
      <c r="F315" s="15" t="s">
        <v>262</v>
      </c>
      <c r="G315" s="15">
        <v>0</v>
      </c>
      <c r="H315" s="15">
        <v>0</v>
      </c>
      <c r="I315" s="15">
        <v>1</v>
      </c>
      <c r="J315" s="15">
        <v>0</v>
      </c>
      <c r="K315" s="15">
        <v>0</v>
      </c>
      <c r="L315" s="44">
        <f t="shared" si="3"/>
        <v>1</v>
      </c>
    </row>
    <row r="316" spans="1:12" ht="13">
      <c r="A316" s="15">
        <v>315</v>
      </c>
      <c r="B316" s="12">
        <v>45890</v>
      </c>
      <c r="C316" s="24" t="s">
        <v>135</v>
      </c>
      <c r="D316" s="24" t="s">
        <v>260</v>
      </c>
      <c r="E316" s="24" t="s">
        <v>261</v>
      </c>
      <c r="F316" s="15" t="s">
        <v>262</v>
      </c>
      <c r="G316" s="15">
        <v>0</v>
      </c>
      <c r="H316" s="15">
        <v>0</v>
      </c>
      <c r="I316" s="15">
        <v>0</v>
      </c>
      <c r="J316" s="15">
        <v>1</v>
      </c>
      <c r="K316" s="15">
        <v>0</v>
      </c>
      <c r="L316" s="44">
        <f t="shared" si="3"/>
        <v>1</v>
      </c>
    </row>
    <row r="317" spans="1:12" ht="13">
      <c r="A317" s="15">
        <v>316</v>
      </c>
      <c r="B317" s="12">
        <v>45921</v>
      </c>
      <c r="C317" s="24" t="s">
        <v>135</v>
      </c>
      <c r="D317" s="24" t="s">
        <v>260</v>
      </c>
      <c r="E317" s="24" t="s">
        <v>261</v>
      </c>
      <c r="F317" s="15" t="s">
        <v>262</v>
      </c>
      <c r="G317" s="15">
        <v>0</v>
      </c>
      <c r="H317" s="15">
        <v>0</v>
      </c>
      <c r="I317" s="15">
        <v>0</v>
      </c>
      <c r="J317" s="15">
        <v>1</v>
      </c>
      <c r="K317" s="15">
        <v>0</v>
      </c>
      <c r="L317" s="44">
        <f t="shared" si="3"/>
        <v>1</v>
      </c>
    </row>
    <row r="318" spans="1:12" ht="13">
      <c r="A318" s="15">
        <v>317</v>
      </c>
      <c r="B318" s="12">
        <v>45927</v>
      </c>
      <c r="C318" s="24" t="s">
        <v>135</v>
      </c>
      <c r="D318" s="24" t="s">
        <v>260</v>
      </c>
      <c r="E318" s="24" t="s">
        <v>261</v>
      </c>
      <c r="F318" s="15" t="s">
        <v>262</v>
      </c>
      <c r="G318" s="15">
        <v>0</v>
      </c>
      <c r="H318" s="15">
        <v>1</v>
      </c>
      <c r="I318" s="15">
        <v>0</v>
      </c>
      <c r="J318" s="15">
        <v>0</v>
      </c>
      <c r="K318" s="15">
        <v>0</v>
      </c>
      <c r="L318" s="44">
        <f t="shared" si="3"/>
        <v>1</v>
      </c>
    </row>
    <row r="319" spans="1:12" ht="13">
      <c r="A319" s="15">
        <v>318</v>
      </c>
      <c r="B319" s="12">
        <v>45927</v>
      </c>
      <c r="C319" s="24" t="s">
        <v>135</v>
      </c>
      <c r="D319" s="24" t="s">
        <v>260</v>
      </c>
      <c r="E319" s="24" t="s">
        <v>261</v>
      </c>
      <c r="F319" s="15" t="s">
        <v>262</v>
      </c>
      <c r="G319" s="15">
        <v>0</v>
      </c>
      <c r="H319" s="15">
        <v>0</v>
      </c>
      <c r="I319" s="15">
        <v>0</v>
      </c>
      <c r="J319" s="15">
        <v>1</v>
      </c>
      <c r="K319" s="15">
        <v>0</v>
      </c>
      <c r="L319" s="44">
        <f t="shared" si="3"/>
        <v>1</v>
      </c>
    </row>
    <row r="320" spans="1:12" ht="13">
      <c r="A320" s="15">
        <v>319</v>
      </c>
      <c r="B320" s="12">
        <v>45840</v>
      </c>
      <c r="C320" s="27" t="s">
        <v>135</v>
      </c>
      <c r="D320" s="27" t="s">
        <v>260</v>
      </c>
      <c r="E320" s="27" t="s">
        <v>309</v>
      </c>
      <c r="F320" s="15" t="s">
        <v>310</v>
      </c>
      <c r="G320" s="15">
        <v>0</v>
      </c>
      <c r="H320" s="15">
        <v>0</v>
      </c>
      <c r="I320" s="15">
        <v>1</v>
      </c>
      <c r="J320" s="15">
        <v>0</v>
      </c>
      <c r="K320" s="15">
        <v>0</v>
      </c>
      <c r="L320" s="44">
        <f t="shared" si="3"/>
        <v>1</v>
      </c>
    </row>
    <row r="321" spans="1:12" ht="13">
      <c r="A321" s="15">
        <v>320</v>
      </c>
      <c r="B321" s="12">
        <v>45840</v>
      </c>
      <c r="C321" s="27" t="s">
        <v>135</v>
      </c>
      <c r="D321" s="27" t="s">
        <v>260</v>
      </c>
      <c r="E321" s="27" t="s">
        <v>309</v>
      </c>
      <c r="F321" s="15" t="s">
        <v>310</v>
      </c>
      <c r="G321" s="15">
        <v>0</v>
      </c>
      <c r="H321" s="15">
        <v>1</v>
      </c>
      <c r="I321" s="15">
        <v>0</v>
      </c>
      <c r="J321" s="15">
        <v>0</v>
      </c>
      <c r="K321" s="15">
        <v>0</v>
      </c>
      <c r="L321" s="44">
        <f t="shared" si="3"/>
        <v>1</v>
      </c>
    </row>
    <row r="322" spans="1:12" ht="13">
      <c r="A322" s="15">
        <v>321</v>
      </c>
      <c r="B322" s="12">
        <v>45843</v>
      </c>
      <c r="C322" s="27" t="s">
        <v>135</v>
      </c>
      <c r="D322" s="27" t="s">
        <v>260</v>
      </c>
      <c r="E322" s="27" t="s">
        <v>309</v>
      </c>
      <c r="F322" s="15" t="s">
        <v>310</v>
      </c>
      <c r="G322" s="15">
        <v>0</v>
      </c>
      <c r="H322" s="15">
        <v>1</v>
      </c>
      <c r="I322" s="15">
        <v>0</v>
      </c>
      <c r="J322" s="15">
        <v>0</v>
      </c>
      <c r="K322" s="15">
        <v>0</v>
      </c>
      <c r="L322" s="44">
        <f t="shared" si="3"/>
        <v>1</v>
      </c>
    </row>
    <row r="323" spans="1:12" ht="13">
      <c r="A323" s="15">
        <v>322</v>
      </c>
      <c r="B323" s="12">
        <v>45844</v>
      </c>
      <c r="C323" s="27" t="s">
        <v>135</v>
      </c>
      <c r="D323" s="27" t="s">
        <v>260</v>
      </c>
      <c r="E323" s="27" t="s">
        <v>309</v>
      </c>
      <c r="F323" s="15" t="s">
        <v>310</v>
      </c>
      <c r="G323" s="15">
        <v>0</v>
      </c>
      <c r="H323" s="15">
        <v>1</v>
      </c>
      <c r="I323" s="15">
        <v>0</v>
      </c>
      <c r="J323" s="15">
        <v>0</v>
      </c>
      <c r="K323" s="15">
        <v>0</v>
      </c>
      <c r="L323" s="44">
        <f t="shared" si="3"/>
        <v>1</v>
      </c>
    </row>
    <row r="324" spans="1:12" ht="13">
      <c r="A324" s="15">
        <v>323</v>
      </c>
      <c r="B324" s="12">
        <v>45848</v>
      </c>
      <c r="C324" s="27" t="s">
        <v>135</v>
      </c>
      <c r="D324" s="27" t="s">
        <v>260</v>
      </c>
      <c r="E324" s="27" t="s">
        <v>309</v>
      </c>
      <c r="F324" s="15" t="s">
        <v>310</v>
      </c>
      <c r="G324" s="15">
        <v>0</v>
      </c>
      <c r="H324" s="15">
        <v>0</v>
      </c>
      <c r="I324" s="15">
        <v>1</v>
      </c>
      <c r="J324" s="15">
        <v>0</v>
      </c>
      <c r="K324" s="15">
        <v>0</v>
      </c>
      <c r="L324" s="44">
        <f t="shared" si="3"/>
        <v>1</v>
      </c>
    </row>
    <row r="325" spans="1:12" ht="13">
      <c r="A325" s="15">
        <v>324</v>
      </c>
      <c r="B325" s="12">
        <v>45855</v>
      </c>
      <c r="C325" s="27" t="s">
        <v>135</v>
      </c>
      <c r="D325" s="27" t="s">
        <v>260</v>
      </c>
      <c r="E325" s="27" t="s">
        <v>309</v>
      </c>
      <c r="F325" s="15" t="s">
        <v>310</v>
      </c>
      <c r="G325" s="15">
        <v>0</v>
      </c>
      <c r="H325" s="15">
        <v>0</v>
      </c>
      <c r="I325" s="15">
        <v>1</v>
      </c>
      <c r="J325" s="15">
        <v>0</v>
      </c>
      <c r="K325" s="15">
        <v>0</v>
      </c>
      <c r="L325" s="44">
        <f t="shared" si="3"/>
        <v>1</v>
      </c>
    </row>
    <row r="326" spans="1:12" ht="13">
      <c r="A326" s="15">
        <v>325</v>
      </c>
      <c r="B326" s="12">
        <v>45858</v>
      </c>
      <c r="C326" s="27" t="s">
        <v>135</v>
      </c>
      <c r="D326" s="27" t="s">
        <v>260</v>
      </c>
      <c r="E326" s="27" t="s">
        <v>309</v>
      </c>
      <c r="F326" s="15" t="s">
        <v>310</v>
      </c>
      <c r="G326" s="15">
        <v>0</v>
      </c>
      <c r="H326" s="15">
        <v>1</v>
      </c>
      <c r="I326" s="15">
        <v>0</v>
      </c>
      <c r="J326" s="15">
        <v>0</v>
      </c>
      <c r="K326" s="15">
        <v>0</v>
      </c>
      <c r="L326" s="44">
        <f t="shared" si="3"/>
        <v>1</v>
      </c>
    </row>
    <row r="327" spans="1:12" ht="13">
      <c r="A327" s="15">
        <v>326</v>
      </c>
      <c r="B327" s="12">
        <v>45858</v>
      </c>
      <c r="C327" s="27" t="s">
        <v>135</v>
      </c>
      <c r="D327" s="27" t="s">
        <v>260</v>
      </c>
      <c r="E327" s="27" t="s">
        <v>309</v>
      </c>
      <c r="F327" s="15" t="s">
        <v>310</v>
      </c>
      <c r="G327" s="15">
        <v>0</v>
      </c>
      <c r="H327" s="15">
        <v>1</v>
      </c>
      <c r="I327" s="15">
        <v>0</v>
      </c>
      <c r="J327" s="15">
        <v>0</v>
      </c>
      <c r="K327" s="15">
        <v>0</v>
      </c>
      <c r="L327" s="44">
        <f t="shared" si="3"/>
        <v>1</v>
      </c>
    </row>
    <row r="328" spans="1:12" ht="13">
      <c r="A328" s="15">
        <v>327</v>
      </c>
      <c r="B328" s="12">
        <v>45858</v>
      </c>
      <c r="C328" s="27" t="s">
        <v>135</v>
      </c>
      <c r="D328" s="27" t="s">
        <v>260</v>
      </c>
      <c r="E328" s="27" t="s">
        <v>309</v>
      </c>
      <c r="F328" s="15" t="s">
        <v>310</v>
      </c>
      <c r="G328" s="15">
        <v>0</v>
      </c>
      <c r="H328" s="15">
        <v>1</v>
      </c>
      <c r="I328" s="15">
        <v>0</v>
      </c>
      <c r="J328" s="15">
        <v>0</v>
      </c>
      <c r="K328" s="15">
        <v>0</v>
      </c>
      <c r="L328" s="44">
        <f t="shared" si="3"/>
        <v>1</v>
      </c>
    </row>
    <row r="329" spans="1:12" ht="13">
      <c r="A329" s="15">
        <v>328</v>
      </c>
      <c r="B329" s="12">
        <v>45858</v>
      </c>
      <c r="C329" s="27" t="s">
        <v>135</v>
      </c>
      <c r="D329" s="27" t="s">
        <v>260</v>
      </c>
      <c r="E329" s="27" t="s">
        <v>309</v>
      </c>
      <c r="F329" s="15" t="s">
        <v>310</v>
      </c>
      <c r="G329" s="15">
        <v>1</v>
      </c>
      <c r="H329" s="15">
        <v>1</v>
      </c>
      <c r="I329" s="15">
        <v>0</v>
      </c>
      <c r="J329" s="15">
        <v>0</v>
      </c>
      <c r="K329" s="15">
        <v>0</v>
      </c>
      <c r="L329" s="44">
        <f t="shared" si="3"/>
        <v>2</v>
      </c>
    </row>
    <row r="330" spans="1:12" ht="13">
      <c r="A330" s="15">
        <v>329</v>
      </c>
      <c r="B330" s="12">
        <v>45858</v>
      </c>
      <c r="C330" s="27" t="s">
        <v>135</v>
      </c>
      <c r="D330" s="27" t="s">
        <v>260</v>
      </c>
      <c r="E330" s="27" t="s">
        <v>309</v>
      </c>
      <c r="F330" s="15" t="s">
        <v>310</v>
      </c>
      <c r="G330" s="15">
        <v>0</v>
      </c>
      <c r="H330" s="15">
        <v>1</v>
      </c>
      <c r="I330" s="15">
        <v>0</v>
      </c>
      <c r="J330" s="15">
        <v>0</v>
      </c>
      <c r="K330" s="15">
        <v>0</v>
      </c>
      <c r="L330" s="44">
        <f t="shared" si="3"/>
        <v>1</v>
      </c>
    </row>
    <row r="331" spans="1:12" ht="13">
      <c r="A331" s="15">
        <v>330</v>
      </c>
      <c r="B331" s="12">
        <v>45858</v>
      </c>
      <c r="C331" s="27" t="s">
        <v>135</v>
      </c>
      <c r="D331" s="27" t="s">
        <v>260</v>
      </c>
      <c r="E331" s="27" t="s">
        <v>309</v>
      </c>
      <c r="F331" s="15" t="s">
        <v>310</v>
      </c>
      <c r="G331" s="15">
        <v>0</v>
      </c>
      <c r="H331" s="15">
        <v>1</v>
      </c>
      <c r="I331" s="15">
        <v>0</v>
      </c>
      <c r="J331" s="15">
        <v>0</v>
      </c>
      <c r="K331" s="15">
        <v>0</v>
      </c>
      <c r="L331" s="44">
        <f t="shared" si="3"/>
        <v>1</v>
      </c>
    </row>
    <row r="332" spans="1:12" ht="13">
      <c r="A332" s="15">
        <v>331</v>
      </c>
      <c r="B332" s="12">
        <v>45858</v>
      </c>
      <c r="C332" s="27" t="s">
        <v>135</v>
      </c>
      <c r="D332" s="27" t="s">
        <v>260</v>
      </c>
      <c r="E332" s="27" t="s">
        <v>309</v>
      </c>
      <c r="F332" s="15" t="s">
        <v>310</v>
      </c>
      <c r="G332" s="15">
        <v>0</v>
      </c>
      <c r="H332" s="15">
        <v>1</v>
      </c>
      <c r="I332" s="15">
        <v>0</v>
      </c>
      <c r="J332" s="15">
        <v>0</v>
      </c>
      <c r="K332" s="15">
        <v>0</v>
      </c>
      <c r="L332" s="44">
        <f t="shared" si="3"/>
        <v>1</v>
      </c>
    </row>
    <row r="333" spans="1:12" ht="13">
      <c r="A333" s="15">
        <v>332</v>
      </c>
      <c r="B333" s="12">
        <v>45858</v>
      </c>
      <c r="C333" s="27" t="s">
        <v>135</v>
      </c>
      <c r="D333" s="27" t="s">
        <v>260</v>
      </c>
      <c r="E333" s="27" t="s">
        <v>309</v>
      </c>
      <c r="F333" s="15" t="s">
        <v>310</v>
      </c>
      <c r="G333" s="15">
        <v>0</v>
      </c>
      <c r="H333" s="15">
        <v>1</v>
      </c>
      <c r="I333" s="15">
        <v>0</v>
      </c>
      <c r="J333" s="15">
        <v>0</v>
      </c>
      <c r="K333" s="15">
        <v>0</v>
      </c>
      <c r="L333" s="44">
        <f t="shared" si="3"/>
        <v>1</v>
      </c>
    </row>
    <row r="334" spans="1:12" ht="13">
      <c r="A334" s="15">
        <v>333</v>
      </c>
      <c r="B334" s="12">
        <v>45861</v>
      </c>
      <c r="C334" s="27" t="s">
        <v>135</v>
      </c>
      <c r="D334" s="27" t="s">
        <v>260</v>
      </c>
      <c r="E334" s="27" t="s">
        <v>309</v>
      </c>
      <c r="F334" s="15" t="s">
        <v>310</v>
      </c>
      <c r="G334" s="15">
        <v>1</v>
      </c>
      <c r="H334" s="15">
        <v>0</v>
      </c>
      <c r="I334" s="15">
        <v>1</v>
      </c>
      <c r="J334" s="15">
        <v>0</v>
      </c>
      <c r="K334" s="15">
        <v>0</v>
      </c>
      <c r="L334" s="44">
        <f t="shared" si="3"/>
        <v>2</v>
      </c>
    </row>
    <row r="335" spans="1:12" ht="13">
      <c r="A335" s="15">
        <v>334</v>
      </c>
      <c r="B335" s="12">
        <v>45863</v>
      </c>
      <c r="C335" s="27" t="s">
        <v>135</v>
      </c>
      <c r="D335" s="27" t="s">
        <v>260</v>
      </c>
      <c r="E335" s="27" t="s">
        <v>309</v>
      </c>
      <c r="F335" s="15" t="s">
        <v>310</v>
      </c>
      <c r="G335" s="15">
        <v>0</v>
      </c>
      <c r="H335" s="15">
        <v>0</v>
      </c>
      <c r="I335" s="15">
        <v>1</v>
      </c>
      <c r="J335" s="15">
        <v>0</v>
      </c>
      <c r="K335" s="15">
        <v>0</v>
      </c>
      <c r="L335" s="44">
        <f t="shared" si="3"/>
        <v>1</v>
      </c>
    </row>
    <row r="336" spans="1:12" ht="13">
      <c r="A336" s="15">
        <v>335</v>
      </c>
      <c r="B336" s="12">
        <v>45865</v>
      </c>
      <c r="C336" s="27" t="s">
        <v>135</v>
      </c>
      <c r="D336" s="27" t="s">
        <v>260</v>
      </c>
      <c r="E336" s="27" t="s">
        <v>309</v>
      </c>
      <c r="F336" s="15" t="s">
        <v>310</v>
      </c>
      <c r="G336" s="15">
        <v>0</v>
      </c>
      <c r="H336" s="15">
        <v>1</v>
      </c>
      <c r="I336" s="15">
        <v>0</v>
      </c>
      <c r="J336" s="15">
        <v>0</v>
      </c>
      <c r="K336" s="15">
        <v>0</v>
      </c>
      <c r="L336" s="44">
        <f t="shared" si="3"/>
        <v>1</v>
      </c>
    </row>
    <row r="337" spans="1:12" ht="13">
      <c r="A337" s="15">
        <v>336</v>
      </c>
      <c r="B337" s="12">
        <v>45865</v>
      </c>
      <c r="C337" s="27" t="s">
        <v>135</v>
      </c>
      <c r="D337" s="27" t="s">
        <v>260</v>
      </c>
      <c r="E337" s="27" t="s">
        <v>309</v>
      </c>
      <c r="F337" s="15" t="s">
        <v>310</v>
      </c>
      <c r="G337" s="15">
        <v>0</v>
      </c>
      <c r="H337" s="15">
        <v>1</v>
      </c>
      <c r="I337" s="15">
        <v>0</v>
      </c>
      <c r="J337" s="15">
        <v>0</v>
      </c>
      <c r="K337" s="15">
        <v>0</v>
      </c>
      <c r="L337" s="44">
        <f t="shared" si="3"/>
        <v>1</v>
      </c>
    </row>
    <row r="338" spans="1:12" ht="13">
      <c r="A338" s="15">
        <v>337</v>
      </c>
      <c r="B338" s="12">
        <v>45866</v>
      </c>
      <c r="C338" s="27" t="s">
        <v>135</v>
      </c>
      <c r="D338" s="27" t="s">
        <v>260</v>
      </c>
      <c r="E338" s="27" t="s">
        <v>309</v>
      </c>
      <c r="F338" s="15" t="s">
        <v>310</v>
      </c>
      <c r="G338" s="15">
        <v>0</v>
      </c>
      <c r="H338" s="15">
        <v>1</v>
      </c>
      <c r="I338" s="15">
        <v>0</v>
      </c>
      <c r="J338" s="15">
        <v>0</v>
      </c>
      <c r="K338" s="15">
        <v>0</v>
      </c>
      <c r="L338" s="44">
        <f t="shared" si="3"/>
        <v>1</v>
      </c>
    </row>
    <row r="339" spans="1:12" ht="13">
      <c r="A339" s="15">
        <v>338</v>
      </c>
      <c r="B339" s="12">
        <v>45866</v>
      </c>
      <c r="C339" s="27" t="s">
        <v>135</v>
      </c>
      <c r="D339" s="27" t="s">
        <v>260</v>
      </c>
      <c r="E339" s="27" t="s">
        <v>309</v>
      </c>
      <c r="F339" s="15" t="s">
        <v>310</v>
      </c>
      <c r="G339" s="15">
        <v>0</v>
      </c>
      <c r="H339" s="15">
        <v>1</v>
      </c>
      <c r="I339" s="15">
        <v>1</v>
      </c>
      <c r="J339" s="15">
        <v>0</v>
      </c>
      <c r="K339" s="15">
        <v>0</v>
      </c>
      <c r="L339" s="44">
        <f t="shared" si="3"/>
        <v>2</v>
      </c>
    </row>
    <row r="340" spans="1:12" ht="13">
      <c r="A340" s="15">
        <v>339</v>
      </c>
      <c r="B340" s="12">
        <v>45866</v>
      </c>
      <c r="C340" s="27" t="s">
        <v>135</v>
      </c>
      <c r="D340" s="27" t="s">
        <v>260</v>
      </c>
      <c r="E340" s="27" t="s">
        <v>309</v>
      </c>
      <c r="F340" s="15" t="s">
        <v>310</v>
      </c>
      <c r="G340" s="15">
        <v>0</v>
      </c>
      <c r="H340" s="15">
        <v>1</v>
      </c>
      <c r="I340" s="15">
        <v>0</v>
      </c>
      <c r="J340" s="15">
        <v>0</v>
      </c>
      <c r="K340" s="15">
        <v>0</v>
      </c>
      <c r="L340" s="44">
        <f t="shared" si="3"/>
        <v>1</v>
      </c>
    </row>
    <row r="341" spans="1:12" ht="13">
      <c r="A341" s="15">
        <v>340</v>
      </c>
      <c r="B341" s="12">
        <v>45866</v>
      </c>
      <c r="C341" s="27" t="s">
        <v>135</v>
      </c>
      <c r="D341" s="27" t="s">
        <v>260</v>
      </c>
      <c r="E341" s="27" t="s">
        <v>309</v>
      </c>
      <c r="F341" s="15" t="s">
        <v>310</v>
      </c>
      <c r="G341" s="15">
        <v>0</v>
      </c>
      <c r="H341" s="15">
        <v>1</v>
      </c>
      <c r="I341" s="15">
        <v>0</v>
      </c>
      <c r="J341" s="15">
        <v>0</v>
      </c>
      <c r="K341" s="15">
        <v>0</v>
      </c>
      <c r="L341" s="44">
        <f t="shared" si="3"/>
        <v>1</v>
      </c>
    </row>
    <row r="342" spans="1:12" ht="13">
      <c r="A342" s="15">
        <v>341</v>
      </c>
      <c r="B342" s="12">
        <v>45866</v>
      </c>
      <c r="C342" s="27" t="s">
        <v>135</v>
      </c>
      <c r="D342" s="27" t="s">
        <v>260</v>
      </c>
      <c r="E342" s="27" t="s">
        <v>309</v>
      </c>
      <c r="F342" s="15" t="s">
        <v>310</v>
      </c>
      <c r="G342" s="15">
        <v>1</v>
      </c>
      <c r="H342" s="15">
        <v>0</v>
      </c>
      <c r="I342" s="15">
        <v>0</v>
      </c>
      <c r="J342" s="15">
        <v>0</v>
      </c>
      <c r="K342" s="15">
        <v>0</v>
      </c>
      <c r="L342" s="44">
        <f t="shared" si="3"/>
        <v>1</v>
      </c>
    </row>
    <row r="343" spans="1:12" ht="13">
      <c r="A343" s="15">
        <v>342</v>
      </c>
      <c r="B343" s="12">
        <v>45866</v>
      </c>
      <c r="C343" s="27" t="s">
        <v>135</v>
      </c>
      <c r="D343" s="27" t="s">
        <v>260</v>
      </c>
      <c r="E343" s="27" t="s">
        <v>309</v>
      </c>
      <c r="F343" s="15" t="s">
        <v>310</v>
      </c>
      <c r="G343" s="15">
        <v>0</v>
      </c>
      <c r="H343" s="15">
        <v>0</v>
      </c>
      <c r="I343" s="15">
        <v>0</v>
      </c>
      <c r="J343" s="15">
        <v>0</v>
      </c>
      <c r="K343" s="15">
        <v>1</v>
      </c>
      <c r="L343" s="44">
        <f t="shared" si="3"/>
        <v>1</v>
      </c>
    </row>
    <row r="344" spans="1:12" ht="13">
      <c r="A344" s="15">
        <v>343</v>
      </c>
      <c r="B344" s="12">
        <v>45866</v>
      </c>
      <c r="C344" s="27" t="s">
        <v>135</v>
      </c>
      <c r="D344" s="27" t="s">
        <v>260</v>
      </c>
      <c r="E344" s="27" t="s">
        <v>309</v>
      </c>
      <c r="F344" s="15" t="s">
        <v>310</v>
      </c>
      <c r="G344" s="15">
        <v>0</v>
      </c>
      <c r="H344" s="15">
        <v>1</v>
      </c>
      <c r="I344" s="15">
        <v>0</v>
      </c>
      <c r="J344" s="15">
        <v>0</v>
      </c>
      <c r="K344" s="15">
        <v>0</v>
      </c>
      <c r="L344" s="44">
        <f t="shared" si="3"/>
        <v>1</v>
      </c>
    </row>
    <row r="345" spans="1:12" ht="13">
      <c r="A345" s="15">
        <v>344</v>
      </c>
      <c r="B345" s="12">
        <v>45868</v>
      </c>
      <c r="C345" s="27" t="s">
        <v>135</v>
      </c>
      <c r="D345" s="27" t="s">
        <v>260</v>
      </c>
      <c r="E345" s="27" t="s">
        <v>309</v>
      </c>
      <c r="F345" s="15" t="s">
        <v>310</v>
      </c>
      <c r="G345" s="15">
        <v>0</v>
      </c>
      <c r="H345" s="15">
        <v>1</v>
      </c>
      <c r="I345" s="15">
        <v>0</v>
      </c>
      <c r="J345" s="15">
        <v>0</v>
      </c>
      <c r="K345" s="15">
        <v>0</v>
      </c>
      <c r="L345" s="44">
        <f t="shared" si="3"/>
        <v>1</v>
      </c>
    </row>
    <row r="346" spans="1:12" ht="13">
      <c r="A346" s="15">
        <v>345</v>
      </c>
      <c r="B346" s="12">
        <v>45868</v>
      </c>
      <c r="C346" s="27" t="s">
        <v>135</v>
      </c>
      <c r="D346" s="27" t="s">
        <v>260</v>
      </c>
      <c r="E346" s="27" t="s">
        <v>309</v>
      </c>
      <c r="F346" s="15" t="s">
        <v>310</v>
      </c>
      <c r="G346" s="15">
        <v>0</v>
      </c>
      <c r="H346" s="15">
        <v>1</v>
      </c>
      <c r="I346" s="15">
        <v>0</v>
      </c>
      <c r="J346" s="15">
        <v>0</v>
      </c>
      <c r="K346" s="15">
        <v>0</v>
      </c>
      <c r="L346" s="44">
        <f t="shared" si="3"/>
        <v>1</v>
      </c>
    </row>
    <row r="347" spans="1:12" ht="13">
      <c r="A347" s="15">
        <v>346</v>
      </c>
      <c r="B347" s="12">
        <v>45868</v>
      </c>
      <c r="C347" s="27" t="s">
        <v>135</v>
      </c>
      <c r="D347" s="27" t="s">
        <v>260</v>
      </c>
      <c r="E347" s="27" t="s">
        <v>309</v>
      </c>
      <c r="F347" s="15" t="s">
        <v>310</v>
      </c>
      <c r="G347" s="15">
        <v>0</v>
      </c>
      <c r="H347" s="15">
        <v>0</v>
      </c>
      <c r="I347" s="15">
        <v>1</v>
      </c>
      <c r="J347" s="15">
        <v>0</v>
      </c>
      <c r="K347" s="15">
        <v>0</v>
      </c>
      <c r="L347" s="44">
        <f t="shared" si="3"/>
        <v>1</v>
      </c>
    </row>
    <row r="348" spans="1:12" ht="13">
      <c r="A348" s="15">
        <v>347</v>
      </c>
      <c r="B348" s="12">
        <v>45871</v>
      </c>
      <c r="C348" s="27" t="s">
        <v>135</v>
      </c>
      <c r="D348" s="27" t="s">
        <v>260</v>
      </c>
      <c r="E348" s="27" t="s">
        <v>309</v>
      </c>
      <c r="F348" s="15" t="s">
        <v>310</v>
      </c>
      <c r="G348" s="15">
        <v>0</v>
      </c>
      <c r="H348" s="15">
        <v>1</v>
      </c>
      <c r="I348" s="15">
        <v>0</v>
      </c>
      <c r="J348" s="15">
        <v>0</v>
      </c>
      <c r="K348" s="15">
        <v>0</v>
      </c>
      <c r="L348" s="44">
        <f t="shared" si="3"/>
        <v>1</v>
      </c>
    </row>
    <row r="349" spans="1:12" ht="13">
      <c r="A349" s="15">
        <v>348</v>
      </c>
      <c r="B349" s="12">
        <v>45871</v>
      </c>
      <c r="C349" s="27" t="s">
        <v>135</v>
      </c>
      <c r="D349" s="27" t="s">
        <v>260</v>
      </c>
      <c r="E349" s="27" t="s">
        <v>309</v>
      </c>
      <c r="F349" s="15" t="s">
        <v>310</v>
      </c>
      <c r="G349" s="15">
        <v>0</v>
      </c>
      <c r="H349" s="15">
        <v>1</v>
      </c>
      <c r="I349" s="15">
        <v>0</v>
      </c>
      <c r="J349" s="15">
        <v>0</v>
      </c>
      <c r="K349" s="15">
        <v>0</v>
      </c>
      <c r="L349" s="44">
        <f t="shared" si="3"/>
        <v>1</v>
      </c>
    </row>
    <row r="350" spans="1:12" ht="13">
      <c r="A350" s="15">
        <v>349</v>
      </c>
      <c r="B350" s="12">
        <v>45871</v>
      </c>
      <c r="C350" s="27" t="s">
        <v>135</v>
      </c>
      <c r="D350" s="27" t="s">
        <v>260</v>
      </c>
      <c r="E350" s="27" t="s">
        <v>309</v>
      </c>
      <c r="F350" s="15" t="s">
        <v>310</v>
      </c>
      <c r="G350" s="15">
        <v>0</v>
      </c>
      <c r="H350" s="15">
        <v>1</v>
      </c>
      <c r="I350" s="15">
        <v>0</v>
      </c>
      <c r="J350" s="15">
        <v>0</v>
      </c>
      <c r="K350" s="15">
        <v>0</v>
      </c>
      <c r="L350" s="44">
        <f t="shared" si="3"/>
        <v>1</v>
      </c>
    </row>
    <row r="351" spans="1:12" ht="13">
      <c r="A351" s="15">
        <v>350</v>
      </c>
      <c r="B351" s="12">
        <v>45872</v>
      </c>
      <c r="C351" s="27" t="s">
        <v>135</v>
      </c>
      <c r="D351" s="27" t="s">
        <v>260</v>
      </c>
      <c r="E351" s="27" t="s">
        <v>309</v>
      </c>
      <c r="F351" s="15" t="s">
        <v>310</v>
      </c>
      <c r="G351" s="15">
        <v>0</v>
      </c>
      <c r="H351" s="15">
        <v>1</v>
      </c>
      <c r="I351" s="15">
        <v>0</v>
      </c>
      <c r="J351" s="15">
        <v>0</v>
      </c>
      <c r="K351" s="15">
        <v>0</v>
      </c>
      <c r="L351" s="44">
        <f t="shared" si="3"/>
        <v>1</v>
      </c>
    </row>
    <row r="352" spans="1:12" ht="13">
      <c r="A352" s="15">
        <v>351</v>
      </c>
      <c r="B352" s="12">
        <v>45872</v>
      </c>
      <c r="C352" s="27" t="s">
        <v>135</v>
      </c>
      <c r="D352" s="27" t="s">
        <v>260</v>
      </c>
      <c r="E352" s="27" t="s">
        <v>309</v>
      </c>
      <c r="F352" s="15" t="s">
        <v>310</v>
      </c>
      <c r="G352" s="15">
        <v>0</v>
      </c>
      <c r="H352" s="15">
        <v>1</v>
      </c>
      <c r="I352" s="15">
        <v>0</v>
      </c>
      <c r="J352" s="15">
        <v>0</v>
      </c>
      <c r="K352" s="15">
        <v>0</v>
      </c>
      <c r="L352" s="44">
        <f t="shared" si="3"/>
        <v>1</v>
      </c>
    </row>
    <row r="353" spans="1:12" ht="13">
      <c r="A353" s="15">
        <v>352</v>
      </c>
      <c r="B353" s="12">
        <v>45872</v>
      </c>
      <c r="C353" s="27" t="s">
        <v>135</v>
      </c>
      <c r="D353" s="27" t="s">
        <v>260</v>
      </c>
      <c r="E353" s="27" t="s">
        <v>309</v>
      </c>
      <c r="F353" s="15" t="s">
        <v>310</v>
      </c>
      <c r="G353" s="15">
        <v>0</v>
      </c>
      <c r="H353" s="15">
        <v>1</v>
      </c>
      <c r="I353" s="15">
        <v>0</v>
      </c>
      <c r="J353" s="15">
        <v>0</v>
      </c>
      <c r="K353" s="15">
        <v>0</v>
      </c>
      <c r="L353" s="44">
        <f t="shared" si="3"/>
        <v>1</v>
      </c>
    </row>
    <row r="354" spans="1:12" ht="13">
      <c r="A354" s="15">
        <v>353</v>
      </c>
      <c r="B354" s="12">
        <v>45872</v>
      </c>
      <c r="C354" s="27" t="s">
        <v>135</v>
      </c>
      <c r="D354" s="27" t="s">
        <v>260</v>
      </c>
      <c r="E354" s="27" t="s">
        <v>309</v>
      </c>
      <c r="F354" s="15" t="s">
        <v>310</v>
      </c>
      <c r="G354" s="15">
        <v>0</v>
      </c>
      <c r="H354" s="15">
        <v>0</v>
      </c>
      <c r="I354" s="15">
        <v>1</v>
      </c>
      <c r="J354" s="15">
        <v>0</v>
      </c>
      <c r="K354" s="15">
        <v>0</v>
      </c>
      <c r="L354" s="44">
        <f t="shared" ref="L354:L417" si="4">SUM(G354:K354)</f>
        <v>1</v>
      </c>
    </row>
    <row r="355" spans="1:12" ht="13">
      <c r="A355" s="15">
        <v>354</v>
      </c>
      <c r="B355" s="12">
        <v>45872</v>
      </c>
      <c r="C355" s="27" t="s">
        <v>135</v>
      </c>
      <c r="D355" s="27" t="s">
        <v>260</v>
      </c>
      <c r="E355" s="27" t="s">
        <v>309</v>
      </c>
      <c r="F355" s="15" t="s">
        <v>310</v>
      </c>
      <c r="G355" s="15">
        <v>0</v>
      </c>
      <c r="H355" s="15">
        <v>1</v>
      </c>
      <c r="I355" s="15">
        <v>0</v>
      </c>
      <c r="J355" s="15">
        <v>0</v>
      </c>
      <c r="K355" s="15">
        <v>0</v>
      </c>
      <c r="L355" s="44">
        <f t="shared" si="4"/>
        <v>1</v>
      </c>
    </row>
    <row r="356" spans="1:12" ht="13">
      <c r="A356" s="15">
        <v>355</v>
      </c>
      <c r="B356" s="12">
        <v>45875</v>
      </c>
      <c r="C356" s="27" t="s">
        <v>135</v>
      </c>
      <c r="D356" s="27" t="s">
        <v>260</v>
      </c>
      <c r="E356" s="27" t="s">
        <v>309</v>
      </c>
      <c r="F356" s="15" t="s">
        <v>310</v>
      </c>
      <c r="G356" s="15">
        <v>0</v>
      </c>
      <c r="H356" s="15">
        <v>0</v>
      </c>
      <c r="I356" s="15">
        <v>1</v>
      </c>
      <c r="J356" s="15">
        <v>0</v>
      </c>
      <c r="K356" s="15">
        <v>0</v>
      </c>
      <c r="L356" s="44">
        <f t="shared" si="4"/>
        <v>1</v>
      </c>
    </row>
    <row r="357" spans="1:12" ht="13">
      <c r="A357" s="15">
        <v>356</v>
      </c>
      <c r="B357" s="12">
        <v>45882</v>
      </c>
      <c r="C357" s="27" t="s">
        <v>135</v>
      </c>
      <c r="D357" s="27" t="s">
        <v>260</v>
      </c>
      <c r="E357" s="27" t="s">
        <v>309</v>
      </c>
      <c r="F357" s="15" t="s">
        <v>310</v>
      </c>
      <c r="G357" s="15">
        <v>0</v>
      </c>
      <c r="H357" s="15">
        <v>1</v>
      </c>
      <c r="I357" s="15">
        <v>0</v>
      </c>
      <c r="J357" s="15">
        <v>0</v>
      </c>
      <c r="K357" s="15">
        <v>0</v>
      </c>
      <c r="L357" s="44">
        <f t="shared" si="4"/>
        <v>1</v>
      </c>
    </row>
    <row r="358" spans="1:12" ht="13">
      <c r="A358" s="15">
        <v>357</v>
      </c>
      <c r="B358" s="12">
        <v>45883</v>
      </c>
      <c r="C358" s="27" t="s">
        <v>135</v>
      </c>
      <c r="D358" s="27" t="s">
        <v>260</v>
      </c>
      <c r="E358" s="27" t="s">
        <v>309</v>
      </c>
      <c r="F358" s="15" t="s">
        <v>310</v>
      </c>
      <c r="G358" s="15">
        <v>0</v>
      </c>
      <c r="H358" s="15">
        <v>1</v>
      </c>
      <c r="I358" s="15">
        <v>0</v>
      </c>
      <c r="J358" s="15">
        <v>0</v>
      </c>
      <c r="K358" s="15">
        <v>0</v>
      </c>
      <c r="L358" s="44">
        <f t="shared" si="4"/>
        <v>1</v>
      </c>
    </row>
    <row r="359" spans="1:12" ht="13">
      <c r="A359" s="15">
        <v>358</v>
      </c>
      <c r="B359" s="12">
        <v>45884</v>
      </c>
      <c r="C359" s="27" t="s">
        <v>135</v>
      </c>
      <c r="D359" s="27" t="s">
        <v>260</v>
      </c>
      <c r="E359" s="27" t="s">
        <v>309</v>
      </c>
      <c r="F359" s="15" t="s">
        <v>310</v>
      </c>
      <c r="G359" s="15">
        <v>0</v>
      </c>
      <c r="H359" s="15">
        <v>0</v>
      </c>
      <c r="I359" s="15">
        <v>1</v>
      </c>
      <c r="J359" s="15">
        <v>0</v>
      </c>
      <c r="K359" s="15">
        <v>0</v>
      </c>
      <c r="L359" s="44">
        <f t="shared" si="4"/>
        <v>1</v>
      </c>
    </row>
    <row r="360" spans="1:12" ht="13">
      <c r="A360" s="15">
        <v>359</v>
      </c>
      <c r="B360" s="12">
        <v>45886</v>
      </c>
      <c r="C360" s="27" t="s">
        <v>135</v>
      </c>
      <c r="D360" s="27" t="s">
        <v>260</v>
      </c>
      <c r="E360" s="27" t="s">
        <v>309</v>
      </c>
      <c r="F360" s="15" t="s">
        <v>310</v>
      </c>
      <c r="G360" s="15">
        <v>0</v>
      </c>
      <c r="H360" s="15">
        <v>1</v>
      </c>
      <c r="I360" s="15">
        <v>0</v>
      </c>
      <c r="J360" s="15">
        <v>0</v>
      </c>
      <c r="K360" s="15">
        <v>0</v>
      </c>
      <c r="L360" s="44">
        <f t="shared" si="4"/>
        <v>1</v>
      </c>
    </row>
    <row r="361" spans="1:12" ht="13">
      <c r="A361" s="15">
        <v>360</v>
      </c>
      <c r="B361" s="12">
        <v>45886</v>
      </c>
      <c r="C361" s="27" t="s">
        <v>135</v>
      </c>
      <c r="D361" s="27" t="s">
        <v>260</v>
      </c>
      <c r="E361" s="27" t="s">
        <v>309</v>
      </c>
      <c r="F361" s="15" t="s">
        <v>310</v>
      </c>
      <c r="G361" s="15">
        <v>0</v>
      </c>
      <c r="H361" s="15">
        <v>1</v>
      </c>
      <c r="I361" s="15">
        <v>0</v>
      </c>
      <c r="J361" s="15">
        <v>0</v>
      </c>
      <c r="K361" s="15">
        <v>0</v>
      </c>
      <c r="L361" s="44">
        <f t="shared" si="4"/>
        <v>1</v>
      </c>
    </row>
    <row r="362" spans="1:12" ht="13">
      <c r="A362" s="15">
        <v>361</v>
      </c>
      <c r="B362" s="12">
        <v>45886</v>
      </c>
      <c r="C362" s="27" t="s">
        <v>135</v>
      </c>
      <c r="D362" s="27" t="s">
        <v>260</v>
      </c>
      <c r="E362" s="27" t="s">
        <v>309</v>
      </c>
      <c r="F362" s="15" t="s">
        <v>310</v>
      </c>
      <c r="G362" s="15">
        <v>0</v>
      </c>
      <c r="H362" s="15">
        <v>1</v>
      </c>
      <c r="I362" s="15">
        <v>0</v>
      </c>
      <c r="J362" s="15">
        <v>0</v>
      </c>
      <c r="K362" s="15">
        <v>0</v>
      </c>
      <c r="L362" s="44">
        <f t="shared" si="4"/>
        <v>1</v>
      </c>
    </row>
    <row r="363" spans="1:12" ht="13">
      <c r="A363" s="15">
        <v>362</v>
      </c>
      <c r="B363" s="12">
        <v>45886</v>
      </c>
      <c r="C363" s="27" t="s">
        <v>135</v>
      </c>
      <c r="D363" s="27" t="s">
        <v>260</v>
      </c>
      <c r="E363" s="27" t="s">
        <v>309</v>
      </c>
      <c r="F363" s="15" t="s">
        <v>310</v>
      </c>
      <c r="G363" s="15">
        <v>0</v>
      </c>
      <c r="H363" s="15">
        <v>1</v>
      </c>
      <c r="I363" s="15">
        <v>0</v>
      </c>
      <c r="J363" s="15">
        <v>0</v>
      </c>
      <c r="K363" s="15">
        <v>0</v>
      </c>
      <c r="L363" s="44">
        <f t="shared" si="4"/>
        <v>1</v>
      </c>
    </row>
    <row r="364" spans="1:12" ht="13">
      <c r="A364" s="15">
        <v>363</v>
      </c>
      <c r="B364" s="12">
        <v>45886</v>
      </c>
      <c r="C364" s="27" t="s">
        <v>135</v>
      </c>
      <c r="D364" s="27" t="s">
        <v>260</v>
      </c>
      <c r="E364" s="27" t="s">
        <v>309</v>
      </c>
      <c r="F364" s="15" t="s">
        <v>310</v>
      </c>
      <c r="G364" s="15">
        <v>0</v>
      </c>
      <c r="H364" s="15">
        <v>1</v>
      </c>
      <c r="I364" s="15">
        <v>0</v>
      </c>
      <c r="J364" s="15">
        <v>0</v>
      </c>
      <c r="K364" s="15">
        <v>0</v>
      </c>
      <c r="L364" s="44">
        <f t="shared" si="4"/>
        <v>1</v>
      </c>
    </row>
    <row r="365" spans="1:12" ht="13">
      <c r="A365" s="15">
        <v>364</v>
      </c>
      <c r="B365" s="12">
        <v>45886</v>
      </c>
      <c r="C365" s="27" t="s">
        <v>135</v>
      </c>
      <c r="D365" s="27" t="s">
        <v>260</v>
      </c>
      <c r="E365" s="27" t="s">
        <v>309</v>
      </c>
      <c r="F365" s="15" t="s">
        <v>310</v>
      </c>
      <c r="G365" s="15">
        <v>0</v>
      </c>
      <c r="H365" s="15">
        <v>1</v>
      </c>
      <c r="I365" s="15">
        <v>0</v>
      </c>
      <c r="J365" s="15">
        <v>0</v>
      </c>
      <c r="K365" s="15">
        <v>0</v>
      </c>
      <c r="L365" s="44">
        <f t="shared" si="4"/>
        <v>1</v>
      </c>
    </row>
    <row r="366" spans="1:12" ht="13">
      <c r="A366" s="15">
        <v>365</v>
      </c>
      <c r="B366" s="12">
        <v>45887</v>
      </c>
      <c r="C366" s="27" t="s">
        <v>135</v>
      </c>
      <c r="D366" s="27" t="s">
        <v>260</v>
      </c>
      <c r="E366" s="27" t="s">
        <v>309</v>
      </c>
      <c r="F366" s="15" t="s">
        <v>310</v>
      </c>
      <c r="G366" s="15">
        <v>0</v>
      </c>
      <c r="H366" s="15">
        <v>1</v>
      </c>
      <c r="I366" s="15">
        <v>0</v>
      </c>
      <c r="J366" s="15">
        <v>0</v>
      </c>
      <c r="K366" s="15">
        <v>0</v>
      </c>
      <c r="L366" s="44">
        <f t="shared" si="4"/>
        <v>1</v>
      </c>
    </row>
    <row r="367" spans="1:12" ht="13">
      <c r="A367" s="15">
        <v>366</v>
      </c>
      <c r="B367" s="12">
        <v>45887</v>
      </c>
      <c r="C367" s="27" t="s">
        <v>135</v>
      </c>
      <c r="D367" s="27" t="s">
        <v>260</v>
      </c>
      <c r="E367" s="27" t="s">
        <v>309</v>
      </c>
      <c r="F367" s="15" t="s">
        <v>310</v>
      </c>
      <c r="G367" s="15">
        <v>0</v>
      </c>
      <c r="H367" s="15">
        <v>0</v>
      </c>
      <c r="I367" s="15">
        <v>1</v>
      </c>
      <c r="J367" s="15">
        <v>0</v>
      </c>
      <c r="K367" s="15">
        <v>0</v>
      </c>
      <c r="L367" s="44">
        <f t="shared" si="4"/>
        <v>1</v>
      </c>
    </row>
    <row r="368" spans="1:12" ht="13">
      <c r="A368" s="15">
        <v>367</v>
      </c>
      <c r="B368" s="12">
        <v>45888</v>
      </c>
      <c r="C368" s="27" t="s">
        <v>135</v>
      </c>
      <c r="D368" s="27" t="s">
        <v>260</v>
      </c>
      <c r="E368" s="27" t="s">
        <v>309</v>
      </c>
      <c r="F368" s="15" t="s">
        <v>310</v>
      </c>
      <c r="G368" s="15">
        <v>0</v>
      </c>
      <c r="H368" s="15">
        <v>0</v>
      </c>
      <c r="I368" s="15">
        <v>1</v>
      </c>
      <c r="J368" s="15">
        <v>0</v>
      </c>
      <c r="K368" s="15">
        <v>0</v>
      </c>
      <c r="L368" s="44">
        <f t="shared" si="4"/>
        <v>1</v>
      </c>
    </row>
    <row r="369" spans="1:12" ht="13">
      <c r="A369" s="15">
        <v>368</v>
      </c>
      <c r="B369" s="12">
        <v>45891</v>
      </c>
      <c r="C369" s="27" t="s">
        <v>135</v>
      </c>
      <c r="D369" s="27" t="s">
        <v>260</v>
      </c>
      <c r="E369" s="27" t="s">
        <v>309</v>
      </c>
      <c r="F369" s="15" t="s">
        <v>310</v>
      </c>
      <c r="G369" s="15">
        <v>0</v>
      </c>
      <c r="H369" s="15">
        <v>0</v>
      </c>
      <c r="I369" s="15">
        <v>1</v>
      </c>
      <c r="J369" s="15">
        <v>0</v>
      </c>
      <c r="K369" s="15">
        <v>0</v>
      </c>
      <c r="L369" s="44">
        <f t="shared" si="4"/>
        <v>1</v>
      </c>
    </row>
    <row r="370" spans="1:12" ht="13">
      <c r="A370" s="15">
        <v>369</v>
      </c>
      <c r="B370" s="12">
        <v>45891</v>
      </c>
      <c r="C370" s="27" t="s">
        <v>135</v>
      </c>
      <c r="D370" s="27" t="s">
        <v>260</v>
      </c>
      <c r="E370" s="27" t="s">
        <v>309</v>
      </c>
      <c r="F370" s="15" t="s">
        <v>310</v>
      </c>
      <c r="G370" s="15">
        <v>0</v>
      </c>
      <c r="H370" s="15">
        <v>0</v>
      </c>
      <c r="I370" s="15">
        <v>1</v>
      </c>
      <c r="J370" s="15">
        <v>0</v>
      </c>
      <c r="K370" s="15">
        <v>0</v>
      </c>
      <c r="L370" s="44">
        <f t="shared" si="4"/>
        <v>1</v>
      </c>
    </row>
    <row r="371" spans="1:12" ht="13">
      <c r="A371" s="15">
        <v>370</v>
      </c>
      <c r="B371" s="12">
        <v>45891</v>
      </c>
      <c r="C371" s="27" t="s">
        <v>135</v>
      </c>
      <c r="D371" s="27" t="s">
        <v>260</v>
      </c>
      <c r="E371" s="27" t="s">
        <v>309</v>
      </c>
      <c r="F371" s="15" t="s">
        <v>310</v>
      </c>
      <c r="G371" s="15">
        <v>0</v>
      </c>
      <c r="H371" s="15">
        <v>0</v>
      </c>
      <c r="I371" s="15">
        <v>1</v>
      </c>
      <c r="J371" s="15">
        <v>0</v>
      </c>
      <c r="K371" s="15">
        <v>0</v>
      </c>
      <c r="L371" s="44">
        <f t="shared" si="4"/>
        <v>1</v>
      </c>
    </row>
    <row r="372" spans="1:12" ht="13">
      <c r="A372" s="15">
        <v>371</v>
      </c>
      <c r="B372" s="12">
        <v>45891</v>
      </c>
      <c r="C372" s="27" t="s">
        <v>135</v>
      </c>
      <c r="D372" s="27" t="s">
        <v>260</v>
      </c>
      <c r="E372" s="27" t="s">
        <v>309</v>
      </c>
      <c r="F372" s="15" t="s">
        <v>310</v>
      </c>
      <c r="G372" s="15">
        <v>1</v>
      </c>
      <c r="H372" s="15">
        <v>0</v>
      </c>
      <c r="I372" s="15">
        <v>0</v>
      </c>
      <c r="J372" s="15">
        <v>0</v>
      </c>
      <c r="K372" s="15">
        <v>0</v>
      </c>
      <c r="L372" s="44">
        <f t="shared" si="4"/>
        <v>1</v>
      </c>
    </row>
    <row r="373" spans="1:12" ht="13">
      <c r="A373" s="15">
        <v>372</v>
      </c>
      <c r="B373" s="12">
        <v>45891</v>
      </c>
      <c r="C373" s="27" t="s">
        <v>135</v>
      </c>
      <c r="D373" s="27" t="s">
        <v>260</v>
      </c>
      <c r="E373" s="27" t="s">
        <v>309</v>
      </c>
      <c r="F373" s="15" t="s">
        <v>310</v>
      </c>
      <c r="G373" s="15">
        <v>0</v>
      </c>
      <c r="H373" s="15">
        <v>1</v>
      </c>
      <c r="I373" s="15">
        <v>0</v>
      </c>
      <c r="J373" s="15">
        <v>0</v>
      </c>
      <c r="K373" s="15">
        <v>0</v>
      </c>
      <c r="L373" s="44">
        <f t="shared" si="4"/>
        <v>1</v>
      </c>
    </row>
    <row r="374" spans="1:12" ht="13">
      <c r="A374" s="15">
        <v>373</v>
      </c>
      <c r="B374" s="12">
        <v>45892</v>
      </c>
      <c r="C374" s="27" t="s">
        <v>135</v>
      </c>
      <c r="D374" s="27" t="s">
        <v>260</v>
      </c>
      <c r="E374" s="27" t="s">
        <v>309</v>
      </c>
      <c r="F374" s="15" t="s">
        <v>310</v>
      </c>
      <c r="G374" s="15">
        <v>0</v>
      </c>
      <c r="H374" s="15">
        <v>1</v>
      </c>
      <c r="I374" s="15">
        <v>0</v>
      </c>
      <c r="J374" s="15">
        <v>0</v>
      </c>
      <c r="K374" s="15">
        <v>0</v>
      </c>
      <c r="L374" s="44">
        <f t="shared" si="4"/>
        <v>1</v>
      </c>
    </row>
    <row r="375" spans="1:12" ht="13">
      <c r="A375" s="15">
        <v>374</v>
      </c>
      <c r="B375" s="12">
        <v>45892</v>
      </c>
      <c r="C375" s="27" t="s">
        <v>135</v>
      </c>
      <c r="D375" s="27" t="s">
        <v>260</v>
      </c>
      <c r="E375" s="27" t="s">
        <v>309</v>
      </c>
      <c r="F375" s="15" t="s">
        <v>310</v>
      </c>
      <c r="G375" s="15">
        <v>0</v>
      </c>
      <c r="H375" s="15">
        <v>1</v>
      </c>
      <c r="I375" s="15">
        <v>0</v>
      </c>
      <c r="J375" s="15">
        <v>0</v>
      </c>
      <c r="K375" s="15">
        <v>0</v>
      </c>
      <c r="L375" s="44">
        <f t="shared" si="4"/>
        <v>1</v>
      </c>
    </row>
    <row r="376" spans="1:12" ht="13">
      <c r="A376" s="15">
        <v>375</v>
      </c>
      <c r="B376" s="12">
        <v>45894</v>
      </c>
      <c r="C376" s="27" t="s">
        <v>135</v>
      </c>
      <c r="D376" s="27" t="s">
        <v>260</v>
      </c>
      <c r="E376" s="27" t="s">
        <v>309</v>
      </c>
      <c r="F376" s="15" t="s">
        <v>310</v>
      </c>
      <c r="G376" s="15">
        <v>0</v>
      </c>
      <c r="H376" s="15">
        <v>1</v>
      </c>
      <c r="I376" s="15">
        <v>0</v>
      </c>
      <c r="J376" s="15">
        <v>0</v>
      </c>
      <c r="K376" s="15">
        <v>0</v>
      </c>
      <c r="L376" s="44">
        <f t="shared" si="4"/>
        <v>1</v>
      </c>
    </row>
    <row r="377" spans="1:12" ht="13">
      <c r="A377" s="15">
        <v>376</v>
      </c>
      <c r="B377" s="12">
        <v>45899</v>
      </c>
      <c r="C377" s="27" t="s">
        <v>135</v>
      </c>
      <c r="D377" s="27" t="s">
        <v>260</v>
      </c>
      <c r="E377" s="27" t="s">
        <v>309</v>
      </c>
      <c r="F377" s="15" t="s">
        <v>310</v>
      </c>
      <c r="G377" s="15">
        <v>1</v>
      </c>
      <c r="H377" s="15">
        <v>0</v>
      </c>
      <c r="I377" s="15">
        <v>0</v>
      </c>
      <c r="J377" s="15">
        <v>0</v>
      </c>
      <c r="K377" s="15">
        <v>0</v>
      </c>
      <c r="L377" s="44">
        <f t="shared" si="4"/>
        <v>1</v>
      </c>
    </row>
    <row r="378" spans="1:12" ht="13">
      <c r="A378" s="15">
        <v>377</v>
      </c>
      <c r="B378" s="12">
        <v>45899</v>
      </c>
      <c r="C378" s="27" t="s">
        <v>135</v>
      </c>
      <c r="D378" s="27" t="s">
        <v>260</v>
      </c>
      <c r="E378" s="27" t="s">
        <v>309</v>
      </c>
      <c r="F378" s="15" t="s">
        <v>310</v>
      </c>
      <c r="G378" s="15">
        <v>0</v>
      </c>
      <c r="H378" s="15">
        <v>1</v>
      </c>
      <c r="I378" s="15">
        <v>0</v>
      </c>
      <c r="J378" s="15">
        <v>0</v>
      </c>
      <c r="K378" s="15">
        <v>0</v>
      </c>
      <c r="L378" s="44">
        <f t="shared" si="4"/>
        <v>1</v>
      </c>
    </row>
    <row r="379" spans="1:12" ht="13">
      <c r="A379" s="15">
        <v>378</v>
      </c>
      <c r="B379" s="12">
        <v>45899</v>
      </c>
      <c r="C379" s="27" t="s">
        <v>135</v>
      </c>
      <c r="D379" s="27" t="s">
        <v>260</v>
      </c>
      <c r="E379" s="27" t="s">
        <v>309</v>
      </c>
      <c r="F379" s="15" t="s">
        <v>310</v>
      </c>
      <c r="G379" s="15">
        <v>0</v>
      </c>
      <c r="H379" s="15">
        <v>1</v>
      </c>
      <c r="I379" s="15">
        <v>0</v>
      </c>
      <c r="J379" s="15">
        <v>0</v>
      </c>
      <c r="K379" s="15">
        <v>0</v>
      </c>
      <c r="L379" s="44">
        <f t="shared" si="4"/>
        <v>1</v>
      </c>
    </row>
    <row r="380" spans="1:12" ht="13">
      <c r="A380" s="15">
        <v>379</v>
      </c>
      <c r="B380" s="12">
        <v>45901</v>
      </c>
      <c r="C380" s="27" t="s">
        <v>135</v>
      </c>
      <c r="D380" s="27" t="s">
        <v>260</v>
      </c>
      <c r="E380" s="27" t="s">
        <v>309</v>
      </c>
      <c r="F380" s="15" t="s">
        <v>310</v>
      </c>
      <c r="G380" s="15">
        <v>0</v>
      </c>
      <c r="H380" s="15">
        <v>1</v>
      </c>
      <c r="I380" s="15">
        <v>0</v>
      </c>
      <c r="J380" s="15">
        <v>0</v>
      </c>
      <c r="K380" s="15">
        <v>0</v>
      </c>
      <c r="L380" s="44">
        <f t="shared" si="4"/>
        <v>1</v>
      </c>
    </row>
    <row r="381" spans="1:12" ht="13">
      <c r="A381" s="15">
        <v>380</v>
      </c>
      <c r="B381" s="12">
        <v>45901</v>
      </c>
      <c r="C381" s="27" t="s">
        <v>135</v>
      </c>
      <c r="D381" s="27" t="s">
        <v>260</v>
      </c>
      <c r="E381" s="27" t="s">
        <v>309</v>
      </c>
      <c r="F381" s="15" t="s">
        <v>310</v>
      </c>
      <c r="G381" s="15">
        <v>0</v>
      </c>
      <c r="H381" s="15">
        <v>1</v>
      </c>
      <c r="I381" s="15">
        <v>0</v>
      </c>
      <c r="J381" s="15">
        <v>0</v>
      </c>
      <c r="K381" s="15">
        <v>0</v>
      </c>
      <c r="L381" s="44">
        <f t="shared" si="4"/>
        <v>1</v>
      </c>
    </row>
    <row r="382" spans="1:12" ht="13">
      <c r="A382" s="15">
        <v>381</v>
      </c>
      <c r="B382" s="12">
        <v>45901</v>
      </c>
      <c r="C382" s="27" t="s">
        <v>135</v>
      </c>
      <c r="D382" s="27" t="s">
        <v>260</v>
      </c>
      <c r="E382" s="27" t="s">
        <v>309</v>
      </c>
      <c r="F382" s="15" t="s">
        <v>310</v>
      </c>
      <c r="G382" s="15">
        <v>0</v>
      </c>
      <c r="H382" s="15">
        <v>1</v>
      </c>
      <c r="I382" s="15">
        <v>0</v>
      </c>
      <c r="J382" s="15">
        <v>0</v>
      </c>
      <c r="K382" s="15">
        <v>0</v>
      </c>
      <c r="L382" s="44">
        <f t="shared" si="4"/>
        <v>1</v>
      </c>
    </row>
    <row r="383" spans="1:12" ht="13">
      <c r="A383" s="15">
        <v>382</v>
      </c>
      <c r="B383" s="12">
        <v>45901</v>
      </c>
      <c r="C383" s="27" t="s">
        <v>135</v>
      </c>
      <c r="D383" s="27" t="s">
        <v>260</v>
      </c>
      <c r="E383" s="27" t="s">
        <v>309</v>
      </c>
      <c r="F383" s="15" t="s">
        <v>310</v>
      </c>
      <c r="G383" s="15">
        <v>0</v>
      </c>
      <c r="H383" s="15">
        <v>1</v>
      </c>
      <c r="I383" s="15">
        <v>0</v>
      </c>
      <c r="J383" s="15">
        <v>0</v>
      </c>
      <c r="K383" s="15">
        <v>0</v>
      </c>
      <c r="L383" s="44">
        <f t="shared" si="4"/>
        <v>1</v>
      </c>
    </row>
    <row r="384" spans="1:12" ht="13">
      <c r="A384" s="15">
        <v>383</v>
      </c>
      <c r="B384" s="12">
        <v>45901</v>
      </c>
      <c r="C384" s="27" t="s">
        <v>135</v>
      </c>
      <c r="D384" s="27" t="s">
        <v>260</v>
      </c>
      <c r="E384" s="27" t="s">
        <v>309</v>
      </c>
      <c r="F384" s="15" t="s">
        <v>310</v>
      </c>
      <c r="G384" s="15">
        <v>0</v>
      </c>
      <c r="H384" s="15">
        <v>1</v>
      </c>
      <c r="I384" s="15">
        <v>0</v>
      </c>
      <c r="J384" s="15">
        <v>0</v>
      </c>
      <c r="K384" s="15">
        <v>0</v>
      </c>
      <c r="L384" s="44">
        <f t="shared" si="4"/>
        <v>1</v>
      </c>
    </row>
    <row r="385" spans="1:12" ht="13">
      <c r="A385" s="15">
        <v>384</v>
      </c>
      <c r="B385" s="12">
        <v>45903</v>
      </c>
      <c r="C385" s="27" t="s">
        <v>135</v>
      </c>
      <c r="D385" s="27" t="s">
        <v>260</v>
      </c>
      <c r="E385" s="27" t="s">
        <v>309</v>
      </c>
      <c r="F385" s="15" t="s">
        <v>310</v>
      </c>
      <c r="G385" s="15">
        <v>0</v>
      </c>
      <c r="H385" s="15">
        <v>1</v>
      </c>
      <c r="I385" s="15">
        <v>0</v>
      </c>
      <c r="J385" s="15">
        <v>0</v>
      </c>
      <c r="K385" s="15">
        <v>0</v>
      </c>
      <c r="L385" s="44">
        <f t="shared" si="4"/>
        <v>1</v>
      </c>
    </row>
    <row r="386" spans="1:12" ht="13">
      <c r="A386" s="15">
        <v>385</v>
      </c>
      <c r="B386" s="12">
        <v>45906</v>
      </c>
      <c r="C386" s="27" t="s">
        <v>135</v>
      </c>
      <c r="D386" s="27" t="s">
        <v>260</v>
      </c>
      <c r="E386" s="27" t="s">
        <v>309</v>
      </c>
      <c r="F386" s="15" t="s">
        <v>310</v>
      </c>
      <c r="G386" s="15">
        <v>0</v>
      </c>
      <c r="H386" s="15">
        <v>1</v>
      </c>
      <c r="I386" s="15">
        <v>0</v>
      </c>
      <c r="J386" s="15">
        <v>0</v>
      </c>
      <c r="K386" s="15">
        <v>0</v>
      </c>
      <c r="L386" s="44">
        <f t="shared" si="4"/>
        <v>1</v>
      </c>
    </row>
    <row r="387" spans="1:12" ht="13">
      <c r="A387" s="15">
        <v>386</v>
      </c>
      <c r="B387" s="12">
        <v>45913</v>
      </c>
      <c r="C387" s="27" t="s">
        <v>135</v>
      </c>
      <c r="D387" s="27" t="s">
        <v>260</v>
      </c>
      <c r="E387" s="27" t="s">
        <v>309</v>
      </c>
      <c r="F387" s="15" t="s">
        <v>310</v>
      </c>
      <c r="G387" s="15">
        <v>0</v>
      </c>
      <c r="H387" s="15">
        <v>1</v>
      </c>
      <c r="I387" s="15">
        <v>0</v>
      </c>
      <c r="J387" s="15">
        <v>0</v>
      </c>
      <c r="K387" s="15">
        <v>0</v>
      </c>
      <c r="L387" s="44">
        <f t="shared" si="4"/>
        <v>1</v>
      </c>
    </row>
    <row r="388" spans="1:12" ht="13">
      <c r="A388" s="15">
        <v>387</v>
      </c>
      <c r="B388" s="12">
        <v>45913</v>
      </c>
      <c r="C388" s="27" t="s">
        <v>135</v>
      </c>
      <c r="D388" s="27" t="s">
        <v>260</v>
      </c>
      <c r="E388" s="27" t="s">
        <v>309</v>
      </c>
      <c r="F388" s="15" t="s">
        <v>310</v>
      </c>
      <c r="G388" s="15">
        <v>0</v>
      </c>
      <c r="H388" s="15">
        <v>1</v>
      </c>
      <c r="I388" s="15">
        <v>0</v>
      </c>
      <c r="J388" s="15">
        <v>0</v>
      </c>
      <c r="K388" s="15">
        <v>0</v>
      </c>
      <c r="L388" s="44">
        <f t="shared" si="4"/>
        <v>1</v>
      </c>
    </row>
    <row r="389" spans="1:12" ht="13">
      <c r="A389" s="15">
        <v>388</v>
      </c>
      <c r="B389" s="12">
        <v>45914</v>
      </c>
      <c r="C389" s="27" t="s">
        <v>135</v>
      </c>
      <c r="D389" s="27" t="s">
        <v>260</v>
      </c>
      <c r="E389" s="27" t="s">
        <v>309</v>
      </c>
      <c r="F389" s="15" t="s">
        <v>310</v>
      </c>
      <c r="G389" s="15">
        <v>0</v>
      </c>
      <c r="H389" s="15">
        <v>1</v>
      </c>
      <c r="I389" s="15">
        <v>0</v>
      </c>
      <c r="J389" s="15">
        <v>0</v>
      </c>
      <c r="K389" s="15">
        <v>0</v>
      </c>
      <c r="L389" s="44">
        <f t="shared" si="4"/>
        <v>1</v>
      </c>
    </row>
    <row r="390" spans="1:12" ht="13">
      <c r="A390" s="15">
        <v>389</v>
      </c>
      <c r="B390" s="12">
        <v>45914</v>
      </c>
      <c r="C390" s="27" t="s">
        <v>135</v>
      </c>
      <c r="D390" s="27" t="s">
        <v>260</v>
      </c>
      <c r="E390" s="27" t="s">
        <v>309</v>
      </c>
      <c r="F390" s="15" t="s">
        <v>310</v>
      </c>
      <c r="G390" s="15">
        <v>0</v>
      </c>
      <c r="H390" s="15">
        <v>1</v>
      </c>
      <c r="I390" s="15">
        <v>0</v>
      </c>
      <c r="J390" s="15">
        <v>0</v>
      </c>
      <c r="K390" s="15">
        <v>0</v>
      </c>
      <c r="L390" s="44">
        <f t="shared" si="4"/>
        <v>1</v>
      </c>
    </row>
    <row r="391" spans="1:12" ht="13">
      <c r="A391" s="15">
        <v>390</v>
      </c>
      <c r="B391" s="12">
        <v>45917</v>
      </c>
      <c r="C391" s="27" t="s">
        <v>135</v>
      </c>
      <c r="D391" s="27" t="s">
        <v>260</v>
      </c>
      <c r="E391" s="27" t="s">
        <v>309</v>
      </c>
      <c r="F391" s="15" t="s">
        <v>310</v>
      </c>
      <c r="G391" s="15">
        <v>0</v>
      </c>
      <c r="H391" s="15">
        <v>1</v>
      </c>
      <c r="I391" s="15">
        <v>0</v>
      </c>
      <c r="J391" s="15">
        <v>0</v>
      </c>
      <c r="K391" s="15">
        <v>0</v>
      </c>
      <c r="L391" s="44">
        <f t="shared" si="4"/>
        <v>1</v>
      </c>
    </row>
    <row r="392" spans="1:12" ht="13">
      <c r="A392" s="15">
        <v>391</v>
      </c>
      <c r="B392" s="12">
        <v>45919</v>
      </c>
      <c r="C392" s="27" t="s">
        <v>135</v>
      </c>
      <c r="D392" s="27" t="s">
        <v>260</v>
      </c>
      <c r="E392" s="27" t="s">
        <v>309</v>
      </c>
      <c r="F392" s="15" t="s">
        <v>310</v>
      </c>
      <c r="G392" s="15">
        <v>1</v>
      </c>
      <c r="H392" s="15">
        <v>0</v>
      </c>
      <c r="I392" s="15">
        <v>0</v>
      </c>
      <c r="J392" s="15">
        <v>0</v>
      </c>
      <c r="K392" s="15">
        <v>0</v>
      </c>
      <c r="L392" s="44">
        <f t="shared" si="4"/>
        <v>1</v>
      </c>
    </row>
    <row r="393" spans="1:12" ht="13">
      <c r="A393" s="15">
        <v>392</v>
      </c>
      <c r="B393" s="12">
        <v>45919</v>
      </c>
      <c r="C393" s="27" t="s">
        <v>135</v>
      </c>
      <c r="D393" s="27" t="s">
        <v>260</v>
      </c>
      <c r="E393" s="27" t="s">
        <v>309</v>
      </c>
      <c r="F393" s="15" t="s">
        <v>310</v>
      </c>
      <c r="G393" s="15">
        <v>0</v>
      </c>
      <c r="H393" s="15">
        <v>1</v>
      </c>
      <c r="I393" s="15">
        <v>0</v>
      </c>
      <c r="J393" s="15">
        <v>0</v>
      </c>
      <c r="K393" s="15">
        <v>0</v>
      </c>
      <c r="L393" s="44">
        <f t="shared" si="4"/>
        <v>1</v>
      </c>
    </row>
    <row r="394" spans="1:12" ht="13">
      <c r="A394" s="15">
        <v>393</v>
      </c>
      <c r="B394" s="12">
        <v>45919</v>
      </c>
      <c r="C394" s="27" t="s">
        <v>135</v>
      </c>
      <c r="D394" s="27" t="s">
        <v>260</v>
      </c>
      <c r="E394" s="27" t="s">
        <v>309</v>
      </c>
      <c r="F394" s="15" t="s">
        <v>310</v>
      </c>
      <c r="G394" s="15">
        <v>0</v>
      </c>
      <c r="H394" s="15">
        <v>1</v>
      </c>
      <c r="I394" s="15">
        <v>0</v>
      </c>
      <c r="J394" s="15">
        <v>0</v>
      </c>
      <c r="K394" s="15">
        <v>0</v>
      </c>
      <c r="L394" s="44">
        <f t="shared" si="4"/>
        <v>1</v>
      </c>
    </row>
    <row r="395" spans="1:12" ht="13">
      <c r="A395" s="15">
        <v>394</v>
      </c>
      <c r="B395" s="12">
        <v>45919</v>
      </c>
      <c r="C395" s="27" t="s">
        <v>135</v>
      </c>
      <c r="D395" s="27" t="s">
        <v>260</v>
      </c>
      <c r="E395" s="27" t="s">
        <v>309</v>
      </c>
      <c r="F395" s="15" t="s">
        <v>310</v>
      </c>
      <c r="G395" s="15">
        <v>0</v>
      </c>
      <c r="H395" s="15">
        <v>1</v>
      </c>
      <c r="I395" s="15">
        <v>0</v>
      </c>
      <c r="J395" s="15">
        <v>0</v>
      </c>
      <c r="K395" s="15">
        <v>0</v>
      </c>
      <c r="L395" s="44">
        <f t="shared" si="4"/>
        <v>1</v>
      </c>
    </row>
    <row r="396" spans="1:12" ht="13">
      <c r="A396" s="15">
        <v>395</v>
      </c>
      <c r="B396" s="12">
        <v>45919</v>
      </c>
      <c r="C396" s="27" t="s">
        <v>135</v>
      </c>
      <c r="D396" s="27" t="s">
        <v>260</v>
      </c>
      <c r="E396" s="27" t="s">
        <v>309</v>
      </c>
      <c r="F396" s="15" t="s">
        <v>310</v>
      </c>
      <c r="G396" s="15">
        <v>0</v>
      </c>
      <c r="H396" s="15">
        <v>0</v>
      </c>
      <c r="I396" s="15">
        <v>0</v>
      </c>
      <c r="J396" s="15">
        <v>0</v>
      </c>
      <c r="K396" s="15">
        <v>1</v>
      </c>
      <c r="L396" s="44">
        <f t="shared" si="4"/>
        <v>1</v>
      </c>
    </row>
    <row r="397" spans="1:12" ht="13">
      <c r="A397" s="15">
        <v>396</v>
      </c>
      <c r="B397" s="12">
        <v>45919</v>
      </c>
      <c r="C397" s="27" t="s">
        <v>135</v>
      </c>
      <c r="D397" s="27" t="s">
        <v>260</v>
      </c>
      <c r="E397" s="27" t="s">
        <v>309</v>
      </c>
      <c r="F397" s="15" t="s">
        <v>310</v>
      </c>
      <c r="G397" s="15">
        <v>0</v>
      </c>
      <c r="H397" s="15">
        <v>1</v>
      </c>
      <c r="I397" s="15">
        <v>0</v>
      </c>
      <c r="J397" s="15">
        <v>0</v>
      </c>
      <c r="K397" s="15">
        <v>0</v>
      </c>
      <c r="L397" s="44">
        <f t="shared" si="4"/>
        <v>1</v>
      </c>
    </row>
    <row r="398" spans="1:12" ht="13">
      <c r="A398" s="15">
        <v>397</v>
      </c>
      <c r="B398" s="12">
        <v>45919</v>
      </c>
      <c r="C398" s="27" t="s">
        <v>135</v>
      </c>
      <c r="D398" s="27" t="s">
        <v>260</v>
      </c>
      <c r="E398" s="27" t="s">
        <v>309</v>
      </c>
      <c r="F398" s="15" t="s">
        <v>310</v>
      </c>
      <c r="G398" s="15">
        <v>0</v>
      </c>
      <c r="H398" s="15">
        <v>1</v>
      </c>
      <c r="I398" s="15">
        <v>0</v>
      </c>
      <c r="J398" s="15">
        <v>0</v>
      </c>
      <c r="K398" s="15">
        <v>0</v>
      </c>
      <c r="L398" s="44">
        <f t="shared" si="4"/>
        <v>1</v>
      </c>
    </row>
    <row r="399" spans="1:12" ht="13">
      <c r="A399" s="15">
        <v>398</v>
      </c>
      <c r="B399" s="12">
        <v>45919</v>
      </c>
      <c r="C399" s="27" t="s">
        <v>135</v>
      </c>
      <c r="D399" s="27" t="s">
        <v>260</v>
      </c>
      <c r="E399" s="27" t="s">
        <v>309</v>
      </c>
      <c r="F399" s="15" t="s">
        <v>310</v>
      </c>
      <c r="G399" s="15">
        <v>0</v>
      </c>
      <c r="H399" s="15">
        <v>0</v>
      </c>
      <c r="I399" s="15">
        <v>0</v>
      </c>
      <c r="J399" s="15">
        <v>0</v>
      </c>
      <c r="K399" s="15">
        <v>1</v>
      </c>
      <c r="L399" s="44">
        <f t="shared" si="4"/>
        <v>1</v>
      </c>
    </row>
    <row r="400" spans="1:12" ht="13">
      <c r="A400" s="15">
        <v>399</v>
      </c>
      <c r="B400" s="12">
        <v>45921</v>
      </c>
      <c r="C400" s="27" t="s">
        <v>135</v>
      </c>
      <c r="D400" s="27" t="s">
        <v>260</v>
      </c>
      <c r="E400" s="27" t="s">
        <v>309</v>
      </c>
      <c r="F400" s="15" t="s">
        <v>310</v>
      </c>
      <c r="G400" s="15">
        <v>0</v>
      </c>
      <c r="H400" s="15">
        <v>0</v>
      </c>
      <c r="I400" s="15">
        <v>0</v>
      </c>
      <c r="J400" s="15">
        <v>0</v>
      </c>
      <c r="K400" s="15">
        <v>1</v>
      </c>
      <c r="L400" s="44">
        <f t="shared" si="4"/>
        <v>1</v>
      </c>
    </row>
    <row r="401" spans="1:12" ht="13">
      <c r="A401" s="15">
        <v>400</v>
      </c>
      <c r="B401" s="12">
        <v>45924</v>
      </c>
      <c r="C401" s="27" t="s">
        <v>135</v>
      </c>
      <c r="D401" s="27" t="s">
        <v>260</v>
      </c>
      <c r="E401" s="27" t="s">
        <v>309</v>
      </c>
      <c r="F401" s="15" t="s">
        <v>310</v>
      </c>
      <c r="G401" s="15">
        <v>0</v>
      </c>
      <c r="H401" s="15">
        <v>1</v>
      </c>
      <c r="I401" s="15">
        <v>0</v>
      </c>
      <c r="J401" s="15">
        <v>0</v>
      </c>
      <c r="K401" s="15">
        <v>0</v>
      </c>
      <c r="L401" s="44">
        <f t="shared" si="4"/>
        <v>1</v>
      </c>
    </row>
    <row r="402" spans="1:12" ht="13">
      <c r="A402" s="15">
        <v>401</v>
      </c>
      <c r="B402" s="12">
        <v>45927</v>
      </c>
      <c r="C402" s="27" t="s">
        <v>135</v>
      </c>
      <c r="D402" s="27" t="s">
        <v>260</v>
      </c>
      <c r="E402" s="27" t="s">
        <v>309</v>
      </c>
      <c r="F402" s="15" t="s">
        <v>310</v>
      </c>
      <c r="G402" s="15">
        <v>0</v>
      </c>
      <c r="H402" s="15">
        <v>1</v>
      </c>
      <c r="I402" s="15">
        <v>0</v>
      </c>
      <c r="J402" s="15">
        <v>0</v>
      </c>
      <c r="K402" s="15">
        <v>0</v>
      </c>
      <c r="L402" s="44">
        <f t="shared" si="4"/>
        <v>1</v>
      </c>
    </row>
    <row r="403" spans="1:12" ht="13">
      <c r="A403" s="15">
        <v>402</v>
      </c>
      <c r="B403" s="12">
        <v>45927</v>
      </c>
      <c r="C403" s="27" t="s">
        <v>135</v>
      </c>
      <c r="D403" s="27" t="s">
        <v>260</v>
      </c>
      <c r="E403" s="27" t="s">
        <v>309</v>
      </c>
      <c r="F403" s="15" t="s">
        <v>310</v>
      </c>
      <c r="G403" s="15">
        <v>0</v>
      </c>
      <c r="H403" s="15">
        <v>1</v>
      </c>
      <c r="I403" s="15">
        <v>0</v>
      </c>
      <c r="J403" s="15">
        <v>0</v>
      </c>
      <c r="K403" s="15">
        <v>0</v>
      </c>
      <c r="L403" s="44">
        <f t="shared" si="4"/>
        <v>1</v>
      </c>
    </row>
    <row r="404" spans="1:12" ht="13">
      <c r="A404" s="15">
        <v>403</v>
      </c>
      <c r="B404" s="12">
        <v>45927</v>
      </c>
      <c r="C404" s="27" t="s">
        <v>135</v>
      </c>
      <c r="D404" s="27" t="s">
        <v>260</v>
      </c>
      <c r="E404" s="27" t="s">
        <v>309</v>
      </c>
      <c r="F404" s="15" t="s">
        <v>310</v>
      </c>
      <c r="G404" s="15">
        <v>0</v>
      </c>
      <c r="H404" s="15">
        <v>1</v>
      </c>
      <c r="I404" s="15">
        <v>0</v>
      </c>
      <c r="J404" s="15">
        <v>0</v>
      </c>
      <c r="K404" s="15">
        <v>0</v>
      </c>
      <c r="L404" s="44">
        <f t="shared" si="4"/>
        <v>1</v>
      </c>
    </row>
    <row r="405" spans="1:12" ht="13">
      <c r="A405" s="15">
        <v>404</v>
      </c>
      <c r="B405" s="12">
        <v>45927</v>
      </c>
      <c r="C405" s="27" t="s">
        <v>135</v>
      </c>
      <c r="D405" s="27" t="s">
        <v>260</v>
      </c>
      <c r="E405" s="27" t="s">
        <v>309</v>
      </c>
      <c r="F405" s="15" t="s">
        <v>310</v>
      </c>
      <c r="G405" s="15">
        <v>0</v>
      </c>
      <c r="H405" s="15">
        <v>1</v>
      </c>
      <c r="I405" s="15">
        <v>0</v>
      </c>
      <c r="J405" s="15">
        <v>0</v>
      </c>
      <c r="K405" s="15">
        <v>0</v>
      </c>
      <c r="L405" s="44">
        <f t="shared" si="4"/>
        <v>1</v>
      </c>
    </row>
    <row r="406" spans="1:12" ht="13">
      <c r="A406" s="15">
        <v>405</v>
      </c>
      <c r="B406" s="12">
        <v>45927</v>
      </c>
      <c r="C406" s="27" t="s">
        <v>135</v>
      </c>
      <c r="D406" s="27" t="s">
        <v>260</v>
      </c>
      <c r="E406" s="27" t="s">
        <v>309</v>
      </c>
      <c r="F406" s="15" t="s">
        <v>310</v>
      </c>
      <c r="G406" s="15">
        <v>0</v>
      </c>
      <c r="H406" s="15">
        <v>1</v>
      </c>
      <c r="I406" s="15">
        <v>0</v>
      </c>
      <c r="J406" s="15">
        <v>0</v>
      </c>
      <c r="K406" s="15">
        <v>0</v>
      </c>
      <c r="L406" s="44">
        <f t="shared" si="4"/>
        <v>1</v>
      </c>
    </row>
    <row r="407" spans="1:12" ht="13">
      <c r="A407" s="15">
        <v>406</v>
      </c>
      <c r="B407" s="12">
        <v>45927</v>
      </c>
      <c r="C407" s="27" t="s">
        <v>135</v>
      </c>
      <c r="D407" s="27" t="s">
        <v>260</v>
      </c>
      <c r="E407" s="27" t="s">
        <v>309</v>
      </c>
      <c r="F407" s="15" t="s">
        <v>310</v>
      </c>
      <c r="G407" s="15">
        <v>0</v>
      </c>
      <c r="H407" s="15">
        <v>1</v>
      </c>
      <c r="I407" s="15">
        <v>0</v>
      </c>
      <c r="J407" s="15">
        <v>0</v>
      </c>
      <c r="K407" s="15">
        <v>0</v>
      </c>
      <c r="L407" s="44">
        <f t="shared" si="4"/>
        <v>1</v>
      </c>
    </row>
    <row r="408" spans="1:12" ht="13">
      <c r="A408" s="15">
        <v>407</v>
      </c>
      <c r="B408" s="12">
        <v>45927</v>
      </c>
      <c r="C408" s="27" t="s">
        <v>135</v>
      </c>
      <c r="D408" s="27" t="s">
        <v>260</v>
      </c>
      <c r="E408" s="27" t="s">
        <v>309</v>
      </c>
      <c r="F408" s="15" t="s">
        <v>310</v>
      </c>
      <c r="G408" s="15">
        <v>0</v>
      </c>
      <c r="H408" s="15">
        <v>1</v>
      </c>
      <c r="I408" s="15">
        <v>0</v>
      </c>
      <c r="J408" s="15">
        <v>0</v>
      </c>
      <c r="K408" s="15">
        <v>0</v>
      </c>
      <c r="L408" s="44">
        <f t="shared" si="4"/>
        <v>1</v>
      </c>
    </row>
    <row r="409" spans="1:12" ht="13">
      <c r="A409" s="15">
        <v>408</v>
      </c>
      <c r="B409" s="12">
        <v>45927</v>
      </c>
      <c r="C409" s="27" t="s">
        <v>135</v>
      </c>
      <c r="D409" s="27" t="s">
        <v>260</v>
      </c>
      <c r="E409" s="27" t="s">
        <v>309</v>
      </c>
      <c r="F409" s="15" t="s">
        <v>310</v>
      </c>
      <c r="G409" s="15">
        <v>0</v>
      </c>
      <c r="H409" s="15">
        <v>0</v>
      </c>
      <c r="I409" s="15">
        <v>1</v>
      </c>
      <c r="J409" s="15">
        <v>0</v>
      </c>
      <c r="K409" s="15">
        <v>0</v>
      </c>
      <c r="L409" s="44">
        <f t="shared" si="4"/>
        <v>1</v>
      </c>
    </row>
    <row r="410" spans="1:12" ht="13">
      <c r="A410" s="15">
        <v>409</v>
      </c>
      <c r="B410" s="12">
        <v>45927</v>
      </c>
      <c r="C410" s="27" t="s">
        <v>135</v>
      </c>
      <c r="D410" s="27" t="s">
        <v>260</v>
      </c>
      <c r="E410" s="27" t="s">
        <v>309</v>
      </c>
      <c r="F410" s="15" t="s">
        <v>310</v>
      </c>
      <c r="G410" s="15">
        <v>1</v>
      </c>
      <c r="H410" s="15">
        <v>1</v>
      </c>
      <c r="I410" s="15">
        <v>0</v>
      </c>
      <c r="J410" s="15">
        <v>0</v>
      </c>
      <c r="K410" s="15">
        <v>0</v>
      </c>
      <c r="L410" s="44">
        <f t="shared" si="4"/>
        <v>2</v>
      </c>
    </row>
    <row r="411" spans="1:12" ht="13">
      <c r="A411" s="15">
        <v>410</v>
      </c>
      <c r="B411" s="12">
        <v>45927</v>
      </c>
      <c r="C411" s="27" t="s">
        <v>135</v>
      </c>
      <c r="D411" s="27" t="s">
        <v>260</v>
      </c>
      <c r="E411" s="27" t="s">
        <v>309</v>
      </c>
      <c r="F411" s="15" t="s">
        <v>310</v>
      </c>
      <c r="G411" s="15">
        <v>0</v>
      </c>
      <c r="H411" s="15">
        <v>1</v>
      </c>
      <c r="I411" s="15">
        <v>0</v>
      </c>
      <c r="J411" s="15">
        <v>0</v>
      </c>
      <c r="K411" s="15">
        <v>0</v>
      </c>
      <c r="L411" s="44">
        <f t="shared" si="4"/>
        <v>1</v>
      </c>
    </row>
    <row r="412" spans="1:12" ht="13">
      <c r="A412" s="15">
        <v>411</v>
      </c>
      <c r="B412" s="12">
        <v>45927</v>
      </c>
      <c r="C412" s="27" t="s">
        <v>135</v>
      </c>
      <c r="D412" s="27" t="s">
        <v>260</v>
      </c>
      <c r="E412" s="27" t="s">
        <v>309</v>
      </c>
      <c r="F412" s="15" t="s">
        <v>310</v>
      </c>
      <c r="G412" s="15">
        <v>1</v>
      </c>
      <c r="H412" s="15">
        <v>1</v>
      </c>
      <c r="I412" s="15">
        <v>0</v>
      </c>
      <c r="J412" s="15">
        <v>0</v>
      </c>
      <c r="K412" s="15">
        <v>0</v>
      </c>
      <c r="L412" s="44">
        <f t="shared" si="4"/>
        <v>2</v>
      </c>
    </row>
    <row r="413" spans="1:12" ht="13">
      <c r="A413" s="15">
        <v>412</v>
      </c>
      <c r="B413" s="12">
        <v>45927</v>
      </c>
      <c r="C413" s="27" t="s">
        <v>135</v>
      </c>
      <c r="D413" s="27" t="s">
        <v>260</v>
      </c>
      <c r="E413" s="27" t="s">
        <v>309</v>
      </c>
      <c r="F413" s="15" t="s">
        <v>310</v>
      </c>
      <c r="G413" s="15">
        <v>1</v>
      </c>
      <c r="H413" s="15">
        <v>0</v>
      </c>
      <c r="I413" s="15">
        <v>0</v>
      </c>
      <c r="J413" s="15">
        <v>0</v>
      </c>
      <c r="K413" s="15">
        <v>0</v>
      </c>
      <c r="L413" s="44">
        <f t="shared" si="4"/>
        <v>1</v>
      </c>
    </row>
    <row r="414" spans="1:12" ht="13">
      <c r="A414" s="15">
        <v>413</v>
      </c>
      <c r="B414" s="12">
        <v>45927</v>
      </c>
      <c r="C414" s="27" t="s">
        <v>135</v>
      </c>
      <c r="D414" s="27" t="s">
        <v>260</v>
      </c>
      <c r="E414" s="27" t="s">
        <v>309</v>
      </c>
      <c r="F414" s="15" t="s">
        <v>310</v>
      </c>
      <c r="G414" s="15">
        <v>1</v>
      </c>
      <c r="H414" s="15">
        <v>1</v>
      </c>
      <c r="I414" s="15">
        <v>0</v>
      </c>
      <c r="J414" s="15">
        <v>0</v>
      </c>
      <c r="K414" s="15">
        <v>0</v>
      </c>
      <c r="L414" s="44">
        <f t="shared" si="4"/>
        <v>2</v>
      </c>
    </row>
    <row r="415" spans="1:12" ht="13">
      <c r="A415" s="15">
        <v>414</v>
      </c>
      <c r="B415" s="12">
        <v>45927</v>
      </c>
      <c r="C415" s="27" t="s">
        <v>135</v>
      </c>
      <c r="D415" s="27" t="s">
        <v>260</v>
      </c>
      <c r="E415" s="27" t="s">
        <v>309</v>
      </c>
      <c r="F415" s="15" t="s">
        <v>310</v>
      </c>
      <c r="G415" s="15">
        <v>0</v>
      </c>
      <c r="H415" s="15">
        <v>1</v>
      </c>
      <c r="I415" s="15">
        <v>0</v>
      </c>
      <c r="J415" s="15">
        <v>0</v>
      </c>
      <c r="K415" s="15">
        <v>0</v>
      </c>
      <c r="L415" s="44">
        <f t="shared" si="4"/>
        <v>1</v>
      </c>
    </row>
    <row r="416" spans="1:12" ht="13">
      <c r="A416" s="15">
        <v>415</v>
      </c>
      <c r="B416" s="12">
        <v>45927</v>
      </c>
      <c r="C416" s="27" t="s">
        <v>135</v>
      </c>
      <c r="D416" s="27" t="s">
        <v>260</v>
      </c>
      <c r="E416" s="27" t="s">
        <v>309</v>
      </c>
      <c r="F416" s="15" t="s">
        <v>310</v>
      </c>
      <c r="G416" s="15">
        <v>0</v>
      </c>
      <c r="H416" s="15">
        <v>1</v>
      </c>
      <c r="I416" s="15">
        <v>0</v>
      </c>
      <c r="J416" s="15">
        <v>0</v>
      </c>
      <c r="K416" s="15">
        <v>0</v>
      </c>
      <c r="L416" s="44">
        <f t="shared" si="4"/>
        <v>1</v>
      </c>
    </row>
    <row r="417" spans="1:12" ht="13">
      <c r="A417" s="15">
        <v>416</v>
      </c>
      <c r="B417" s="12">
        <v>45928</v>
      </c>
      <c r="C417" s="27" t="s">
        <v>135</v>
      </c>
      <c r="D417" s="27" t="s">
        <v>260</v>
      </c>
      <c r="E417" s="27" t="s">
        <v>309</v>
      </c>
      <c r="F417" s="15" t="s">
        <v>310</v>
      </c>
      <c r="G417" s="15">
        <v>0</v>
      </c>
      <c r="H417" s="15">
        <v>1</v>
      </c>
      <c r="I417" s="15">
        <v>0</v>
      </c>
      <c r="J417" s="15">
        <v>0</v>
      </c>
      <c r="K417" s="15">
        <v>0</v>
      </c>
      <c r="L417" s="44">
        <f t="shared" si="4"/>
        <v>1</v>
      </c>
    </row>
    <row r="418" spans="1:12" ht="13">
      <c r="A418" s="15">
        <v>417</v>
      </c>
      <c r="B418" s="12">
        <v>45928</v>
      </c>
      <c r="C418" s="27" t="s">
        <v>135</v>
      </c>
      <c r="D418" s="27" t="s">
        <v>260</v>
      </c>
      <c r="E418" s="27" t="s">
        <v>309</v>
      </c>
      <c r="F418" s="15" t="s">
        <v>310</v>
      </c>
      <c r="G418" s="15">
        <v>0</v>
      </c>
      <c r="H418" s="15">
        <v>1</v>
      </c>
      <c r="I418" s="15">
        <v>0</v>
      </c>
      <c r="J418" s="15">
        <v>0</v>
      </c>
      <c r="K418" s="15">
        <v>0</v>
      </c>
      <c r="L418" s="44">
        <f t="shared" ref="L418" si="5">SUM(G418:K418)</f>
        <v>1</v>
      </c>
    </row>
    <row r="419" spans="1:12">
      <c r="G419" s="73">
        <f>SUM(G2:G418)/417</f>
        <v>0.1223021582733813</v>
      </c>
      <c r="H419" s="73">
        <f t="shared" ref="H419:K419" si="6">SUM(H2:H418)/417</f>
        <v>0.41007194244604317</v>
      </c>
      <c r="I419" s="73">
        <f t="shared" si="6"/>
        <v>0.38369304556354916</v>
      </c>
      <c r="J419" s="73">
        <f t="shared" si="6"/>
        <v>3.5971223021582732E-2</v>
      </c>
      <c r="K419" s="73">
        <f t="shared" si="6"/>
        <v>0.12709832134292565</v>
      </c>
      <c r="L419" s="74">
        <f>SUM(L2:L418)/417</f>
        <v>1.079136690647482</v>
      </c>
    </row>
    <row r="420" spans="1:12">
      <c r="G420" s="40">
        <f>SUM(G2:G418)</f>
        <v>51</v>
      </c>
      <c r="H420" s="40">
        <f t="shared" ref="H420:J420" si="7">SUM(H2:H418)</f>
        <v>171</v>
      </c>
      <c r="I420" s="40">
        <f t="shared" si="7"/>
        <v>160</v>
      </c>
      <c r="J420" s="40">
        <f t="shared" si="7"/>
        <v>15</v>
      </c>
      <c r="K420" s="40"/>
    </row>
  </sheetData>
  <mergeCells count="10">
    <mergeCell ref="Q12:Q13"/>
    <mergeCell ref="R12:R13"/>
    <mergeCell ref="S12:S13"/>
    <mergeCell ref="T12:T13"/>
    <mergeCell ref="U12:U13"/>
    <mergeCell ref="Q18:Q19"/>
    <mergeCell ref="R18:R19"/>
    <mergeCell ref="S18:S19"/>
    <mergeCell ref="T18:T19"/>
    <mergeCell ref="U18:U1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4E52B-3F49-4183-8303-4070319C83A1}">
  <sheetPr filterMode="1"/>
  <dimension ref="A1:N436"/>
  <sheetViews>
    <sheetView tabSelected="1" topLeftCell="A418" zoomScale="85" zoomScaleNormal="85" workbookViewId="0">
      <selection activeCell="G437" sqref="G437"/>
    </sheetView>
  </sheetViews>
  <sheetFormatPr baseColWidth="10" defaultRowHeight="14"/>
  <cols>
    <col min="10" max="10" width="11.9140625" bestFit="1" customWidth="1"/>
  </cols>
  <sheetData>
    <row r="1" spans="1:10" ht="24">
      <c r="A1" s="5" t="s">
        <v>0</v>
      </c>
      <c r="B1" s="6" t="s">
        <v>1</v>
      </c>
      <c r="C1" s="6" t="s">
        <v>2</v>
      </c>
      <c r="D1" s="6" t="s">
        <v>3</v>
      </c>
      <c r="E1" s="7" t="s">
        <v>4</v>
      </c>
      <c r="F1" s="6" t="s">
        <v>5</v>
      </c>
      <c r="G1" s="6" t="s">
        <v>20</v>
      </c>
      <c r="H1" s="6" t="s">
        <v>21</v>
      </c>
      <c r="I1" s="6" t="s">
        <v>22</v>
      </c>
      <c r="J1" s="6" t="s">
        <v>23</v>
      </c>
    </row>
    <row r="2" spans="1:10" hidden="1">
      <c r="A2" s="11">
        <v>1</v>
      </c>
      <c r="B2" s="12">
        <v>45849</v>
      </c>
      <c r="C2" s="13" t="s">
        <v>62</v>
      </c>
      <c r="D2" s="13" t="s">
        <v>63</v>
      </c>
      <c r="E2" s="13" t="s">
        <v>64</v>
      </c>
      <c r="F2" s="14" t="s">
        <v>65</v>
      </c>
      <c r="G2" s="15">
        <v>0</v>
      </c>
      <c r="H2" s="15">
        <v>1</v>
      </c>
      <c r="I2" s="15">
        <v>0</v>
      </c>
      <c r="J2" s="15">
        <v>0</v>
      </c>
    </row>
    <row r="3" spans="1:10" hidden="1">
      <c r="A3" s="11">
        <v>2</v>
      </c>
      <c r="B3" s="12">
        <v>45849</v>
      </c>
      <c r="C3" s="13" t="s">
        <v>62</v>
      </c>
      <c r="D3" s="13" t="s">
        <v>63</v>
      </c>
      <c r="E3" s="13" t="s">
        <v>64</v>
      </c>
      <c r="F3" s="14" t="s">
        <v>65</v>
      </c>
      <c r="G3" s="15">
        <v>0</v>
      </c>
      <c r="H3" s="15">
        <v>1</v>
      </c>
      <c r="I3" s="15">
        <v>0</v>
      </c>
      <c r="J3" s="15">
        <v>0</v>
      </c>
    </row>
    <row r="4" spans="1:10" hidden="1">
      <c r="A4" s="11">
        <v>3</v>
      </c>
      <c r="B4" s="12">
        <v>45849</v>
      </c>
      <c r="C4" s="13" t="s">
        <v>62</v>
      </c>
      <c r="D4" s="13" t="s">
        <v>63</v>
      </c>
      <c r="E4" s="13" t="s">
        <v>64</v>
      </c>
      <c r="F4" s="14" t="s">
        <v>65</v>
      </c>
      <c r="G4" s="15">
        <v>0</v>
      </c>
      <c r="H4" s="15">
        <v>1</v>
      </c>
      <c r="I4" s="15">
        <v>0</v>
      </c>
      <c r="J4" s="15">
        <v>0</v>
      </c>
    </row>
    <row r="5" spans="1:10" hidden="1">
      <c r="A5" s="11">
        <v>4</v>
      </c>
      <c r="B5" s="12">
        <v>45849</v>
      </c>
      <c r="C5" s="13" t="s">
        <v>62</v>
      </c>
      <c r="D5" s="13" t="s">
        <v>63</v>
      </c>
      <c r="E5" s="13" t="s">
        <v>64</v>
      </c>
      <c r="F5" s="14" t="s">
        <v>65</v>
      </c>
      <c r="G5" s="15">
        <v>0</v>
      </c>
      <c r="H5" s="15">
        <v>1</v>
      </c>
      <c r="I5" s="15">
        <v>0</v>
      </c>
      <c r="J5" s="15">
        <v>0</v>
      </c>
    </row>
    <row r="6" spans="1:10" hidden="1">
      <c r="A6" s="11">
        <v>5</v>
      </c>
      <c r="B6" s="12">
        <v>45849</v>
      </c>
      <c r="C6" s="13" t="s">
        <v>62</v>
      </c>
      <c r="D6" s="13" t="s">
        <v>63</v>
      </c>
      <c r="E6" s="13" t="s">
        <v>64</v>
      </c>
      <c r="F6" s="14" t="s">
        <v>65</v>
      </c>
      <c r="G6" s="15">
        <v>0</v>
      </c>
      <c r="H6" s="15">
        <v>1</v>
      </c>
      <c r="I6" s="15">
        <v>0</v>
      </c>
      <c r="J6" s="15">
        <v>0</v>
      </c>
    </row>
    <row r="7" spans="1:10" hidden="1">
      <c r="A7" s="11">
        <v>6</v>
      </c>
      <c r="B7" s="12">
        <v>45849</v>
      </c>
      <c r="C7" s="13" t="s">
        <v>62</v>
      </c>
      <c r="D7" s="13" t="s">
        <v>63</v>
      </c>
      <c r="E7" s="13" t="s">
        <v>64</v>
      </c>
      <c r="F7" s="14" t="s">
        <v>65</v>
      </c>
      <c r="G7" s="15">
        <v>0</v>
      </c>
      <c r="H7" s="15">
        <v>1</v>
      </c>
      <c r="I7" s="15">
        <v>0</v>
      </c>
      <c r="J7" s="15">
        <v>0</v>
      </c>
    </row>
    <row r="8" spans="1:10" hidden="1">
      <c r="A8" s="11">
        <v>7</v>
      </c>
      <c r="B8" s="12">
        <v>45886</v>
      </c>
      <c r="C8" s="13" t="s">
        <v>62</v>
      </c>
      <c r="D8" s="13" t="s">
        <v>63</v>
      </c>
      <c r="E8" s="13" t="s">
        <v>64</v>
      </c>
      <c r="F8" s="14" t="s">
        <v>65</v>
      </c>
      <c r="G8" s="15">
        <v>0</v>
      </c>
      <c r="H8" s="15">
        <v>1</v>
      </c>
      <c r="I8" s="15">
        <v>0</v>
      </c>
      <c r="J8" s="15">
        <v>0</v>
      </c>
    </row>
    <row r="9" spans="1:10" hidden="1">
      <c r="A9" s="11">
        <v>8</v>
      </c>
      <c r="B9" s="12">
        <v>45886</v>
      </c>
      <c r="C9" s="13" t="s">
        <v>62</v>
      </c>
      <c r="D9" s="13" t="s">
        <v>63</v>
      </c>
      <c r="E9" s="13" t="s">
        <v>64</v>
      </c>
      <c r="F9" s="14" t="s">
        <v>65</v>
      </c>
      <c r="G9" s="15">
        <v>0</v>
      </c>
      <c r="H9" s="15">
        <v>1</v>
      </c>
      <c r="I9" s="15">
        <v>0</v>
      </c>
      <c r="J9" s="15">
        <v>0</v>
      </c>
    </row>
    <row r="10" spans="1:10" hidden="1">
      <c r="A10" s="11">
        <v>9</v>
      </c>
      <c r="B10" s="12">
        <v>45889</v>
      </c>
      <c r="C10" s="13" t="s">
        <v>62</v>
      </c>
      <c r="D10" s="13" t="s">
        <v>63</v>
      </c>
      <c r="E10" s="13" t="s">
        <v>64</v>
      </c>
      <c r="F10" s="14" t="s">
        <v>65</v>
      </c>
      <c r="G10" s="15">
        <v>0</v>
      </c>
      <c r="H10" s="15">
        <v>1</v>
      </c>
      <c r="I10" s="15">
        <v>0</v>
      </c>
      <c r="J10" s="15">
        <v>0</v>
      </c>
    </row>
    <row r="11" spans="1:10" hidden="1">
      <c r="A11" s="11">
        <v>10</v>
      </c>
      <c r="B11" s="12">
        <v>45889</v>
      </c>
      <c r="C11" s="13" t="s">
        <v>62</v>
      </c>
      <c r="D11" s="13" t="s">
        <v>63</v>
      </c>
      <c r="E11" s="13" t="s">
        <v>64</v>
      </c>
      <c r="F11" s="14" t="s">
        <v>65</v>
      </c>
      <c r="G11" s="15">
        <v>0</v>
      </c>
      <c r="H11" s="15">
        <v>1</v>
      </c>
      <c r="I11" s="15">
        <v>0</v>
      </c>
      <c r="J11" s="15">
        <v>0</v>
      </c>
    </row>
    <row r="12" spans="1:10" hidden="1">
      <c r="A12" s="11">
        <v>11</v>
      </c>
      <c r="B12" s="12">
        <v>45889</v>
      </c>
      <c r="C12" s="13" t="s">
        <v>62</v>
      </c>
      <c r="D12" s="13" t="s">
        <v>63</v>
      </c>
      <c r="E12" s="13" t="s">
        <v>64</v>
      </c>
      <c r="F12" s="14" t="s">
        <v>65</v>
      </c>
      <c r="G12" s="15">
        <v>0</v>
      </c>
      <c r="H12" s="15">
        <v>1</v>
      </c>
      <c r="I12" s="15">
        <v>0</v>
      </c>
      <c r="J12" s="15">
        <v>0</v>
      </c>
    </row>
    <row r="13" spans="1:10" hidden="1">
      <c r="A13" s="11">
        <v>12</v>
      </c>
      <c r="B13" s="12">
        <v>45889</v>
      </c>
      <c r="C13" s="13" t="s">
        <v>62</v>
      </c>
      <c r="D13" s="13" t="s">
        <v>63</v>
      </c>
      <c r="E13" s="13" t="s">
        <v>64</v>
      </c>
      <c r="F13" s="14" t="s">
        <v>65</v>
      </c>
      <c r="G13" s="15">
        <v>0</v>
      </c>
      <c r="H13" s="15">
        <v>1</v>
      </c>
      <c r="I13" s="15">
        <v>0</v>
      </c>
      <c r="J13" s="15">
        <v>0</v>
      </c>
    </row>
    <row r="14" spans="1:10" hidden="1">
      <c r="A14" s="11">
        <v>13</v>
      </c>
      <c r="B14" s="12">
        <v>45894</v>
      </c>
      <c r="C14" s="13" t="s">
        <v>62</v>
      </c>
      <c r="D14" s="13" t="s">
        <v>63</v>
      </c>
      <c r="E14" s="13" t="s">
        <v>64</v>
      </c>
      <c r="F14" s="14" t="s">
        <v>65</v>
      </c>
      <c r="G14" s="15">
        <v>0</v>
      </c>
      <c r="H14" s="15">
        <v>1</v>
      </c>
      <c r="I14" s="15">
        <v>0</v>
      </c>
      <c r="J14" s="15">
        <v>0</v>
      </c>
    </row>
    <row r="15" spans="1:10" hidden="1">
      <c r="A15" s="11">
        <v>14</v>
      </c>
      <c r="B15" s="12">
        <v>45894</v>
      </c>
      <c r="C15" s="13" t="s">
        <v>62</v>
      </c>
      <c r="D15" s="13" t="s">
        <v>63</v>
      </c>
      <c r="E15" s="13" t="s">
        <v>64</v>
      </c>
      <c r="F15" s="14" t="s">
        <v>65</v>
      </c>
      <c r="G15" s="15">
        <v>0</v>
      </c>
      <c r="H15" s="15">
        <v>1</v>
      </c>
      <c r="I15" s="15">
        <v>0</v>
      </c>
      <c r="J15" s="15">
        <v>0</v>
      </c>
    </row>
    <row r="16" spans="1:10" hidden="1">
      <c r="A16" s="11">
        <v>15</v>
      </c>
      <c r="B16" s="12">
        <v>45894</v>
      </c>
      <c r="C16" s="13" t="s">
        <v>62</v>
      </c>
      <c r="D16" s="13" t="s">
        <v>63</v>
      </c>
      <c r="E16" s="13" t="s">
        <v>64</v>
      </c>
      <c r="F16" s="14" t="s">
        <v>65</v>
      </c>
      <c r="G16" s="15">
        <v>0</v>
      </c>
      <c r="H16" s="15">
        <v>1</v>
      </c>
      <c r="I16" s="15">
        <v>0</v>
      </c>
      <c r="J16" s="15">
        <v>0</v>
      </c>
    </row>
    <row r="17" spans="1:10" hidden="1">
      <c r="A17" s="11">
        <v>16</v>
      </c>
      <c r="B17" s="12">
        <v>45894</v>
      </c>
      <c r="C17" s="13" t="s">
        <v>62</v>
      </c>
      <c r="D17" s="13" t="s">
        <v>63</v>
      </c>
      <c r="E17" s="13" t="s">
        <v>64</v>
      </c>
      <c r="F17" s="14" t="s">
        <v>65</v>
      </c>
      <c r="G17" s="15">
        <v>0</v>
      </c>
      <c r="H17" s="15">
        <v>1</v>
      </c>
      <c r="I17" s="15">
        <v>0</v>
      </c>
      <c r="J17" s="15">
        <v>0</v>
      </c>
    </row>
    <row r="18" spans="1:10" hidden="1">
      <c r="A18" s="11">
        <v>17</v>
      </c>
      <c r="B18" s="12">
        <v>45894</v>
      </c>
      <c r="C18" s="13" t="s">
        <v>62</v>
      </c>
      <c r="D18" s="13" t="s">
        <v>63</v>
      </c>
      <c r="E18" s="13" t="s">
        <v>64</v>
      </c>
      <c r="F18" s="14" t="s">
        <v>65</v>
      </c>
      <c r="G18" s="15">
        <v>0</v>
      </c>
      <c r="H18" s="15">
        <v>1</v>
      </c>
      <c r="I18" s="15">
        <v>0</v>
      </c>
      <c r="J18" s="15">
        <v>0</v>
      </c>
    </row>
    <row r="19" spans="1:10" hidden="1">
      <c r="A19" s="11">
        <v>18</v>
      </c>
      <c r="B19" s="12">
        <v>45894</v>
      </c>
      <c r="C19" s="13" t="s">
        <v>62</v>
      </c>
      <c r="D19" s="13" t="s">
        <v>63</v>
      </c>
      <c r="E19" s="13" t="s">
        <v>64</v>
      </c>
      <c r="F19" s="14" t="s">
        <v>65</v>
      </c>
      <c r="G19" s="15">
        <v>0</v>
      </c>
      <c r="H19" s="15">
        <v>1</v>
      </c>
      <c r="I19" s="15">
        <v>0</v>
      </c>
      <c r="J19" s="15">
        <v>0</v>
      </c>
    </row>
    <row r="20" spans="1:10" hidden="1">
      <c r="A20" s="11">
        <v>19</v>
      </c>
      <c r="B20" s="12">
        <v>45894</v>
      </c>
      <c r="C20" s="13" t="s">
        <v>62</v>
      </c>
      <c r="D20" s="13" t="s">
        <v>63</v>
      </c>
      <c r="E20" s="13" t="s">
        <v>64</v>
      </c>
      <c r="F20" s="14" t="s">
        <v>65</v>
      </c>
      <c r="G20" s="15">
        <v>0</v>
      </c>
      <c r="H20" s="15">
        <v>1</v>
      </c>
      <c r="I20" s="15">
        <v>0</v>
      </c>
      <c r="J20" s="15">
        <v>0</v>
      </c>
    </row>
    <row r="21" spans="1:10" hidden="1">
      <c r="A21" s="11">
        <v>20</v>
      </c>
      <c r="B21" s="12">
        <v>45894</v>
      </c>
      <c r="C21" s="13" t="s">
        <v>62</v>
      </c>
      <c r="D21" s="13" t="s">
        <v>63</v>
      </c>
      <c r="E21" s="13" t="s">
        <v>64</v>
      </c>
      <c r="F21" s="14" t="s">
        <v>65</v>
      </c>
      <c r="G21" s="15">
        <v>0</v>
      </c>
      <c r="H21" s="15">
        <v>1</v>
      </c>
      <c r="I21" s="15">
        <v>0</v>
      </c>
      <c r="J21" s="15">
        <v>0</v>
      </c>
    </row>
    <row r="22" spans="1:10" hidden="1">
      <c r="A22" s="11">
        <v>21</v>
      </c>
      <c r="B22" s="12">
        <v>45894</v>
      </c>
      <c r="C22" s="13" t="s">
        <v>62</v>
      </c>
      <c r="D22" s="13" t="s">
        <v>63</v>
      </c>
      <c r="E22" s="13" t="s">
        <v>64</v>
      </c>
      <c r="F22" s="14" t="s">
        <v>65</v>
      </c>
      <c r="G22" s="15">
        <v>0</v>
      </c>
      <c r="H22" s="15">
        <v>1</v>
      </c>
      <c r="I22" s="15">
        <v>0</v>
      </c>
      <c r="J22" s="15">
        <v>0</v>
      </c>
    </row>
    <row r="23" spans="1:10" hidden="1">
      <c r="A23" s="11">
        <v>22</v>
      </c>
      <c r="B23" s="12">
        <v>45894</v>
      </c>
      <c r="C23" s="13" t="s">
        <v>62</v>
      </c>
      <c r="D23" s="13" t="s">
        <v>63</v>
      </c>
      <c r="E23" s="13" t="s">
        <v>64</v>
      </c>
      <c r="F23" s="14" t="s">
        <v>65</v>
      </c>
      <c r="G23" s="15">
        <v>0</v>
      </c>
      <c r="H23" s="15">
        <v>1</v>
      </c>
      <c r="I23" s="15">
        <v>0</v>
      </c>
      <c r="J23" s="15">
        <v>0</v>
      </c>
    </row>
    <row r="24" spans="1:10" hidden="1">
      <c r="A24" s="11">
        <v>23</v>
      </c>
      <c r="B24" s="12">
        <v>45907</v>
      </c>
      <c r="C24" s="13" t="s">
        <v>62</v>
      </c>
      <c r="D24" s="13" t="s">
        <v>63</v>
      </c>
      <c r="E24" s="13" t="s">
        <v>64</v>
      </c>
      <c r="F24" s="14" t="s">
        <v>65</v>
      </c>
      <c r="G24" s="15">
        <v>0</v>
      </c>
      <c r="H24" s="15">
        <v>1</v>
      </c>
      <c r="I24" s="15">
        <v>0</v>
      </c>
      <c r="J24" s="15">
        <v>0</v>
      </c>
    </row>
    <row r="25" spans="1:10" hidden="1">
      <c r="A25" s="11">
        <v>24</v>
      </c>
      <c r="B25" s="12">
        <v>45907</v>
      </c>
      <c r="C25" s="13" t="s">
        <v>62</v>
      </c>
      <c r="D25" s="13" t="s">
        <v>63</v>
      </c>
      <c r="E25" s="13" t="s">
        <v>64</v>
      </c>
      <c r="F25" s="14" t="s">
        <v>65</v>
      </c>
      <c r="G25" s="15">
        <v>1</v>
      </c>
      <c r="H25" s="15">
        <v>0</v>
      </c>
      <c r="I25" s="15">
        <v>0</v>
      </c>
      <c r="J25" s="15">
        <v>0</v>
      </c>
    </row>
    <row r="26" spans="1:10" hidden="1">
      <c r="A26" s="11">
        <v>25</v>
      </c>
      <c r="B26" s="12">
        <v>45907</v>
      </c>
      <c r="C26" s="13" t="s">
        <v>62</v>
      </c>
      <c r="D26" s="13" t="s">
        <v>63</v>
      </c>
      <c r="E26" s="13" t="s">
        <v>64</v>
      </c>
      <c r="F26" s="14" t="s">
        <v>65</v>
      </c>
      <c r="G26" s="15">
        <v>0</v>
      </c>
      <c r="H26" s="15">
        <v>1</v>
      </c>
      <c r="I26" s="15">
        <v>0</v>
      </c>
      <c r="J26" s="15">
        <v>0</v>
      </c>
    </row>
    <row r="27" spans="1:10" hidden="1">
      <c r="A27" s="11">
        <v>26</v>
      </c>
      <c r="B27" s="12">
        <v>45907</v>
      </c>
      <c r="C27" s="13" t="s">
        <v>62</v>
      </c>
      <c r="D27" s="13" t="s">
        <v>63</v>
      </c>
      <c r="E27" s="13" t="s">
        <v>64</v>
      </c>
      <c r="F27" s="14" t="s">
        <v>65</v>
      </c>
      <c r="G27" s="15">
        <v>0</v>
      </c>
      <c r="H27" s="15">
        <v>1</v>
      </c>
      <c r="I27" s="15">
        <v>0</v>
      </c>
      <c r="J27" s="15">
        <v>0</v>
      </c>
    </row>
    <row r="28" spans="1:10" hidden="1">
      <c r="A28" s="11">
        <v>27</v>
      </c>
      <c r="B28" s="12">
        <v>45907</v>
      </c>
      <c r="C28" s="13" t="s">
        <v>62</v>
      </c>
      <c r="D28" s="13" t="s">
        <v>63</v>
      </c>
      <c r="E28" s="13" t="s">
        <v>64</v>
      </c>
      <c r="F28" s="14" t="s">
        <v>65</v>
      </c>
      <c r="G28" s="15">
        <v>0</v>
      </c>
      <c r="H28" s="15">
        <v>1</v>
      </c>
      <c r="I28" s="15">
        <v>0</v>
      </c>
      <c r="J28" s="15">
        <v>0</v>
      </c>
    </row>
    <row r="29" spans="1:10" hidden="1">
      <c r="A29" s="11">
        <v>28</v>
      </c>
      <c r="B29" s="12">
        <v>45907</v>
      </c>
      <c r="C29" s="13" t="s">
        <v>62</v>
      </c>
      <c r="D29" s="13" t="s">
        <v>63</v>
      </c>
      <c r="E29" s="13" t="s">
        <v>64</v>
      </c>
      <c r="F29" s="14" t="s">
        <v>65</v>
      </c>
      <c r="G29" s="15">
        <v>0</v>
      </c>
      <c r="H29" s="15">
        <v>1</v>
      </c>
      <c r="I29" s="15">
        <v>0</v>
      </c>
      <c r="J29" s="15">
        <v>0</v>
      </c>
    </row>
    <row r="30" spans="1:10" hidden="1">
      <c r="A30" s="11">
        <v>29</v>
      </c>
      <c r="B30" s="12">
        <v>45907</v>
      </c>
      <c r="C30" s="13" t="s">
        <v>62</v>
      </c>
      <c r="D30" s="13" t="s">
        <v>63</v>
      </c>
      <c r="E30" s="13" t="s">
        <v>64</v>
      </c>
      <c r="F30" s="14" t="s">
        <v>65</v>
      </c>
      <c r="G30" s="15">
        <v>0</v>
      </c>
      <c r="H30" s="15">
        <v>1</v>
      </c>
      <c r="I30" s="15">
        <v>0</v>
      </c>
      <c r="J30" s="15">
        <v>0</v>
      </c>
    </row>
    <row r="31" spans="1:10" hidden="1">
      <c r="A31" s="11">
        <v>30</v>
      </c>
      <c r="B31" s="12">
        <v>45907</v>
      </c>
      <c r="C31" s="13" t="s">
        <v>62</v>
      </c>
      <c r="D31" s="13" t="s">
        <v>63</v>
      </c>
      <c r="E31" s="13" t="s">
        <v>64</v>
      </c>
      <c r="F31" s="14" t="s">
        <v>65</v>
      </c>
      <c r="G31" s="15">
        <v>0</v>
      </c>
      <c r="H31" s="15">
        <v>1</v>
      </c>
      <c r="I31" s="15">
        <v>0</v>
      </c>
      <c r="J31" s="15">
        <v>0</v>
      </c>
    </row>
    <row r="32" spans="1:10" hidden="1">
      <c r="A32" s="11">
        <v>31</v>
      </c>
      <c r="B32" s="12">
        <v>45907</v>
      </c>
      <c r="C32" s="13" t="s">
        <v>62</v>
      </c>
      <c r="D32" s="13" t="s">
        <v>63</v>
      </c>
      <c r="E32" s="13" t="s">
        <v>64</v>
      </c>
      <c r="F32" s="14" t="s">
        <v>65</v>
      </c>
      <c r="G32" s="15">
        <v>0</v>
      </c>
      <c r="H32" s="15">
        <v>1</v>
      </c>
      <c r="I32" s="15">
        <v>0</v>
      </c>
      <c r="J32" s="15">
        <v>0</v>
      </c>
    </row>
    <row r="33" spans="1:10" hidden="1">
      <c r="A33" s="11">
        <v>32</v>
      </c>
      <c r="B33" s="12">
        <v>45907</v>
      </c>
      <c r="C33" s="13" t="s">
        <v>62</v>
      </c>
      <c r="D33" s="13" t="s">
        <v>63</v>
      </c>
      <c r="E33" s="13" t="s">
        <v>64</v>
      </c>
      <c r="F33" s="14" t="s">
        <v>65</v>
      </c>
      <c r="G33" s="15">
        <v>0</v>
      </c>
      <c r="H33" s="15">
        <v>1</v>
      </c>
      <c r="I33" s="15">
        <v>0</v>
      </c>
      <c r="J33" s="15">
        <v>0</v>
      </c>
    </row>
    <row r="34" spans="1:10" hidden="1">
      <c r="A34" s="11">
        <v>33</v>
      </c>
      <c r="B34" s="12">
        <v>45907</v>
      </c>
      <c r="C34" s="13" t="s">
        <v>62</v>
      </c>
      <c r="D34" s="13" t="s">
        <v>63</v>
      </c>
      <c r="E34" s="13" t="s">
        <v>64</v>
      </c>
      <c r="F34" s="14" t="s">
        <v>65</v>
      </c>
      <c r="G34" s="15">
        <v>0</v>
      </c>
      <c r="H34" s="15">
        <v>0</v>
      </c>
      <c r="I34" s="15">
        <v>0</v>
      </c>
      <c r="J34" s="15">
        <v>0</v>
      </c>
    </row>
    <row r="35" spans="1:10" hidden="1">
      <c r="A35" s="11">
        <v>34</v>
      </c>
      <c r="B35" s="12">
        <v>45907</v>
      </c>
      <c r="C35" s="13" t="s">
        <v>62</v>
      </c>
      <c r="D35" s="13" t="s">
        <v>63</v>
      </c>
      <c r="E35" s="13" t="s">
        <v>64</v>
      </c>
      <c r="F35" s="14" t="s">
        <v>65</v>
      </c>
      <c r="G35" s="15">
        <v>0</v>
      </c>
      <c r="H35" s="15">
        <v>1</v>
      </c>
      <c r="I35" s="15">
        <v>0</v>
      </c>
      <c r="J35" s="15">
        <v>0</v>
      </c>
    </row>
    <row r="36" spans="1:10" hidden="1">
      <c r="A36" s="11">
        <v>35</v>
      </c>
      <c r="B36" s="12">
        <v>45907</v>
      </c>
      <c r="C36" s="13" t="s">
        <v>62</v>
      </c>
      <c r="D36" s="13" t="s">
        <v>63</v>
      </c>
      <c r="E36" s="13" t="s">
        <v>64</v>
      </c>
      <c r="F36" s="14" t="s">
        <v>65</v>
      </c>
      <c r="G36" s="15">
        <v>0</v>
      </c>
      <c r="H36" s="15">
        <v>1</v>
      </c>
      <c r="I36" s="15">
        <v>0</v>
      </c>
      <c r="J36" s="15">
        <v>0</v>
      </c>
    </row>
    <row r="37" spans="1:10" hidden="1">
      <c r="A37" s="11">
        <v>36</v>
      </c>
      <c r="B37" s="12">
        <v>45907</v>
      </c>
      <c r="C37" s="13" t="s">
        <v>62</v>
      </c>
      <c r="D37" s="13" t="s">
        <v>63</v>
      </c>
      <c r="E37" s="13" t="s">
        <v>64</v>
      </c>
      <c r="F37" s="14" t="s">
        <v>65</v>
      </c>
      <c r="G37" s="15">
        <v>0</v>
      </c>
      <c r="H37" s="15">
        <v>1</v>
      </c>
      <c r="I37" s="15">
        <v>0</v>
      </c>
      <c r="J37" s="15">
        <v>0</v>
      </c>
    </row>
    <row r="38" spans="1:10" hidden="1">
      <c r="A38" s="11">
        <v>37</v>
      </c>
      <c r="B38" s="12">
        <v>45907</v>
      </c>
      <c r="C38" s="13" t="s">
        <v>62</v>
      </c>
      <c r="D38" s="13" t="s">
        <v>63</v>
      </c>
      <c r="E38" s="13" t="s">
        <v>64</v>
      </c>
      <c r="F38" s="14" t="s">
        <v>65</v>
      </c>
      <c r="G38" s="15">
        <v>0</v>
      </c>
      <c r="H38" s="15">
        <v>1</v>
      </c>
      <c r="I38" s="15">
        <v>0</v>
      </c>
      <c r="J38" s="15">
        <v>0</v>
      </c>
    </row>
    <row r="39" spans="1:10" hidden="1">
      <c r="A39" s="11">
        <v>38</v>
      </c>
      <c r="B39" s="12">
        <v>45907</v>
      </c>
      <c r="C39" s="13" t="s">
        <v>62</v>
      </c>
      <c r="D39" s="13" t="s">
        <v>63</v>
      </c>
      <c r="E39" s="13" t="s">
        <v>64</v>
      </c>
      <c r="F39" s="14" t="s">
        <v>65</v>
      </c>
      <c r="G39" s="15">
        <v>0</v>
      </c>
      <c r="H39" s="15">
        <v>1</v>
      </c>
      <c r="I39" s="15">
        <v>0</v>
      </c>
      <c r="J39" s="15">
        <v>0</v>
      </c>
    </row>
    <row r="40" spans="1:10" hidden="1">
      <c r="A40" s="11">
        <v>39</v>
      </c>
      <c r="B40" s="12">
        <v>45907</v>
      </c>
      <c r="C40" s="13" t="s">
        <v>62</v>
      </c>
      <c r="D40" s="13" t="s">
        <v>63</v>
      </c>
      <c r="E40" s="13" t="s">
        <v>64</v>
      </c>
      <c r="F40" s="14" t="s">
        <v>65</v>
      </c>
      <c r="G40" s="15">
        <v>0</v>
      </c>
      <c r="H40" s="15">
        <v>1</v>
      </c>
      <c r="I40" s="15">
        <v>0</v>
      </c>
      <c r="J40" s="15">
        <v>0</v>
      </c>
    </row>
    <row r="41" spans="1:10" hidden="1">
      <c r="A41" s="11">
        <v>40</v>
      </c>
      <c r="B41" s="12">
        <v>45907</v>
      </c>
      <c r="C41" s="13" t="s">
        <v>62</v>
      </c>
      <c r="D41" s="13" t="s">
        <v>63</v>
      </c>
      <c r="E41" s="13" t="s">
        <v>64</v>
      </c>
      <c r="F41" s="14" t="s">
        <v>65</v>
      </c>
      <c r="G41" s="15">
        <v>0</v>
      </c>
      <c r="H41" s="15">
        <v>1</v>
      </c>
      <c r="I41" s="15">
        <v>0</v>
      </c>
      <c r="J41" s="15">
        <v>0</v>
      </c>
    </row>
    <row r="42" spans="1:10" hidden="1">
      <c r="A42" s="11">
        <v>41</v>
      </c>
      <c r="B42" s="12">
        <v>45907</v>
      </c>
      <c r="C42" s="13" t="s">
        <v>62</v>
      </c>
      <c r="D42" s="13" t="s">
        <v>63</v>
      </c>
      <c r="E42" s="13" t="s">
        <v>64</v>
      </c>
      <c r="F42" s="14" t="s">
        <v>65</v>
      </c>
      <c r="G42" s="15">
        <v>0</v>
      </c>
      <c r="H42" s="15">
        <v>1</v>
      </c>
      <c r="I42" s="15">
        <v>0</v>
      </c>
      <c r="J42" s="15">
        <v>0</v>
      </c>
    </row>
    <row r="43" spans="1:10" hidden="1">
      <c r="A43" s="11">
        <v>42</v>
      </c>
      <c r="B43" s="12">
        <v>45907</v>
      </c>
      <c r="C43" s="13" t="s">
        <v>62</v>
      </c>
      <c r="D43" s="13" t="s">
        <v>63</v>
      </c>
      <c r="E43" s="13" t="s">
        <v>64</v>
      </c>
      <c r="F43" s="14" t="s">
        <v>65</v>
      </c>
      <c r="G43" s="15">
        <v>0</v>
      </c>
      <c r="H43" s="15">
        <v>1</v>
      </c>
      <c r="I43" s="15">
        <v>0</v>
      </c>
      <c r="J43" s="15">
        <v>0</v>
      </c>
    </row>
    <row r="44" spans="1:10" hidden="1">
      <c r="A44" s="11">
        <v>43</v>
      </c>
      <c r="B44" s="12">
        <v>45908</v>
      </c>
      <c r="C44" s="13" t="s">
        <v>62</v>
      </c>
      <c r="D44" s="13" t="s">
        <v>63</v>
      </c>
      <c r="E44" s="13" t="s">
        <v>64</v>
      </c>
      <c r="F44" s="14" t="s">
        <v>65</v>
      </c>
      <c r="G44" s="15">
        <v>0</v>
      </c>
      <c r="H44" s="15">
        <v>1</v>
      </c>
      <c r="I44" s="15">
        <v>0</v>
      </c>
      <c r="J44" s="15">
        <v>0</v>
      </c>
    </row>
    <row r="45" spans="1:10" hidden="1">
      <c r="A45" s="11">
        <v>44</v>
      </c>
      <c r="B45" s="12">
        <v>45908</v>
      </c>
      <c r="C45" s="13" t="s">
        <v>62</v>
      </c>
      <c r="D45" s="13" t="s">
        <v>63</v>
      </c>
      <c r="E45" s="13" t="s">
        <v>64</v>
      </c>
      <c r="F45" s="14" t="s">
        <v>65</v>
      </c>
      <c r="G45" s="15">
        <v>0</v>
      </c>
      <c r="H45" s="15">
        <v>1</v>
      </c>
      <c r="I45" s="15">
        <v>0</v>
      </c>
      <c r="J45" s="15">
        <v>0</v>
      </c>
    </row>
    <row r="46" spans="1:10" hidden="1">
      <c r="A46" s="11">
        <v>45</v>
      </c>
      <c r="B46" s="12">
        <v>45908</v>
      </c>
      <c r="C46" s="13" t="s">
        <v>62</v>
      </c>
      <c r="D46" s="13" t="s">
        <v>63</v>
      </c>
      <c r="E46" s="13" t="s">
        <v>64</v>
      </c>
      <c r="F46" s="14" t="s">
        <v>65</v>
      </c>
      <c r="G46" s="15">
        <v>0</v>
      </c>
      <c r="H46" s="15">
        <v>1</v>
      </c>
      <c r="I46" s="15">
        <v>0</v>
      </c>
      <c r="J46" s="15">
        <v>0</v>
      </c>
    </row>
    <row r="47" spans="1:10" hidden="1">
      <c r="A47" s="11">
        <v>46</v>
      </c>
      <c r="B47" s="12">
        <v>45908</v>
      </c>
      <c r="C47" s="13" t="s">
        <v>62</v>
      </c>
      <c r="D47" s="13" t="s">
        <v>63</v>
      </c>
      <c r="E47" s="13" t="s">
        <v>64</v>
      </c>
      <c r="F47" s="14" t="s">
        <v>65</v>
      </c>
      <c r="G47" s="15">
        <v>0</v>
      </c>
      <c r="H47" s="15">
        <v>1</v>
      </c>
      <c r="I47" s="15">
        <v>0</v>
      </c>
      <c r="J47" s="15">
        <v>0</v>
      </c>
    </row>
    <row r="48" spans="1:10" hidden="1">
      <c r="A48" s="11">
        <v>47</v>
      </c>
      <c r="B48" s="12">
        <v>45921</v>
      </c>
      <c r="C48" s="13" t="s">
        <v>62</v>
      </c>
      <c r="D48" s="13" t="s">
        <v>63</v>
      </c>
      <c r="E48" s="13" t="s">
        <v>64</v>
      </c>
      <c r="F48" s="14" t="s">
        <v>65</v>
      </c>
      <c r="G48" s="15">
        <v>0</v>
      </c>
      <c r="H48" s="15">
        <v>1</v>
      </c>
      <c r="I48" s="15">
        <v>0</v>
      </c>
      <c r="J48" s="15">
        <v>0</v>
      </c>
    </row>
    <row r="49" spans="1:10" hidden="1">
      <c r="A49" s="11">
        <v>48</v>
      </c>
      <c r="B49" s="12">
        <v>45921</v>
      </c>
      <c r="C49" s="13" t="s">
        <v>62</v>
      </c>
      <c r="D49" s="13" t="s">
        <v>63</v>
      </c>
      <c r="E49" s="13" t="s">
        <v>64</v>
      </c>
      <c r="F49" s="14" t="s">
        <v>65</v>
      </c>
      <c r="G49" s="15">
        <v>0</v>
      </c>
      <c r="H49" s="15">
        <v>1</v>
      </c>
      <c r="I49" s="15">
        <v>0</v>
      </c>
      <c r="J49" s="15">
        <v>0</v>
      </c>
    </row>
    <row r="50" spans="1:10" hidden="1">
      <c r="A50" s="11">
        <v>49</v>
      </c>
      <c r="B50" s="12">
        <v>45921</v>
      </c>
      <c r="C50" s="13" t="s">
        <v>62</v>
      </c>
      <c r="D50" s="13" t="s">
        <v>63</v>
      </c>
      <c r="E50" s="13" t="s">
        <v>64</v>
      </c>
      <c r="F50" s="14" t="s">
        <v>65</v>
      </c>
      <c r="G50" s="15">
        <v>0</v>
      </c>
      <c r="H50" s="15">
        <v>1</v>
      </c>
      <c r="I50" s="15">
        <v>0</v>
      </c>
      <c r="J50" s="15">
        <v>0</v>
      </c>
    </row>
    <row r="51" spans="1:10" hidden="1">
      <c r="A51" s="11">
        <v>50</v>
      </c>
      <c r="B51" s="12">
        <v>45929</v>
      </c>
      <c r="C51" s="13" t="s">
        <v>62</v>
      </c>
      <c r="D51" s="13" t="s">
        <v>63</v>
      </c>
      <c r="E51" s="13" t="s">
        <v>64</v>
      </c>
      <c r="F51" s="14" t="s">
        <v>65</v>
      </c>
      <c r="G51" s="15">
        <v>0</v>
      </c>
      <c r="H51" s="15">
        <v>0</v>
      </c>
      <c r="I51" s="15">
        <v>1</v>
      </c>
      <c r="J51" s="15">
        <v>0</v>
      </c>
    </row>
    <row r="52" spans="1:10" hidden="1">
      <c r="A52" s="11">
        <v>51</v>
      </c>
      <c r="B52" s="12">
        <v>45929</v>
      </c>
      <c r="C52" s="13" t="s">
        <v>62</v>
      </c>
      <c r="D52" s="13" t="s">
        <v>63</v>
      </c>
      <c r="E52" s="13" t="s">
        <v>64</v>
      </c>
      <c r="F52" s="14" t="s">
        <v>65</v>
      </c>
      <c r="G52" s="15">
        <v>0</v>
      </c>
      <c r="H52" s="15">
        <v>0</v>
      </c>
      <c r="I52" s="15">
        <v>1</v>
      </c>
      <c r="J52" s="15">
        <v>0</v>
      </c>
    </row>
    <row r="53" spans="1:10" hidden="1">
      <c r="A53" s="11">
        <v>52</v>
      </c>
      <c r="B53" s="12">
        <v>45929</v>
      </c>
      <c r="C53" s="13" t="s">
        <v>62</v>
      </c>
      <c r="D53" s="13" t="s">
        <v>63</v>
      </c>
      <c r="E53" s="13" t="s">
        <v>64</v>
      </c>
      <c r="F53" s="14" t="s">
        <v>65</v>
      </c>
      <c r="G53" s="15">
        <v>0</v>
      </c>
      <c r="H53" s="15">
        <v>0</v>
      </c>
      <c r="I53" s="15">
        <v>1</v>
      </c>
      <c r="J53" s="15">
        <v>0</v>
      </c>
    </row>
    <row r="54" spans="1:10" hidden="1">
      <c r="A54" s="11">
        <v>53</v>
      </c>
      <c r="B54" s="12">
        <v>45929</v>
      </c>
      <c r="C54" s="13" t="s">
        <v>62</v>
      </c>
      <c r="D54" s="13" t="s">
        <v>63</v>
      </c>
      <c r="E54" s="13" t="s">
        <v>64</v>
      </c>
      <c r="F54" s="14" t="s">
        <v>65</v>
      </c>
      <c r="G54" s="15">
        <v>0</v>
      </c>
      <c r="H54" s="15">
        <v>0</v>
      </c>
      <c r="I54" s="15">
        <v>1</v>
      </c>
      <c r="J54" s="15">
        <v>0</v>
      </c>
    </row>
    <row r="55" spans="1:10" hidden="1">
      <c r="A55" s="11">
        <v>54</v>
      </c>
      <c r="B55" s="12">
        <v>45929</v>
      </c>
      <c r="C55" s="13" t="s">
        <v>62</v>
      </c>
      <c r="D55" s="13" t="s">
        <v>63</v>
      </c>
      <c r="E55" s="13" t="s">
        <v>64</v>
      </c>
      <c r="F55" s="14" t="s">
        <v>65</v>
      </c>
      <c r="G55" s="15">
        <v>0</v>
      </c>
      <c r="H55" s="15">
        <v>0</v>
      </c>
      <c r="I55" s="15">
        <v>1</v>
      </c>
      <c r="J55" s="15">
        <v>0</v>
      </c>
    </row>
    <row r="56" spans="1:10" hidden="1">
      <c r="A56" s="11">
        <v>55</v>
      </c>
      <c r="B56" s="12">
        <v>45929</v>
      </c>
      <c r="C56" s="13" t="s">
        <v>62</v>
      </c>
      <c r="D56" s="13" t="s">
        <v>63</v>
      </c>
      <c r="E56" s="13" t="s">
        <v>64</v>
      </c>
      <c r="F56" s="14" t="s">
        <v>65</v>
      </c>
      <c r="G56" s="15">
        <v>0</v>
      </c>
      <c r="H56" s="15">
        <v>1</v>
      </c>
      <c r="I56" s="15">
        <v>0</v>
      </c>
      <c r="J56" s="15">
        <v>0</v>
      </c>
    </row>
    <row r="57" spans="1:10" hidden="1">
      <c r="A57" s="11">
        <v>56</v>
      </c>
      <c r="B57" s="12">
        <v>45929</v>
      </c>
      <c r="C57" s="13" t="s">
        <v>62</v>
      </c>
      <c r="D57" s="13" t="s">
        <v>63</v>
      </c>
      <c r="E57" s="13" t="s">
        <v>64</v>
      </c>
      <c r="F57" s="14" t="s">
        <v>65</v>
      </c>
      <c r="G57" s="15">
        <v>0</v>
      </c>
      <c r="H57" s="15">
        <v>1</v>
      </c>
      <c r="I57" s="15">
        <v>0</v>
      </c>
      <c r="J57" s="15">
        <v>0</v>
      </c>
    </row>
    <row r="58" spans="1:10" hidden="1">
      <c r="A58" s="11">
        <v>57</v>
      </c>
      <c r="B58" s="12">
        <v>45929</v>
      </c>
      <c r="C58" s="13" t="s">
        <v>62</v>
      </c>
      <c r="D58" s="13" t="s">
        <v>63</v>
      </c>
      <c r="E58" s="13" t="s">
        <v>64</v>
      </c>
      <c r="F58" s="14" t="s">
        <v>65</v>
      </c>
      <c r="G58" s="15">
        <v>0</v>
      </c>
      <c r="H58" s="15">
        <v>1</v>
      </c>
      <c r="I58" s="15">
        <v>0</v>
      </c>
      <c r="J58" s="15">
        <v>0</v>
      </c>
    </row>
    <row r="59" spans="1:10" hidden="1">
      <c r="A59" s="11">
        <v>58</v>
      </c>
      <c r="B59" s="12">
        <v>45929</v>
      </c>
      <c r="C59" s="13" t="s">
        <v>62</v>
      </c>
      <c r="D59" s="13" t="s">
        <v>63</v>
      </c>
      <c r="E59" s="13" t="s">
        <v>64</v>
      </c>
      <c r="F59" s="14" t="s">
        <v>65</v>
      </c>
      <c r="G59" s="15">
        <v>0</v>
      </c>
      <c r="H59" s="15">
        <v>1</v>
      </c>
      <c r="I59" s="15">
        <v>0</v>
      </c>
      <c r="J59" s="15">
        <v>0</v>
      </c>
    </row>
    <row r="60" spans="1:10" hidden="1">
      <c r="A60" s="11">
        <v>59</v>
      </c>
      <c r="B60" s="12">
        <v>45929</v>
      </c>
      <c r="C60" s="13" t="s">
        <v>62</v>
      </c>
      <c r="D60" s="13" t="s">
        <v>63</v>
      </c>
      <c r="E60" s="13" t="s">
        <v>64</v>
      </c>
      <c r="F60" s="14" t="s">
        <v>65</v>
      </c>
      <c r="G60" s="15">
        <v>0</v>
      </c>
      <c r="H60" s="15">
        <v>0</v>
      </c>
      <c r="I60" s="15">
        <v>1</v>
      </c>
      <c r="J60" s="15">
        <v>0</v>
      </c>
    </row>
    <row r="61" spans="1:10" hidden="1">
      <c r="A61" s="11">
        <v>60</v>
      </c>
      <c r="B61" s="12">
        <v>45929</v>
      </c>
      <c r="C61" s="13" t="s">
        <v>62</v>
      </c>
      <c r="D61" s="13" t="s">
        <v>63</v>
      </c>
      <c r="E61" s="13" t="s">
        <v>64</v>
      </c>
      <c r="F61" s="14" t="s">
        <v>65</v>
      </c>
      <c r="G61" s="15">
        <v>0</v>
      </c>
      <c r="H61" s="15">
        <v>1</v>
      </c>
      <c r="I61" s="15">
        <v>0</v>
      </c>
      <c r="J61" s="15">
        <v>0</v>
      </c>
    </row>
    <row r="62" spans="1:10" hidden="1">
      <c r="A62" s="11">
        <v>61</v>
      </c>
      <c r="B62" s="12">
        <v>45929</v>
      </c>
      <c r="C62" s="13" t="s">
        <v>62</v>
      </c>
      <c r="D62" s="13" t="s">
        <v>63</v>
      </c>
      <c r="E62" s="13" t="s">
        <v>64</v>
      </c>
      <c r="F62" s="14" t="s">
        <v>65</v>
      </c>
      <c r="G62" s="15">
        <v>0</v>
      </c>
      <c r="H62" s="15">
        <v>1</v>
      </c>
      <c r="I62" s="15">
        <v>0</v>
      </c>
      <c r="J62" s="15">
        <v>0</v>
      </c>
    </row>
    <row r="63" spans="1:10" hidden="1">
      <c r="A63" s="11">
        <v>62</v>
      </c>
      <c r="B63" s="12">
        <v>45929</v>
      </c>
      <c r="C63" s="13" t="s">
        <v>62</v>
      </c>
      <c r="D63" s="13" t="s">
        <v>63</v>
      </c>
      <c r="E63" s="13" t="s">
        <v>64</v>
      </c>
      <c r="F63" s="14" t="s">
        <v>65</v>
      </c>
      <c r="G63" s="15">
        <v>0</v>
      </c>
      <c r="H63" s="15">
        <v>1</v>
      </c>
      <c r="I63" s="15">
        <v>0</v>
      </c>
      <c r="J63" s="15">
        <v>0</v>
      </c>
    </row>
    <row r="64" spans="1:10" hidden="1">
      <c r="A64" s="11">
        <v>63</v>
      </c>
      <c r="B64" s="12">
        <v>45929</v>
      </c>
      <c r="C64" s="13" t="s">
        <v>62</v>
      </c>
      <c r="D64" s="13" t="s">
        <v>63</v>
      </c>
      <c r="E64" s="13" t="s">
        <v>64</v>
      </c>
      <c r="F64" s="14" t="s">
        <v>65</v>
      </c>
      <c r="G64" s="15">
        <v>0</v>
      </c>
      <c r="H64" s="15">
        <v>1</v>
      </c>
      <c r="I64" s="15">
        <v>0</v>
      </c>
      <c r="J64" s="15">
        <v>0</v>
      </c>
    </row>
    <row r="65" spans="1:10" hidden="1">
      <c r="A65" s="11">
        <v>64</v>
      </c>
      <c r="B65" s="12">
        <v>45929</v>
      </c>
      <c r="C65" s="13" t="s">
        <v>62</v>
      </c>
      <c r="D65" s="13" t="s">
        <v>63</v>
      </c>
      <c r="E65" s="13" t="s">
        <v>64</v>
      </c>
      <c r="F65" s="14" t="s">
        <v>65</v>
      </c>
      <c r="G65" s="15">
        <v>0</v>
      </c>
      <c r="H65" s="15">
        <v>0</v>
      </c>
      <c r="I65" s="15">
        <v>1</v>
      </c>
      <c r="J65" s="15">
        <v>0</v>
      </c>
    </row>
    <row r="66" spans="1:10" hidden="1">
      <c r="A66" s="11">
        <v>65</v>
      </c>
      <c r="B66" s="12">
        <v>45929</v>
      </c>
      <c r="C66" s="13" t="s">
        <v>62</v>
      </c>
      <c r="D66" s="13" t="s">
        <v>63</v>
      </c>
      <c r="E66" s="13" t="s">
        <v>64</v>
      </c>
      <c r="F66" s="14" t="s">
        <v>65</v>
      </c>
      <c r="G66" s="15">
        <v>0</v>
      </c>
      <c r="H66" s="15">
        <v>0</v>
      </c>
      <c r="I66" s="15">
        <v>1</v>
      </c>
      <c r="J66" s="15">
        <v>0</v>
      </c>
    </row>
    <row r="67" spans="1:10" hidden="1">
      <c r="A67" s="11">
        <v>66</v>
      </c>
      <c r="B67" s="12">
        <v>45929</v>
      </c>
      <c r="C67" s="13" t="s">
        <v>62</v>
      </c>
      <c r="D67" s="13" t="s">
        <v>63</v>
      </c>
      <c r="E67" s="13" t="s">
        <v>64</v>
      </c>
      <c r="F67" s="14" t="s">
        <v>65</v>
      </c>
      <c r="G67" s="15">
        <v>0</v>
      </c>
      <c r="H67" s="15">
        <v>0</v>
      </c>
      <c r="I67" s="15">
        <v>1</v>
      </c>
      <c r="J67" s="15">
        <v>0</v>
      </c>
    </row>
    <row r="68" spans="1:10" hidden="1">
      <c r="A68" s="11">
        <v>67</v>
      </c>
      <c r="B68" s="12">
        <v>45929</v>
      </c>
      <c r="C68" s="13" t="s">
        <v>62</v>
      </c>
      <c r="D68" s="13" t="s">
        <v>63</v>
      </c>
      <c r="E68" s="13" t="s">
        <v>64</v>
      </c>
      <c r="F68" s="14" t="s">
        <v>65</v>
      </c>
      <c r="G68" s="15">
        <v>0</v>
      </c>
      <c r="H68" s="15">
        <v>1</v>
      </c>
      <c r="I68" s="15">
        <v>0</v>
      </c>
      <c r="J68" s="15">
        <v>0</v>
      </c>
    </row>
    <row r="69" spans="1:10" hidden="1">
      <c r="A69" s="11">
        <v>68</v>
      </c>
      <c r="B69" s="12">
        <v>45929</v>
      </c>
      <c r="C69" s="13" t="s">
        <v>62</v>
      </c>
      <c r="D69" s="13" t="s">
        <v>63</v>
      </c>
      <c r="E69" s="13" t="s">
        <v>64</v>
      </c>
      <c r="F69" s="14" t="s">
        <v>65</v>
      </c>
      <c r="G69" s="15">
        <v>0</v>
      </c>
      <c r="H69" s="15">
        <v>1</v>
      </c>
      <c r="I69" s="15">
        <v>0</v>
      </c>
      <c r="J69" s="15">
        <v>0</v>
      </c>
    </row>
    <row r="70" spans="1:10" hidden="1">
      <c r="A70" s="11">
        <v>69</v>
      </c>
      <c r="B70" s="12">
        <v>45929</v>
      </c>
      <c r="C70" s="13" t="s">
        <v>62</v>
      </c>
      <c r="D70" s="13" t="s">
        <v>63</v>
      </c>
      <c r="E70" s="13" t="s">
        <v>64</v>
      </c>
      <c r="F70" s="14" t="s">
        <v>65</v>
      </c>
      <c r="G70" s="15">
        <v>0</v>
      </c>
      <c r="H70" s="15">
        <v>0</v>
      </c>
      <c r="I70" s="15">
        <v>1</v>
      </c>
      <c r="J70" s="15">
        <v>0</v>
      </c>
    </row>
    <row r="71" spans="1:10" hidden="1">
      <c r="A71" s="11">
        <v>70</v>
      </c>
      <c r="B71" s="12">
        <v>45929</v>
      </c>
      <c r="C71" s="13" t="s">
        <v>62</v>
      </c>
      <c r="D71" s="13" t="s">
        <v>63</v>
      </c>
      <c r="E71" s="13" t="s">
        <v>64</v>
      </c>
      <c r="F71" s="14" t="s">
        <v>65</v>
      </c>
      <c r="G71" s="15">
        <v>0</v>
      </c>
      <c r="H71" s="15">
        <v>0</v>
      </c>
      <c r="I71" s="15">
        <v>1</v>
      </c>
      <c r="J71" s="15">
        <v>0</v>
      </c>
    </row>
    <row r="72" spans="1:10" hidden="1">
      <c r="A72" s="11">
        <v>71</v>
      </c>
      <c r="B72" s="12">
        <v>45871</v>
      </c>
      <c r="C72" s="19" t="s">
        <v>135</v>
      </c>
      <c r="D72" s="19" t="s">
        <v>63</v>
      </c>
      <c r="E72" s="19" t="s">
        <v>136</v>
      </c>
      <c r="F72" s="20" t="s">
        <v>137</v>
      </c>
      <c r="G72" s="20">
        <v>1</v>
      </c>
      <c r="H72" s="20">
        <v>0</v>
      </c>
      <c r="I72" s="20">
        <v>0</v>
      </c>
      <c r="J72" s="20">
        <v>0</v>
      </c>
    </row>
    <row r="73" spans="1:10" hidden="1">
      <c r="A73" s="11">
        <v>72</v>
      </c>
      <c r="B73" s="12">
        <v>45871</v>
      </c>
      <c r="C73" s="19" t="s">
        <v>135</v>
      </c>
      <c r="D73" s="19" t="s">
        <v>63</v>
      </c>
      <c r="E73" s="19" t="s">
        <v>136</v>
      </c>
      <c r="F73" s="20" t="s">
        <v>137</v>
      </c>
      <c r="G73" s="20">
        <v>1</v>
      </c>
      <c r="H73" s="20">
        <v>0</v>
      </c>
      <c r="I73" s="20">
        <v>0</v>
      </c>
      <c r="J73" s="20">
        <v>0</v>
      </c>
    </row>
    <row r="74" spans="1:10" hidden="1">
      <c r="A74" s="11">
        <v>73</v>
      </c>
      <c r="B74" s="12">
        <v>45871</v>
      </c>
      <c r="C74" s="19" t="s">
        <v>135</v>
      </c>
      <c r="D74" s="19" t="s">
        <v>63</v>
      </c>
      <c r="E74" s="19" t="s">
        <v>136</v>
      </c>
      <c r="F74" s="20" t="s">
        <v>137</v>
      </c>
      <c r="G74" s="20">
        <v>1</v>
      </c>
      <c r="H74" s="20">
        <v>0</v>
      </c>
      <c r="I74" s="20">
        <v>0</v>
      </c>
      <c r="J74" s="20">
        <v>0</v>
      </c>
    </row>
    <row r="75" spans="1:10" hidden="1">
      <c r="A75" s="11">
        <v>74</v>
      </c>
      <c r="B75" s="12">
        <v>45871</v>
      </c>
      <c r="C75" s="19" t="s">
        <v>135</v>
      </c>
      <c r="D75" s="19" t="s">
        <v>63</v>
      </c>
      <c r="E75" s="19" t="s">
        <v>136</v>
      </c>
      <c r="F75" s="20" t="s">
        <v>137</v>
      </c>
      <c r="G75" s="20">
        <v>1</v>
      </c>
      <c r="H75" s="20">
        <v>0</v>
      </c>
      <c r="I75" s="20">
        <v>0</v>
      </c>
      <c r="J75" s="20">
        <v>0</v>
      </c>
    </row>
    <row r="76" spans="1:10" hidden="1">
      <c r="A76" s="11">
        <v>75</v>
      </c>
      <c r="B76" s="12">
        <v>45871</v>
      </c>
      <c r="C76" s="19" t="s">
        <v>135</v>
      </c>
      <c r="D76" s="19" t="s">
        <v>63</v>
      </c>
      <c r="E76" s="19" t="s">
        <v>136</v>
      </c>
      <c r="F76" s="20" t="s">
        <v>137</v>
      </c>
      <c r="G76" s="20">
        <v>1</v>
      </c>
      <c r="H76" s="20">
        <v>0</v>
      </c>
      <c r="I76" s="20">
        <v>0</v>
      </c>
      <c r="J76" s="20">
        <v>0</v>
      </c>
    </row>
    <row r="77" spans="1:10" hidden="1">
      <c r="A77" s="11">
        <v>76</v>
      </c>
      <c r="B77" s="12">
        <v>45871</v>
      </c>
      <c r="C77" s="19" t="s">
        <v>135</v>
      </c>
      <c r="D77" s="19" t="s">
        <v>63</v>
      </c>
      <c r="E77" s="19" t="s">
        <v>136</v>
      </c>
      <c r="F77" s="20" t="s">
        <v>137</v>
      </c>
      <c r="G77" s="20">
        <v>1</v>
      </c>
      <c r="H77" s="20">
        <v>0</v>
      </c>
      <c r="I77" s="20">
        <v>0</v>
      </c>
      <c r="J77" s="20">
        <v>0</v>
      </c>
    </row>
    <row r="78" spans="1:10" hidden="1">
      <c r="A78" s="11">
        <v>77</v>
      </c>
      <c r="B78" s="12">
        <v>45889</v>
      </c>
      <c r="C78" s="19" t="s">
        <v>135</v>
      </c>
      <c r="D78" s="19" t="s">
        <v>63</v>
      </c>
      <c r="E78" s="19" t="s">
        <v>136</v>
      </c>
      <c r="F78" s="20" t="s">
        <v>137</v>
      </c>
      <c r="G78" s="20">
        <v>0</v>
      </c>
      <c r="H78" s="20">
        <v>1</v>
      </c>
      <c r="I78" s="20">
        <v>0</v>
      </c>
      <c r="J78" s="20">
        <v>0</v>
      </c>
    </row>
    <row r="79" spans="1:10" hidden="1">
      <c r="A79" s="11">
        <v>78</v>
      </c>
      <c r="B79" s="12">
        <v>45890</v>
      </c>
      <c r="C79" s="19" t="s">
        <v>135</v>
      </c>
      <c r="D79" s="19" t="s">
        <v>63</v>
      </c>
      <c r="E79" s="19" t="s">
        <v>136</v>
      </c>
      <c r="F79" s="20" t="s">
        <v>137</v>
      </c>
      <c r="G79" s="20">
        <v>1</v>
      </c>
      <c r="H79" s="20">
        <v>0</v>
      </c>
      <c r="I79" s="20">
        <v>0</v>
      </c>
      <c r="J79" s="20">
        <v>0</v>
      </c>
    </row>
    <row r="80" spans="1:10" hidden="1">
      <c r="A80" s="11">
        <v>79</v>
      </c>
      <c r="B80" s="12">
        <v>45891</v>
      </c>
      <c r="C80" s="19" t="s">
        <v>135</v>
      </c>
      <c r="D80" s="19" t="s">
        <v>63</v>
      </c>
      <c r="E80" s="19" t="s">
        <v>136</v>
      </c>
      <c r="F80" s="20" t="s">
        <v>137</v>
      </c>
      <c r="G80" s="20">
        <v>1</v>
      </c>
      <c r="H80" s="20">
        <v>0</v>
      </c>
      <c r="I80" s="20">
        <v>0</v>
      </c>
      <c r="J80" s="20">
        <v>0</v>
      </c>
    </row>
    <row r="81" spans="1:10" hidden="1">
      <c r="A81" s="11">
        <v>80</v>
      </c>
      <c r="B81" s="12">
        <v>45890</v>
      </c>
      <c r="C81" s="19" t="s">
        <v>135</v>
      </c>
      <c r="D81" s="19" t="s">
        <v>63</v>
      </c>
      <c r="E81" s="19" t="s">
        <v>136</v>
      </c>
      <c r="F81" s="20" t="s">
        <v>137</v>
      </c>
      <c r="G81" s="20">
        <v>1</v>
      </c>
      <c r="H81" s="20">
        <v>0</v>
      </c>
      <c r="I81" s="20">
        <v>0</v>
      </c>
      <c r="J81" s="20">
        <v>0</v>
      </c>
    </row>
    <row r="82" spans="1:10" hidden="1">
      <c r="A82" s="11">
        <v>81</v>
      </c>
      <c r="B82" s="12">
        <v>45890</v>
      </c>
      <c r="C82" s="19" t="s">
        <v>135</v>
      </c>
      <c r="D82" s="19" t="s">
        <v>63</v>
      </c>
      <c r="E82" s="19" t="s">
        <v>136</v>
      </c>
      <c r="F82" s="20" t="s">
        <v>137</v>
      </c>
      <c r="G82" s="20">
        <v>1</v>
      </c>
      <c r="H82" s="20">
        <v>0</v>
      </c>
      <c r="I82" s="20">
        <v>0</v>
      </c>
      <c r="J82" s="20">
        <v>0</v>
      </c>
    </row>
    <row r="83" spans="1:10" hidden="1">
      <c r="A83" s="11">
        <v>82</v>
      </c>
      <c r="B83" s="12">
        <v>45874</v>
      </c>
      <c r="C83" s="19" t="s">
        <v>135</v>
      </c>
      <c r="D83" s="19" t="s">
        <v>63</v>
      </c>
      <c r="E83" s="19" t="s">
        <v>136</v>
      </c>
      <c r="F83" s="20" t="s">
        <v>137</v>
      </c>
      <c r="G83" s="20">
        <v>1</v>
      </c>
      <c r="H83" s="20">
        <v>0</v>
      </c>
      <c r="I83" s="20">
        <v>0</v>
      </c>
      <c r="J83" s="20">
        <v>0</v>
      </c>
    </row>
    <row r="84" spans="1:10" hidden="1">
      <c r="A84" s="11">
        <v>83</v>
      </c>
      <c r="B84" s="12">
        <v>45874</v>
      </c>
      <c r="C84" s="19" t="s">
        <v>135</v>
      </c>
      <c r="D84" s="19" t="s">
        <v>63</v>
      </c>
      <c r="E84" s="19" t="s">
        <v>136</v>
      </c>
      <c r="F84" s="20" t="s">
        <v>137</v>
      </c>
      <c r="G84" s="20">
        <v>1</v>
      </c>
      <c r="H84" s="20">
        <v>0</v>
      </c>
      <c r="I84" s="20">
        <v>0</v>
      </c>
      <c r="J84" s="20">
        <v>0</v>
      </c>
    </row>
    <row r="85" spans="1:10" hidden="1">
      <c r="A85" s="11">
        <v>84</v>
      </c>
      <c r="B85" s="12">
        <v>45874</v>
      </c>
      <c r="C85" s="19" t="s">
        <v>135</v>
      </c>
      <c r="D85" s="19" t="s">
        <v>63</v>
      </c>
      <c r="E85" s="19" t="s">
        <v>136</v>
      </c>
      <c r="F85" s="20" t="s">
        <v>137</v>
      </c>
      <c r="G85" s="20">
        <v>1</v>
      </c>
      <c r="H85" s="20">
        <v>0</v>
      </c>
      <c r="I85" s="20">
        <v>0</v>
      </c>
      <c r="J85" s="20">
        <v>0</v>
      </c>
    </row>
    <row r="86" spans="1:10" hidden="1">
      <c r="A86" s="11">
        <v>85</v>
      </c>
      <c r="B86" s="12">
        <v>45880</v>
      </c>
      <c r="C86" s="19" t="s">
        <v>135</v>
      </c>
      <c r="D86" s="19" t="s">
        <v>63</v>
      </c>
      <c r="E86" s="19" t="s">
        <v>136</v>
      </c>
      <c r="F86" s="20" t="s">
        <v>137</v>
      </c>
      <c r="G86" s="20">
        <v>1</v>
      </c>
      <c r="H86" s="20">
        <v>0</v>
      </c>
      <c r="I86" s="20">
        <v>0</v>
      </c>
      <c r="J86" s="20">
        <v>0</v>
      </c>
    </row>
    <row r="87" spans="1:10" hidden="1">
      <c r="A87" s="11">
        <v>86</v>
      </c>
      <c r="B87" s="12">
        <v>45880</v>
      </c>
      <c r="C87" s="19" t="s">
        <v>135</v>
      </c>
      <c r="D87" s="19" t="s">
        <v>63</v>
      </c>
      <c r="E87" s="19" t="s">
        <v>136</v>
      </c>
      <c r="F87" s="20" t="s">
        <v>137</v>
      </c>
      <c r="G87" s="20">
        <v>1</v>
      </c>
      <c r="H87" s="20">
        <v>0</v>
      </c>
      <c r="I87" s="20">
        <v>0</v>
      </c>
      <c r="J87" s="20">
        <v>0</v>
      </c>
    </row>
    <row r="88" spans="1:10" hidden="1">
      <c r="A88" s="11">
        <v>87</v>
      </c>
      <c r="B88" s="12">
        <v>45873</v>
      </c>
      <c r="C88" s="19" t="s">
        <v>135</v>
      </c>
      <c r="D88" s="19" t="s">
        <v>63</v>
      </c>
      <c r="E88" s="19" t="s">
        <v>136</v>
      </c>
      <c r="F88" s="20" t="s">
        <v>137</v>
      </c>
      <c r="G88" s="20">
        <v>1</v>
      </c>
      <c r="H88" s="20">
        <v>0</v>
      </c>
      <c r="I88" s="20">
        <v>0</v>
      </c>
      <c r="J88" s="20">
        <v>0</v>
      </c>
    </row>
    <row r="89" spans="1:10" hidden="1">
      <c r="A89" s="11">
        <v>88</v>
      </c>
      <c r="B89" s="12">
        <v>45873</v>
      </c>
      <c r="C89" s="19" t="s">
        <v>135</v>
      </c>
      <c r="D89" s="19" t="s">
        <v>63</v>
      </c>
      <c r="E89" s="19" t="s">
        <v>136</v>
      </c>
      <c r="F89" s="20" t="s">
        <v>137</v>
      </c>
      <c r="G89" s="20">
        <v>1</v>
      </c>
      <c r="H89" s="20">
        <v>0</v>
      </c>
      <c r="I89" s="20">
        <v>0</v>
      </c>
      <c r="J89" s="20">
        <v>0</v>
      </c>
    </row>
    <row r="90" spans="1:10" hidden="1">
      <c r="A90" s="11">
        <v>89</v>
      </c>
      <c r="B90" s="12">
        <v>45873</v>
      </c>
      <c r="C90" s="19" t="s">
        <v>135</v>
      </c>
      <c r="D90" s="19" t="s">
        <v>63</v>
      </c>
      <c r="E90" s="19" t="s">
        <v>136</v>
      </c>
      <c r="F90" s="20" t="s">
        <v>137</v>
      </c>
      <c r="G90" s="20">
        <v>1</v>
      </c>
      <c r="H90" s="20">
        <v>0</v>
      </c>
      <c r="I90" s="20">
        <v>0</v>
      </c>
      <c r="J90" s="20">
        <v>0</v>
      </c>
    </row>
    <row r="91" spans="1:10" hidden="1">
      <c r="A91" s="11">
        <v>90</v>
      </c>
      <c r="B91" s="12">
        <v>45873</v>
      </c>
      <c r="C91" s="19" t="s">
        <v>135</v>
      </c>
      <c r="D91" s="19" t="s">
        <v>63</v>
      </c>
      <c r="E91" s="19" t="s">
        <v>136</v>
      </c>
      <c r="F91" s="20" t="s">
        <v>137</v>
      </c>
      <c r="G91" s="20">
        <v>1</v>
      </c>
      <c r="H91" s="20">
        <v>0</v>
      </c>
      <c r="I91" s="20">
        <v>0</v>
      </c>
      <c r="J91" s="20">
        <v>0</v>
      </c>
    </row>
    <row r="92" spans="1:10" hidden="1">
      <c r="A92" s="11">
        <v>91</v>
      </c>
      <c r="B92" s="12">
        <v>45882</v>
      </c>
      <c r="C92" s="19" t="s">
        <v>135</v>
      </c>
      <c r="D92" s="19" t="s">
        <v>63</v>
      </c>
      <c r="E92" s="19" t="s">
        <v>136</v>
      </c>
      <c r="F92" s="20" t="s">
        <v>137</v>
      </c>
      <c r="G92" s="20">
        <v>1</v>
      </c>
      <c r="H92" s="20">
        <v>0</v>
      </c>
      <c r="I92" s="20">
        <v>0</v>
      </c>
      <c r="J92" s="20">
        <v>0</v>
      </c>
    </row>
    <row r="93" spans="1:10" hidden="1">
      <c r="A93" s="11">
        <v>92</v>
      </c>
      <c r="B93" s="12">
        <v>45870</v>
      </c>
      <c r="C93" s="19" t="s">
        <v>135</v>
      </c>
      <c r="D93" s="19" t="s">
        <v>63</v>
      </c>
      <c r="E93" s="19" t="s">
        <v>136</v>
      </c>
      <c r="F93" s="20" t="s">
        <v>137</v>
      </c>
      <c r="G93" s="20">
        <v>1</v>
      </c>
      <c r="H93" s="20">
        <v>0</v>
      </c>
      <c r="I93" s="20">
        <v>0</v>
      </c>
      <c r="J93" s="20">
        <v>0</v>
      </c>
    </row>
    <row r="94" spans="1:10" hidden="1">
      <c r="A94" s="11">
        <v>93</v>
      </c>
      <c r="B94" s="12">
        <v>45870</v>
      </c>
      <c r="C94" s="19" t="s">
        <v>135</v>
      </c>
      <c r="D94" s="19" t="s">
        <v>63</v>
      </c>
      <c r="E94" s="19" t="s">
        <v>136</v>
      </c>
      <c r="F94" s="20" t="s">
        <v>137</v>
      </c>
      <c r="G94" s="20">
        <v>1</v>
      </c>
      <c r="H94" s="20">
        <v>0</v>
      </c>
      <c r="I94" s="20">
        <v>0</v>
      </c>
      <c r="J94" s="20">
        <v>0</v>
      </c>
    </row>
    <row r="95" spans="1:10" hidden="1">
      <c r="A95" s="11">
        <v>94</v>
      </c>
      <c r="B95" s="12">
        <v>45870</v>
      </c>
      <c r="C95" s="19" t="s">
        <v>135</v>
      </c>
      <c r="D95" s="19" t="s">
        <v>63</v>
      </c>
      <c r="E95" s="19" t="s">
        <v>136</v>
      </c>
      <c r="F95" s="20" t="s">
        <v>137</v>
      </c>
      <c r="G95" s="20">
        <v>1</v>
      </c>
      <c r="H95" s="20">
        <v>0</v>
      </c>
      <c r="I95" s="20">
        <v>0</v>
      </c>
      <c r="J95" s="20">
        <v>0</v>
      </c>
    </row>
    <row r="96" spans="1:10" hidden="1">
      <c r="A96" s="11">
        <v>95</v>
      </c>
      <c r="B96" s="12">
        <v>45870</v>
      </c>
      <c r="C96" s="19" t="s">
        <v>135</v>
      </c>
      <c r="D96" s="19" t="s">
        <v>63</v>
      </c>
      <c r="E96" s="19" t="s">
        <v>136</v>
      </c>
      <c r="F96" s="20" t="s">
        <v>137</v>
      </c>
      <c r="G96" s="20">
        <v>1</v>
      </c>
      <c r="H96" s="20">
        <v>0</v>
      </c>
      <c r="I96" s="20">
        <v>0</v>
      </c>
      <c r="J96" s="20">
        <v>0</v>
      </c>
    </row>
    <row r="97" spans="1:10" hidden="1">
      <c r="A97" s="11">
        <v>96</v>
      </c>
      <c r="B97" s="12">
        <v>45870</v>
      </c>
      <c r="C97" s="19" t="s">
        <v>135</v>
      </c>
      <c r="D97" s="19" t="s">
        <v>63</v>
      </c>
      <c r="E97" s="19" t="s">
        <v>136</v>
      </c>
      <c r="F97" s="20" t="s">
        <v>137</v>
      </c>
      <c r="G97" s="20">
        <v>1</v>
      </c>
      <c r="H97" s="20">
        <v>0</v>
      </c>
      <c r="I97" s="20">
        <v>0</v>
      </c>
      <c r="J97" s="20">
        <v>0</v>
      </c>
    </row>
    <row r="98" spans="1:10" hidden="1">
      <c r="A98" s="11">
        <v>97</v>
      </c>
      <c r="B98" s="12">
        <v>45871</v>
      </c>
      <c r="C98" s="19" t="s">
        <v>135</v>
      </c>
      <c r="D98" s="19" t="s">
        <v>63</v>
      </c>
      <c r="E98" s="19" t="s">
        <v>136</v>
      </c>
      <c r="F98" s="20" t="s">
        <v>137</v>
      </c>
      <c r="G98" s="20">
        <v>1</v>
      </c>
      <c r="H98" s="20">
        <v>0</v>
      </c>
      <c r="I98" s="20">
        <v>0</v>
      </c>
      <c r="J98" s="20">
        <v>0</v>
      </c>
    </row>
    <row r="99" spans="1:10" hidden="1">
      <c r="A99" s="11">
        <v>98</v>
      </c>
      <c r="B99" s="12">
        <v>45879</v>
      </c>
      <c r="C99" s="19" t="s">
        <v>135</v>
      </c>
      <c r="D99" s="19" t="s">
        <v>63</v>
      </c>
      <c r="E99" s="19" t="s">
        <v>136</v>
      </c>
      <c r="F99" s="20" t="s">
        <v>137</v>
      </c>
      <c r="G99" s="20">
        <v>1</v>
      </c>
      <c r="H99" s="20">
        <v>0</v>
      </c>
      <c r="I99" s="20">
        <v>0</v>
      </c>
      <c r="J99" s="20">
        <v>0</v>
      </c>
    </row>
    <row r="100" spans="1:10" hidden="1">
      <c r="A100" s="11">
        <v>99</v>
      </c>
      <c r="B100" s="12">
        <v>45879</v>
      </c>
      <c r="C100" s="19" t="s">
        <v>135</v>
      </c>
      <c r="D100" s="19" t="s">
        <v>63</v>
      </c>
      <c r="E100" s="19" t="s">
        <v>136</v>
      </c>
      <c r="F100" s="20" t="s">
        <v>137</v>
      </c>
      <c r="G100" s="20">
        <v>1</v>
      </c>
      <c r="H100" s="20">
        <v>0</v>
      </c>
      <c r="I100" s="20">
        <v>0</v>
      </c>
      <c r="J100" s="20">
        <v>0</v>
      </c>
    </row>
    <row r="101" spans="1:10" hidden="1">
      <c r="A101" s="11">
        <v>100</v>
      </c>
      <c r="B101" s="12">
        <v>45879</v>
      </c>
      <c r="C101" s="19" t="s">
        <v>135</v>
      </c>
      <c r="D101" s="19" t="s">
        <v>63</v>
      </c>
      <c r="E101" s="19" t="s">
        <v>136</v>
      </c>
      <c r="F101" s="20" t="s">
        <v>137</v>
      </c>
      <c r="G101" s="20">
        <v>1</v>
      </c>
      <c r="H101" s="20">
        <v>0</v>
      </c>
      <c r="I101" s="20">
        <v>0</v>
      </c>
      <c r="J101" s="20">
        <v>0</v>
      </c>
    </row>
    <row r="102" spans="1:10" hidden="1">
      <c r="A102" s="11">
        <v>101</v>
      </c>
      <c r="B102" s="12">
        <v>45879</v>
      </c>
      <c r="C102" s="19" t="s">
        <v>135</v>
      </c>
      <c r="D102" s="19" t="s">
        <v>63</v>
      </c>
      <c r="E102" s="19" t="s">
        <v>136</v>
      </c>
      <c r="F102" s="20" t="s">
        <v>137</v>
      </c>
      <c r="G102" s="20">
        <v>1</v>
      </c>
      <c r="H102" s="20">
        <v>0</v>
      </c>
      <c r="I102" s="20">
        <v>0</v>
      </c>
      <c r="J102" s="20">
        <v>0</v>
      </c>
    </row>
    <row r="103" spans="1:10" hidden="1">
      <c r="A103" s="11">
        <v>102</v>
      </c>
      <c r="B103" s="12">
        <v>45875</v>
      </c>
      <c r="C103" s="19" t="s">
        <v>135</v>
      </c>
      <c r="D103" s="19" t="s">
        <v>63</v>
      </c>
      <c r="E103" s="19" t="s">
        <v>136</v>
      </c>
      <c r="F103" s="20" t="s">
        <v>137</v>
      </c>
      <c r="G103" s="20">
        <v>1</v>
      </c>
      <c r="H103" s="20">
        <v>0</v>
      </c>
      <c r="I103" s="20">
        <v>0</v>
      </c>
      <c r="J103" s="20">
        <v>0</v>
      </c>
    </row>
    <row r="104" spans="1:10" hidden="1">
      <c r="A104" s="11">
        <v>103</v>
      </c>
      <c r="B104" s="12">
        <v>45875</v>
      </c>
      <c r="C104" s="19" t="s">
        <v>135</v>
      </c>
      <c r="D104" s="19" t="s">
        <v>63</v>
      </c>
      <c r="E104" s="19" t="s">
        <v>136</v>
      </c>
      <c r="F104" s="20" t="s">
        <v>137</v>
      </c>
      <c r="G104" s="20">
        <v>1</v>
      </c>
      <c r="H104" s="20">
        <v>0</v>
      </c>
      <c r="I104" s="20">
        <v>0</v>
      </c>
      <c r="J104" s="20">
        <v>0</v>
      </c>
    </row>
    <row r="105" spans="1:10" hidden="1">
      <c r="A105" s="11">
        <v>104</v>
      </c>
      <c r="B105" s="12">
        <v>45875</v>
      </c>
      <c r="C105" s="19" t="s">
        <v>135</v>
      </c>
      <c r="D105" s="19" t="s">
        <v>63</v>
      </c>
      <c r="E105" s="19" t="s">
        <v>136</v>
      </c>
      <c r="F105" s="20" t="s">
        <v>137</v>
      </c>
      <c r="G105" s="20">
        <v>1</v>
      </c>
      <c r="H105" s="20">
        <v>0</v>
      </c>
      <c r="I105" s="20">
        <v>0</v>
      </c>
      <c r="J105" s="20">
        <v>0</v>
      </c>
    </row>
    <row r="106" spans="1:10" hidden="1">
      <c r="A106" s="11">
        <v>105</v>
      </c>
      <c r="B106" s="12">
        <v>45884</v>
      </c>
      <c r="C106" s="19" t="s">
        <v>135</v>
      </c>
      <c r="D106" s="19" t="s">
        <v>63</v>
      </c>
      <c r="E106" s="19" t="s">
        <v>136</v>
      </c>
      <c r="F106" s="20" t="s">
        <v>137</v>
      </c>
      <c r="G106" s="20">
        <v>1</v>
      </c>
      <c r="H106" s="20">
        <v>0</v>
      </c>
      <c r="I106" s="20">
        <v>0</v>
      </c>
      <c r="J106" s="20">
        <v>0</v>
      </c>
    </row>
    <row r="107" spans="1:10" hidden="1">
      <c r="A107" s="11">
        <v>106</v>
      </c>
      <c r="B107" s="12">
        <v>45884</v>
      </c>
      <c r="C107" s="19" t="s">
        <v>135</v>
      </c>
      <c r="D107" s="19" t="s">
        <v>63</v>
      </c>
      <c r="E107" s="19" t="s">
        <v>136</v>
      </c>
      <c r="F107" s="20" t="s">
        <v>137</v>
      </c>
      <c r="G107" s="20">
        <v>1</v>
      </c>
      <c r="H107" s="20">
        <v>0</v>
      </c>
      <c r="I107" s="20">
        <v>0</v>
      </c>
      <c r="J107" s="20">
        <v>0</v>
      </c>
    </row>
    <row r="108" spans="1:10" hidden="1">
      <c r="A108" s="11">
        <v>107</v>
      </c>
      <c r="B108" s="12">
        <v>45884</v>
      </c>
      <c r="C108" s="19" t="s">
        <v>135</v>
      </c>
      <c r="D108" s="19" t="s">
        <v>63</v>
      </c>
      <c r="E108" s="19" t="s">
        <v>136</v>
      </c>
      <c r="F108" s="20" t="s">
        <v>137</v>
      </c>
      <c r="G108" s="20">
        <v>1</v>
      </c>
      <c r="H108" s="20">
        <v>0</v>
      </c>
      <c r="I108" s="20">
        <v>0</v>
      </c>
      <c r="J108" s="20">
        <v>0</v>
      </c>
    </row>
    <row r="109" spans="1:10" hidden="1">
      <c r="A109" s="11">
        <v>108</v>
      </c>
      <c r="B109" s="12">
        <v>45884</v>
      </c>
      <c r="C109" s="19" t="s">
        <v>135</v>
      </c>
      <c r="D109" s="19" t="s">
        <v>63</v>
      </c>
      <c r="E109" s="19" t="s">
        <v>136</v>
      </c>
      <c r="F109" s="20" t="s">
        <v>137</v>
      </c>
      <c r="G109" s="20">
        <v>0</v>
      </c>
      <c r="H109" s="20">
        <v>1</v>
      </c>
      <c r="I109" s="20">
        <v>0</v>
      </c>
      <c r="J109" s="20">
        <v>0</v>
      </c>
    </row>
    <row r="110" spans="1:10" hidden="1">
      <c r="A110" s="11">
        <v>109</v>
      </c>
      <c r="B110" s="12">
        <v>45884</v>
      </c>
      <c r="C110" s="19" t="s">
        <v>135</v>
      </c>
      <c r="D110" s="19" t="s">
        <v>63</v>
      </c>
      <c r="E110" s="19" t="s">
        <v>136</v>
      </c>
      <c r="F110" s="20" t="s">
        <v>137</v>
      </c>
      <c r="G110" s="20">
        <v>1</v>
      </c>
      <c r="H110" s="20">
        <v>0</v>
      </c>
      <c r="I110" s="20">
        <v>0</v>
      </c>
      <c r="J110" s="20">
        <v>0</v>
      </c>
    </row>
    <row r="111" spans="1:10" hidden="1">
      <c r="A111" s="11">
        <v>110</v>
      </c>
      <c r="B111" s="12">
        <v>45884</v>
      </c>
      <c r="C111" s="19" t="s">
        <v>135</v>
      </c>
      <c r="D111" s="19" t="s">
        <v>63</v>
      </c>
      <c r="E111" s="19" t="s">
        <v>136</v>
      </c>
      <c r="F111" s="20" t="s">
        <v>137</v>
      </c>
      <c r="G111" s="20">
        <v>1</v>
      </c>
      <c r="H111" s="20">
        <v>0</v>
      </c>
      <c r="I111" s="20">
        <v>0</v>
      </c>
      <c r="J111" s="20">
        <v>0</v>
      </c>
    </row>
    <row r="112" spans="1:10" hidden="1">
      <c r="A112" s="11">
        <v>111</v>
      </c>
      <c r="B112" s="12">
        <v>45884</v>
      </c>
      <c r="C112" s="19" t="s">
        <v>135</v>
      </c>
      <c r="D112" s="19" t="s">
        <v>63</v>
      </c>
      <c r="E112" s="19" t="s">
        <v>136</v>
      </c>
      <c r="F112" s="20" t="s">
        <v>137</v>
      </c>
      <c r="G112" s="20">
        <v>1</v>
      </c>
      <c r="H112" s="20">
        <v>0</v>
      </c>
      <c r="I112" s="20">
        <v>0</v>
      </c>
      <c r="J112" s="20">
        <v>0</v>
      </c>
    </row>
    <row r="113" spans="1:10" hidden="1">
      <c r="A113" s="11">
        <v>112</v>
      </c>
      <c r="B113" s="12">
        <v>45884</v>
      </c>
      <c r="C113" s="19" t="s">
        <v>135</v>
      </c>
      <c r="D113" s="19" t="s">
        <v>63</v>
      </c>
      <c r="E113" s="19" t="s">
        <v>136</v>
      </c>
      <c r="F113" s="20" t="s">
        <v>137</v>
      </c>
      <c r="G113" s="20">
        <v>1</v>
      </c>
      <c r="H113" s="20">
        <v>0</v>
      </c>
      <c r="I113" s="20">
        <v>0</v>
      </c>
      <c r="J113" s="20">
        <v>0</v>
      </c>
    </row>
    <row r="114" spans="1:10" hidden="1">
      <c r="A114" s="11">
        <v>113</v>
      </c>
      <c r="B114" s="12">
        <v>45884</v>
      </c>
      <c r="C114" s="19" t="s">
        <v>135</v>
      </c>
      <c r="D114" s="19" t="s">
        <v>63</v>
      </c>
      <c r="E114" s="19" t="s">
        <v>136</v>
      </c>
      <c r="F114" s="20" t="s">
        <v>137</v>
      </c>
      <c r="G114" s="20">
        <v>1</v>
      </c>
      <c r="H114" s="20">
        <v>0</v>
      </c>
      <c r="I114" s="20">
        <v>0</v>
      </c>
      <c r="J114" s="20">
        <v>0</v>
      </c>
    </row>
    <row r="115" spans="1:10" hidden="1">
      <c r="A115" s="11">
        <v>114</v>
      </c>
      <c r="B115" s="12">
        <v>45888</v>
      </c>
      <c r="C115" s="19" t="s">
        <v>135</v>
      </c>
      <c r="D115" s="19" t="s">
        <v>63</v>
      </c>
      <c r="E115" s="19" t="s">
        <v>136</v>
      </c>
      <c r="F115" s="20" t="s">
        <v>137</v>
      </c>
      <c r="G115" s="20">
        <v>0</v>
      </c>
      <c r="H115" s="20">
        <v>1</v>
      </c>
      <c r="I115" s="20">
        <v>0</v>
      </c>
      <c r="J115" s="20">
        <v>0</v>
      </c>
    </row>
    <row r="116" spans="1:10" hidden="1">
      <c r="A116" s="11">
        <v>115</v>
      </c>
      <c r="B116" s="12">
        <v>45888</v>
      </c>
      <c r="C116" s="19" t="s">
        <v>135</v>
      </c>
      <c r="D116" s="19" t="s">
        <v>63</v>
      </c>
      <c r="E116" s="19" t="s">
        <v>136</v>
      </c>
      <c r="F116" s="20" t="s">
        <v>137</v>
      </c>
      <c r="G116" s="20">
        <v>1</v>
      </c>
      <c r="H116" s="20">
        <v>0</v>
      </c>
      <c r="I116" s="20">
        <v>0</v>
      </c>
      <c r="J116" s="20">
        <v>0</v>
      </c>
    </row>
    <row r="117" spans="1:10" hidden="1">
      <c r="A117" s="11">
        <v>116</v>
      </c>
      <c r="B117" s="12">
        <v>45888</v>
      </c>
      <c r="C117" s="19" t="s">
        <v>135</v>
      </c>
      <c r="D117" s="19" t="s">
        <v>63</v>
      </c>
      <c r="E117" s="19" t="s">
        <v>136</v>
      </c>
      <c r="F117" s="20" t="s">
        <v>137</v>
      </c>
      <c r="G117" s="20">
        <v>1</v>
      </c>
      <c r="H117" s="20">
        <v>0</v>
      </c>
      <c r="I117" s="20">
        <v>0</v>
      </c>
      <c r="J117" s="20">
        <v>0</v>
      </c>
    </row>
    <row r="118" spans="1:10" hidden="1">
      <c r="A118" s="11">
        <v>117</v>
      </c>
      <c r="B118" s="12">
        <v>45889</v>
      </c>
      <c r="C118" s="19" t="s">
        <v>135</v>
      </c>
      <c r="D118" s="19" t="s">
        <v>63</v>
      </c>
      <c r="E118" s="19" t="s">
        <v>136</v>
      </c>
      <c r="F118" s="20" t="s">
        <v>137</v>
      </c>
      <c r="G118" s="20">
        <v>0</v>
      </c>
      <c r="H118" s="20">
        <v>1</v>
      </c>
      <c r="I118" s="20">
        <v>0</v>
      </c>
      <c r="J118" s="20">
        <v>0</v>
      </c>
    </row>
    <row r="119" spans="1:10" hidden="1">
      <c r="A119" s="11">
        <v>118</v>
      </c>
      <c r="B119" s="12">
        <v>45871</v>
      </c>
      <c r="C119" s="19" t="s">
        <v>135</v>
      </c>
      <c r="D119" s="19" t="s">
        <v>63</v>
      </c>
      <c r="E119" s="19" t="s">
        <v>136</v>
      </c>
      <c r="F119" s="20" t="s">
        <v>137</v>
      </c>
      <c r="G119" s="20">
        <v>1</v>
      </c>
      <c r="H119" s="20">
        <v>0</v>
      </c>
      <c r="I119" s="20">
        <v>0</v>
      </c>
      <c r="J119" s="20">
        <v>0</v>
      </c>
    </row>
    <row r="120" spans="1:10" hidden="1">
      <c r="A120" s="11">
        <v>119</v>
      </c>
      <c r="B120" s="12">
        <v>45871</v>
      </c>
      <c r="C120" s="19" t="s">
        <v>135</v>
      </c>
      <c r="D120" s="19" t="s">
        <v>63</v>
      </c>
      <c r="E120" s="19" t="s">
        <v>136</v>
      </c>
      <c r="F120" s="20" t="s">
        <v>137</v>
      </c>
      <c r="G120" s="20">
        <v>1</v>
      </c>
      <c r="H120" s="20">
        <v>0</v>
      </c>
      <c r="I120" s="20">
        <v>0</v>
      </c>
      <c r="J120" s="20">
        <v>0</v>
      </c>
    </row>
    <row r="121" spans="1:10" hidden="1">
      <c r="A121" s="11">
        <v>120</v>
      </c>
      <c r="B121" s="12">
        <v>45871</v>
      </c>
      <c r="C121" s="19" t="s">
        <v>135</v>
      </c>
      <c r="D121" s="19" t="s">
        <v>63</v>
      </c>
      <c r="E121" s="19" t="s">
        <v>136</v>
      </c>
      <c r="F121" s="20" t="s">
        <v>137</v>
      </c>
      <c r="G121" s="20">
        <v>1</v>
      </c>
      <c r="H121" s="20">
        <v>0</v>
      </c>
      <c r="I121" s="20">
        <v>0</v>
      </c>
      <c r="J121" s="20">
        <v>0</v>
      </c>
    </row>
    <row r="122" spans="1:10" hidden="1">
      <c r="A122" s="11">
        <v>121</v>
      </c>
      <c r="B122" s="12">
        <v>45871</v>
      </c>
      <c r="C122" s="19" t="s">
        <v>135</v>
      </c>
      <c r="D122" s="19" t="s">
        <v>63</v>
      </c>
      <c r="E122" s="19" t="s">
        <v>136</v>
      </c>
      <c r="F122" s="20" t="s">
        <v>137</v>
      </c>
      <c r="G122" s="20">
        <v>1</v>
      </c>
      <c r="H122" s="20">
        <v>0</v>
      </c>
      <c r="I122" s="20">
        <v>0</v>
      </c>
      <c r="J122" s="20">
        <v>0</v>
      </c>
    </row>
    <row r="123" spans="1:10" hidden="1">
      <c r="A123" s="11">
        <v>122</v>
      </c>
      <c r="B123" s="12">
        <v>45871</v>
      </c>
      <c r="C123" s="19" t="s">
        <v>135</v>
      </c>
      <c r="D123" s="19" t="s">
        <v>63</v>
      </c>
      <c r="E123" s="19" t="s">
        <v>136</v>
      </c>
      <c r="F123" s="20" t="s">
        <v>137</v>
      </c>
      <c r="G123" s="20">
        <v>1</v>
      </c>
      <c r="H123" s="20">
        <v>0</v>
      </c>
      <c r="I123" s="20">
        <v>0</v>
      </c>
      <c r="J123" s="20">
        <v>0</v>
      </c>
    </row>
    <row r="124" spans="1:10" hidden="1">
      <c r="A124" s="11">
        <v>123</v>
      </c>
      <c r="B124" s="12">
        <v>45871</v>
      </c>
      <c r="C124" s="19" t="s">
        <v>135</v>
      </c>
      <c r="D124" s="19" t="s">
        <v>63</v>
      </c>
      <c r="E124" s="19" t="s">
        <v>136</v>
      </c>
      <c r="F124" s="20" t="s">
        <v>137</v>
      </c>
      <c r="G124" s="20">
        <v>1</v>
      </c>
      <c r="H124" s="20">
        <v>0</v>
      </c>
      <c r="I124" s="20">
        <v>0</v>
      </c>
      <c r="J124" s="20">
        <v>0</v>
      </c>
    </row>
    <row r="125" spans="1:10" hidden="1">
      <c r="A125" s="11">
        <v>124</v>
      </c>
      <c r="B125" s="12">
        <v>45871</v>
      </c>
      <c r="C125" s="19" t="s">
        <v>135</v>
      </c>
      <c r="D125" s="19" t="s">
        <v>63</v>
      </c>
      <c r="E125" s="19" t="s">
        <v>136</v>
      </c>
      <c r="F125" s="20" t="s">
        <v>137</v>
      </c>
      <c r="G125" s="20">
        <v>1</v>
      </c>
      <c r="H125" s="20">
        <v>0</v>
      </c>
      <c r="I125" s="20">
        <v>0</v>
      </c>
      <c r="J125" s="20">
        <v>0</v>
      </c>
    </row>
    <row r="126" spans="1:10" hidden="1">
      <c r="A126" s="11">
        <v>125</v>
      </c>
      <c r="B126" s="12">
        <v>45871</v>
      </c>
      <c r="C126" s="19" t="s">
        <v>135</v>
      </c>
      <c r="D126" s="19" t="s">
        <v>63</v>
      </c>
      <c r="E126" s="19" t="s">
        <v>136</v>
      </c>
      <c r="F126" s="20" t="s">
        <v>137</v>
      </c>
      <c r="G126" s="20">
        <v>1</v>
      </c>
      <c r="H126" s="20">
        <v>0</v>
      </c>
      <c r="I126" s="20">
        <v>0</v>
      </c>
      <c r="J126" s="20">
        <v>0</v>
      </c>
    </row>
    <row r="127" spans="1:10" hidden="1">
      <c r="A127" s="11">
        <v>126</v>
      </c>
      <c r="B127" s="12">
        <v>45871</v>
      </c>
      <c r="C127" s="19" t="s">
        <v>135</v>
      </c>
      <c r="D127" s="19" t="s">
        <v>63</v>
      </c>
      <c r="E127" s="19" t="s">
        <v>136</v>
      </c>
      <c r="F127" s="20" t="s">
        <v>137</v>
      </c>
      <c r="G127" s="20">
        <v>1</v>
      </c>
      <c r="H127" s="20">
        <v>0</v>
      </c>
      <c r="I127" s="20">
        <v>0</v>
      </c>
      <c r="J127" s="20">
        <v>0</v>
      </c>
    </row>
    <row r="128" spans="1:10" hidden="1">
      <c r="A128" s="11">
        <v>127</v>
      </c>
      <c r="B128" s="12">
        <v>45871</v>
      </c>
      <c r="C128" s="19" t="s">
        <v>135</v>
      </c>
      <c r="D128" s="19" t="s">
        <v>63</v>
      </c>
      <c r="E128" s="19" t="s">
        <v>136</v>
      </c>
      <c r="F128" s="20" t="s">
        <v>137</v>
      </c>
      <c r="G128" s="20">
        <v>1</v>
      </c>
      <c r="H128" s="20">
        <v>0</v>
      </c>
      <c r="I128" s="20">
        <v>0</v>
      </c>
      <c r="J128" s="20">
        <v>0</v>
      </c>
    </row>
    <row r="129" spans="1:10" hidden="1">
      <c r="A129" s="11">
        <v>128</v>
      </c>
      <c r="B129" s="12">
        <v>45873</v>
      </c>
      <c r="C129" s="19" t="s">
        <v>135</v>
      </c>
      <c r="D129" s="19" t="s">
        <v>63</v>
      </c>
      <c r="E129" s="19" t="s">
        <v>136</v>
      </c>
      <c r="F129" s="20" t="s">
        <v>137</v>
      </c>
      <c r="G129" s="20">
        <v>1</v>
      </c>
      <c r="H129" s="20">
        <v>0</v>
      </c>
      <c r="I129" s="20">
        <v>0</v>
      </c>
      <c r="J129" s="20">
        <v>0</v>
      </c>
    </row>
    <row r="130" spans="1:10" hidden="1">
      <c r="A130" s="11">
        <v>129</v>
      </c>
      <c r="B130" s="12">
        <v>45873</v>
      </c>
      <c r="C130" s="19" t="s">
        <v>135</v>
      </c>
      <c r="D130" s="19" t="s">
        <v>63</v>
      </c>
      <c r="E130" s="19" t="s">
        <v>136</v>
      </c>
      <c r="F130" s="20" t="s">
        <v>137</v>
      </c>
      <c r="G130" s="20">
        <v>1</v>
      </c>
      <c r="H130" s="20">
        <v>0</v>
      </c>
      <c r="I130" s="20">
        <v>0</v>
      </c>
      <c r="J130" s="20">
        <v>0</v>
      </c>
    </row>
    <row r="131" spans="1:10" hidden="1">
      <c r="A131" s="11">
        <v>130</v>
      </c>
      <c r="B131" s="12">
        <v>45875</v>
      </c>
      <c r="C131" s="19" t="s">
        <v>135</v>
      </c>
      <c r="D131" s="19" t="s">
        <v>63</v>
      </c>
      <c r="E131" s="19" t="s">
        <v>136</v>
      </c>
      <c r="F131" s="20" t="s">
        <v>137</v>
      </c>
      <c r="G131" s="20">
        <v>1</v>
      </c>
      <c r="H131" s="20">
        <v>0</v>
      </c>
      <c r="I131" s="20">
        <v>0</v>
      </c>
      <c r="J131" s="20">
        <v>0</v>
      </c>
    </row>
    <row r="132" spans="1:10" hidden="1">
      <c r="A132" s="11">
        <v>131</v>
      </c>
      <c r="B132" s="12">
        <v>45875</v>
      </c>
      <c r="C132" s="19" t="s">
        <v>135</v>
      </c>
      <c r="D132" s="19" t="s">
        <v>63</v>
      </c>
      <c r="E132" s="19" t="s">
        <v>136</v>
      </c>
      <c r="F132" s="20" t="s">
        <v>137</v>
      </c>
      <c r="G132" s="20">
        <v>1</v>
      </c>
      <c r="H132" s="20">
        <v>0</v>
      </c>
      <c r="I132" s="20">
        <v>0</v>
      </c>
      <c r="J132" s="20">
        <v>0</v>
      </c>
    </row>
    <row r="133" spans="1:10" hidden="1">
      <c r="A133" s="11">
        <v>132</v>
      </c>
      <c r="B133" s="12">
        <v>45875</v>
      </c>
      <c r="C133" s="19" t="s">
        <v>135</v>
      </c>
      <c r="D133" s="19" t="s">
        <v>63</v>
      </c>
      <c r="E133" s="19" t="s">
        <v>136</v>
      </c>
      <c r="F133" s="20" t="s">
        <v>137</v>
      </c>
      <c r="G133" s="20">
        <v>1</v>
      </c>
      <c r="H133" s="20">
        <v>0</v>
      </c>
      <c r="I133" s="20">
        <v>0</v>
      </c>
      <c r="J133" s="20">
        <v>0</v>
      </c>
    </row>
    <row r="134" spans="1:10" hidden="1">
      <c r="A134" s="11">
        <v>133</v>
      </c>
      <c r="B134" s="12">
        <v>45888</v>
      </c>
      <c r="C134" s="19" t="s">
        <v>135</v>
      </c>
      <c r="D134" s="19" t="s">
        <v>63</v>
      </c>
      <c r="E134" s="19" t="s">
        <v>136</v>
      </c>
      <c r="F134" s="20" t="s">
        <v>137</v>
      </c>
      <c r="G134" s="20">
        <v>1</v>
      </c>
      <c r="H134" s="20">
        <v>0</v>
      </c>
      <c r="I134" s="20">
        <v>0</v>
      </c>
      <c r="J134" s="20">
        <v>0</v>
      </c>
    </row>
    <row r="135" spans="1:10" hidden="1">
      <c r="A135" s="11">
        <v>134</v>
      </c>
      <c r="B135" s="12">
        <v>45888</v>
      </c>
      <c r="C135" s="19" t="s">
        <v>135</v>
      </c>
      <c r="D135" s="19" t="s">
        <v>63</v>
      </c>
      <c r="E135" s="19" t="s">
        <v>136</v>
      </c>
      <c r="F135" s="20" t="s">
        <v>137</v>
      </c>
      <c r="G135" s="20">
        <v>1</v>
      </c>
      <c r="H135" s="20">
        <v>0</v>
      </c>
      <c r="I135" s="20">
        <v>0</v>
      </c>
      <c r="J135" s="20">
        <v>0</v>
      </c>
    </row>
    <row r="136" spans="1:10" hidden="1">
      <c r="A136" s="11">
        <v>135</v>
      </c>
      <c r="B136" s="12">
        <v>45888</v>
      </c>
      <c r="C136" s="19" t="s">
        <v>135</v>
      </c>
      <c r="D136" s="19" t="s">
        <v>63</v>
      </c>
      <c r="E136" s="19" t="s">
        <v>136</v>
      </c>
      <c r="F136" s="20" t="s">
        <v>137</v>
      </c>
      <c r="G136" s="20">
        <v>1</v>
      </c>
      <c r="H136" s="20">
        <v>0</v>
      </c>
      <c r="I136" s="20">
        <v>0</v>
      </c>
      <c r="J136" s="20">
        <v>0</v>
      </c>
    </row>
    <row r="137" spans="1:10" hidden="1">
      <c r="A137" s="11">
        <v>136</v>
      </c>
      <c r="B137" s="12">
        <v>45889</v>
      </c>
      <c r="C137" s="19" t="s">
        <v>135</v>
      </c>
      <c r="D137" s="19" t="s">
        <v>63</v>
      </c>
      <c r="E137" s="19" t="s">
        <v>136</v>
      </c>
      <c r="F137" s="20" t="s">
        <v>137</v>
      </c>
      <c r="G137" s="20">
        <v>0</v>
      </c>
      <c r="H137" s="20">
        <v>1</v>
      </c>
      <c r="I137" s="20">
        <v>0</v>
      </c>
      <c r="J137" s="20">
        <v>0</v>
      </c>
    </row>
    <row r="138" spans="1:10" hidden="1">
      <c r="A138" s="11">
        <v>137</v>
      </c>
      <c r="B138" s="12">
        <v>45889</v>
      </c>
      <c r="C138" s="19" t="s">
        <v>135</v>
      </c>
      <c r="D138" s="19" t="s">
        <v>63</v>
      </c>
      <c r="E138" s="19" t="s">
        <v>136</v>
      </c>
      <c r="F138" s="20" t="s">
        <v>137</v>
      </c>
      <c r="G138" s="20">
        <v>1</v>
      </c>
      <c r="H138" s="20">
        <v>0</v>
      </c>
      <c r="I138" s="20">
        <v>0</v>
      </c>
      <c r="J138" s="20">
        <v>0</v>
      </c>
    </row>
    <row r="139" spans="1:10" hidden="1">
      <c r="A139" s="11">
        <v>138</v>
      </c>
      <c r="B139" s="12">
        <v>45889</v>
      </c>
      <c r="C139" s="19" t="s">
        <v>135</v>
      </c>
      <c r="D139" s="19" t="s">
        <v>63</v>
      </c>
      <c r="E139" s="19" t="s">
        <v>136</v>
      </c>
      <c r="F139" s="20" t="s">
        <v>137</v>
      </c>
      <c r="G139" s="20">
        <v>1</v>
      </c>
      <c r="H139" s="20">
        <v>0</v>
      </c>
      <c r="I139" s="20">
        <v>0</v>
      </c>
      <c r="J139" s="20">
        <v>0</v>
      </c>
    </row>
    <row r="140" spans="1:10" hidden="1">
      <c r="A140" s="11">
        <v>139</v>
      </c>
      <c r="B140" s="12">
        <v>45888</v>
      </c>
      <c r="C140" s="19" t="s">
        <v>135</v>
      </c>
      <c r="D140" s="19" t="s">
        <v>63</v>
      </c>
      <c r="E140" s="19" t="s">
        <v>136</v>
      </c>
      <c r="F140" s="20" t="s">
        <v>137</v>
      </c>
      <c r="G140" s="20">
        <v>1</v>
      </c>
      <c r="H140" s="20">
        <v>0</v>
      </c>
      <c r="I140" s="20">
        <v>0</v>
      </c>
      <c r="J140" s="20">
        <v>0</v>
      </c>
    </row>
    <row r="141" spans="1:10" hidden="1">
      <c r="A141" s="11">
        <v>140</v>
      </c>
      <c r="B141" s="12">
        <v>45888</v>
      </c>
      <c r="C141" s="19" t="s">
        <v>135</v>
      </c>
      <c r="D141" s="19" t="s">
        <v>63</v>
      </c>
      <c r="E141" s="19" t="s">
        <v>136</v>
      </c>
      <c r="F141" s="20" t="s">
        <v>137</v>
      </c>
      <c r="G141" s="20">
        <v>1</v>
      </c>
      <c r="H141" s="20">
        <v>0</v>
      </c>
      <c r="I141" s="20">
        <v>0</v>
      </c>
      <c r="J141" s="20">
        <v>0</v>
      </c>
    </row>
    <row r="142" spans="1:10" hidden="1">
      <c r="A142" s="11">
        <v>141</v>
      </c>
      <c r="B142" s="12">
        <v>45883</v>
      </c>
      <c r="C142" s="19" t="s">
        <v>135</v>
      </c>
      <c r="D142" s="19" t="s">
        <v>63</v>
      </c>
      <c r="E142" s="19" t="s">
        <v>136</v>
      </c>
      <c r="F142" s="20" t="s">
        <v>137</v>
      </c>
      <c r="G142" s="20">
        <v>1</v>
      </c>
      <c r="H142" s="20">
        <v>0</v>
      </c>
      <c r="I142" s="20">
        <v>0</v>
      </c>
      <c r="J142" s="20">
        <v>0</v>
      </c>
    </row>
    <row r="143" spans="1:10" hidden="1">
      <c r="A143" s="11">
        <v>142</v>
      </c>
      <c r="B143" s="12">
        <v>45883</v>
      </c>
      <c r="C143" s="19" t="s">
        <v>135</v>
      </c>
      <c r="D143" s="19" t="s">
        <v>63</v>
      </c>
      <c r="E143" s="19" t="s">
        <v>136</v>
      </c>
      <c r="F143" s="20" t="s">
        <v>137</v>
      </c>
      <c r="G143" s="20">
        <v>1</v>
      </c>
      <c r="H143" s="20">
        <v>0</v>
      </c>
      <c r="I143" s="20">
        <v>0</v>
      </c>
      <c r="J143" s="20">
        <v>0</v>
      </c>
    </row>
    <row r="144" spans="1:10" hidden="1">
      <c r="A144" s="11">
        <v>143</v>
      </c>
      <c r="B144" s="12">
        <v>45871</v>
      </c>
      <c r="C144" s="19" t="s">
        <v>135</v>
      </c>
      <c r="D144" s="19" t="s">
        <v>63</v>
      </c>
      <c r="E144" s="19" t="s">
        <v>136</v>
      </c>
      <c r="F144" s="20" t="s">
        <v>137</v>
      </c>
      <c r="G144" s="20">
        <v>1</v>
      </c>
      <c r="H144" s="20">
        <v>0</v>
      </c>
      <c r="I144" s="20">
        <v>0</v>
      </c>
      <c r="J144" s="20">
        <v>0</v>
      </c>
    </row>
    <row r="145" spans="1:10" hidden="1">
      <c r="A145" s="11">
        <v>144</v>
      </c>
      <c r="B145" s="12">
        <v>45871</v>
      </c>
      <c r="C145" s="19" t="s">
        <v>135</v>
      </c>
      <c r="D145" s="19" t="s">
        <v>63</v>
      </c>
      <c r="E145" s="19" t="s">
        <v>136</v>
      </c>
      <c r="F145" s="20" t="s">
        <v>137</v>
      </c>
      <c r="G145" s="20">
        <v>1</v>
      </c>
      <c r="H145" s="20">
        <v>0</v>
      </c>
      <c r="I145" s="20">
        <v>0</v>
      </c>
      <c r="J145" s="20">
        <v>0</v>
      </c>
    </row>
    <row r="146" spans="1:10" hidden="1">
      <c r="A146" s="11">
        <v>145</v>
      </c>
      <c r="B146" s="12">
        <v>45871</v>
      </c>
      <c r="C146" s="19" t="s">
        <v>135</v>
      </c>
      <c r="D146" s="19" t="s">
        <v>63</v>
      </c>
      <c r="E146" s="19" t="s">
        <v>136</v>
      </c>
      <c r="F146" s="20" t="s">
        <v>137</v>
      </c>
      <c r="G146" s="20">
        <v>1</v>
      </c>
      <c r="H146" s="20">
        <v>0</v>
      </c>
      <c r="I146" s="20">
        <v>0</v>
      </c>
      <c r="J146" s="20">
        <v>0</v>
      </c>
    </row>
    <row r="147" spans="1:10" hidden="1">
      <c r="A147" s="11">
        <v>146</v>
      </c>
      <c r="B147" s="12">
        <v>45871</v>
      </c>
      <c r="C147" s="19" t="s">
        <v>135</v>
      </c>
      <c r="D147" s="19" t="s">
        <v>63</v>
      </c>
      <c r="E147" s="19" t="s">
        <v>136</v>
      </c>
      <c r="F147" s="20" t="s">
        <v>137</v>
      </c>
      <c r="G147" s="20">
        <v>1</v>
      </c>
      <c r="H147" s="20">
        <v>0</v>
      </c>
      <c r="I147" s="20">
        <v>0</v>
      </c>
      <c r="J147" s="20">
        <v>0</v>
      </c>
    </row>
    <row r="148" spans="1:10" hidden="1">
      <c r="A148" s="11">
        <v>147</v>
      </c>
      <c r="B148" s="12">
        <v>45871</v>
      </c>
      <c r="C148" s="19" t="s">
        <v>135</v>
      </c>
      <c r="D148" s="19" t="s">
        <v>63</v>
      </c>
      <c r="E148" s="19" t="s">
        <v>136</v>
      </c>
      <c r="F148" s="20" t="s">
        <v>137</v>
      </c>
      <c r="G148" s="20">
        <v>1</v>
      </c>
      <c r="H148" s="20">
        <v>0</v>
      </c>
      <c r="I148" s="20">
        <v>0</v>
      </c>
      <c r="J148" s="20">
        <v>0</v>
      </c>
    </row>
    <row r="149" spans="1:10" hidden="1">
      <c r="A149" s="11">
        <v>148</v>
      </c>
      <c r="B149" s="12">
        <v>45875</v>
      </c>
      <c r="C149" s="19" t="s">
        <v>135</v>
      </c>
      <c r="D149" s="19" t="s">
        <v>63</v>
      </c>
      <c r="E149" s="19" t="s">
        <v>136</v>
      </c>
      <c r="F149" s="20" t="s">
        <v>137</v>
      </c>
      <c r="G149" s="20">
        <v>1</v>
      </c>
      <c r="H149" s="20">
        <v>0</v>
      </c>
      <c r="I149" s="20">
        <v>0</v>
      </c>
      <c r="J149" s="20">
        <v>0</v>
      </c>
    </row>
    <row r="150" spans="1:10" hidden="1">
      <c r="A150" s="11">
        <v>149</v>
      </c>
      <c r="B150" s="12">
        <v>45875</v>
      </c>
      <c r="C150" s="19" t="s">
        <v>135</v>
      </c>
      <c r="D150" s="19" t="s">
        <v>63</v>
      </c>
      <c r="E150" s="19" t="s">
        <v>136</v>
      </c>
      <c r="F150" s="20" t="s">
        <v>137</v>
      </c>
      <c r="G150" s="20">
        <v>1</v>
      </c>
      <c r="H150" s="20">
        <v>0</v>
      </c>
      <c r="I150" s="20">
        <v>0</v>
      </c>
      <c r="J150" s="20">
        <v>0</v>
      </c>
    </row>
    <row r="151" spans="1:10" hidden="1">
      <c r="A151" s="11">
        <v>150</v>
      </c>
      <c r="B151" s="12">
        <v>45875</v>
      </c>
      <c r="C151" s="19" t="s">
        <v>135</v>
      </c>
      <c r="D151" s="19" t="s">
        <v>63</v>
      </c>
      <c r="E151" s="19" t="s">
        <v>136</v>
      </c>
      <c r="F151" s="20" t="s">
        <v>137</v>
      </c>
      <c r="G151" s="20">
        <v>1</v>
      </c>
      <c r="H151" s="20">
        <v>0</v>
      </c>
      <c r="I151" s="20">
        <v>0</v>
      </c>
      <c r="J151" s="20">
        <v>0</v>
      </c>
    </row>
    <row r="152" spans="1:10" hidden="1">
      <c r="A152" s="11">
        <v>151</v>
      </c>
      <c r="B152" s="12">
        <v>45875</v>
      </c>
      <c r="C152" s="19" t="s">
        <v>135</v>
      </c>
      <c r="D152" s="19" t="s">
        <v>63</v>
      </c>
      <c r="E152" s="19" t="s">
        <v>136</v>
      </c>
      <c r="F152" s="20" t="s">
        <v>137</v>
      </c>
      <c r="G152" s="20">
        <v>1</v>
      </c>
      <c r="H152" s="20">
        <v>0</v>
      </c>
      <c r="I152" s="20">
        <v>0</v>
      </c>
      <c r="J152" s="20">
        <v>0</v>
      </c>
    </row>
    <row r="153" spans="1:10" hidden="1">
      <c r="A153" s="11">
        <v>152</v>
      </c>
      <c r="B153" s="12">
        <v>45875</v>
      </c>
      <c r="C153" s="19" t="s">
        <v>135</v>
      </c>
      <c r="D153" s="19" t="s">
        <v>63</v>
      </c>
      <c r="E153" s="19" t="s">
        <v>136</v>
      </c>
      <c r="F153" s="20" t="s">
        <v>137</v>
      </c>
      <c r="G153" s="20">
        <v>1</v>
      </c>
      <c r="H153" s="20">
        <v>0</v>
      </c>
      <c r="I153" s="20">
        <v>0</v>
      </c>
      <c r="J153" s="20">
        <v>0</v>
      </c>
    </row>
    <row r="154" spans="1:10" hidden="1">
      <c r="A154" s="11">
        <v>153</v>
      </c>
      <c r="B154" s="12">
        <v>45891</v>
      </c>
      <c r="C154" s="19" t="s">
        <v>135</v>
      </c>
      <c r="D154" s="19" t="s">
        <v>63</v>
      </c>
      <c r="E154" s="19" t="s">
        <v>136</v>
      </c>
      <c r="F154" s="20" t="s">
        <v>137</v>
      </c>
      <c r="G154" s="20">
        <v>1</v>
      </c>
      <c r="H154" s="20">
        <v>0</v>
      </c>
      <c r="I154" s="20">
        <v>0</v>
      </c>
      <c r="J154" s="20">
        <v>0</v>
      </c>
    </row>
    <row r="155" spans="1:10" hidden="1">
      <c r="A155" s="11">
        <v>154</v>
      </c>
      <c r="B155" s="12">
        <v>45891</v>
      </c>
      <c r="C155" s="19" t="s">
        <v>135</v>
      </c>
      <c r="D155" s="19" t="s">
        <v>63</v>
      </c>
      <c r="E155" s="19" t="s">
        <v>136</v>
      </c>
      <c r="F155" s="20" t="s">
        <v>137</v>
      </c>
      <c r="G155" s="20">
        <v>1</v>
      </c>
      <c r="H155" s="20">
        <v>0</v>
      </c>
      <c r="I155" s="20">
        <v>0</v>
      </c>
      <c r="J155" s="20">
        <v>0</v>
      </c>
    </row>
    <row r="156" spans="1:10" hidden="1">
      <c r="A156" s="11">
        <v>155</v>
      </c>
      <c r="B156" s="12">
        <v>45891</v>
      </c>
      <c r="C156" s="19" t="s">
        <v>135</v>
      </c>
      <c r="D156" s="19" t="s">
        <v>63</v>
      </c>
      <c r="E156" s="19" t="s">
        <v>136</v>
      </c>
      <c r="F156" s="20" t="s">
        <v>137</v>
      </c>
      <c r="G156" s="20">
        <v>0</v>
      </c>
      <c r="H156" s="20">
        <v>1</v>
      </c>
      <c r="I156" s="20">
        <v>0</v>
      </c>
      <c r="J156" s="20">
        <v>0</v>
      </c>
    </row>
    <row r="157" spans="1:10" hidden="1">
      <c r="A157" s="11">
        <v>156</v>
      </c>
      <c r="B157" s="12">
        <v>45891</v>
      </c>
      <c r="C157" s="19" t="s">
        <v>135</v>
      </c>
      <c r="D157" s="19" t="s">
        <v>63</v>
      </c>
      <c r="E157" s="19" t="s">
        <v>136</v>
      </c>
      <c r="F157" s="20" t="s">
        <v>137</v>
      </c>
      <c r="G157" s="20">
        <v>1</v>
      </c>
      <c r="H157" s="20">
        <v>0</v>
      </c>
      <c r="I157" s="20">
        <v>0</v>
      </c>
      <c r="J157" s="20">
        <v>0</v>
      </c>
    </row>
    <row r="158" spans="1:10" hidden="1">
      <c r="A158" s="11">
        <v>157</v>
      </c>
      <c r="B158" s="12">
        <v>45891</v>
      </c>
      <c r="C158" s="19" t="s">
        <v>135</v>
      </c>
      <c r="D158" s="19" t="s">
        <v>63</v>
      </c>
      <c r="E158" s="19" t="s">
        <v>136</v>
      </c>
      <c r="F158" s="20" t="s">
        <v>137</v>
      </c>
      <c r="G158" s="20">
        <v>0</v>
      </c>
      <c r="H158" s="20">
        <v>1</v>
      </c>
      <c r="I158" s="20">
        <v>0</v>
      </c>
      <c r="J158" s="20">
        <v>0</v>
      </c>
    </row>
    <row r="159" spans="1:10" hidden="1">
      <c r="A159" s="11">
        <v>158</v>
      </c>
      <c r="B159" s="12">
        <v>45892</v>
      </c>
      <c r="C159" s="19" t="s">
        <v>135</v>
      </c>
      <c r="D159" s="19" t="s">
        <v>63</v>
      </c>
      <c r="E159" s="19" t="s">
        <v>136</v>
      </c>
      <c r="F159" s="20" t="s">
        <v>137</v>
      </c>
      <c r="G159" s="20">
        <v>1</v>
      </c>
      <c r="H159" s="20">
        <v>0</v>
      </c>
      <c r="I159" s="20">
        <v>0</v>
      </c>
      <c r="J159" s="20">
        <v>0</v>
      </c>
    </row>
    <row r="160" spans="1:10" hidden="1">
      <c r="A160" s="11">
        <v>159</v>
      </c>
      <c r="B160" s="12">
        <v>45892</v>
      </c>
      <c r="C160" s="19" t="s">
        <v>135</v>
      </c>
      <c r="D160" s="19" t="s">
        <v>63</v>
      </c>
      <c r="E160" s="19" t="s">
        <v>136</v>
      </c>
      <c r="F160" s="20" t="s">
        <v>137</v>
      </c>
      <c r="G160" s="20">
        <v>1</v>
      </c>
      <c r="H160" s="20">
        <v>0</v>
      </c>
      <c r="I160" s="20">
        <v>0</v>
      </c>
      <c r="J160" s="20">
        <v>0</v>
      </c>
    </row>
    <row r="161" spans="1:10" hidden="1">
      <c r="A161" s="11">
        <v>160</v>
      </c>
      <c r="B161" s="12">
        <v>45892</v>
      </c>
      <c r="C161" s="19" t="s">
        <v>135</v>
      </c>
      <c r="D161" s="19" t="s">
        <v>63</v>
      </c>
      <c r="E161" s="19" t="s">
        <v>136</v>
      </c>
      <c r="F161" s="20" t="s">
        <v>137</v>
      </c>
      <c r="G161" s="20">
        <v>1</v>
      </c>
      <c r="H161" s="20">
        <v>0</v>
      </c>
      <c r="I161" s="20">
        <v>0</v>
      </c>
      <c r="J161" s="20">
        <v>0</v>
      </c>
    </row>
    <row r="162" spans="1:10" hidden="1">
      <c r="A162" s="11">
        <v>161</v>
      </c>
      <c r="B162" s="12">
        <v>45892</v>
      </c>
      <c r="C162" s="19" t="s">
        <v>135</v>
      </c>
      <c r="D162" s="19" t="s">
        <v>63</v>
      </c>
      <c r="E162" s="19" t="s">
        <v>136</v>
      </c>
      <c r="F162" s="20" t="s">
        <v>137</v>
      </c>
      <c r="G162" s="20">
        <v>1</v>
      </c>
      <c r="H162" s="20">
        <v>0</v>
      </c>
      <c r="I162" s="20">
        <v>0</v>
      </c>
      <c r="J162" s="20">
        <v>0</v>
      </c>
    </row>
    <row r="163" spans="1:10" hidden="1">
      <c r="A163" s="11">
        <v>162</v>
      </c>
      <c r="B163" s="12">
        <v>45892</v>
      </c>
      <c r="C163" s="19" t="s">
        <v>135</v>
      </c>
      <c r="D163" s="19" t="s">
        <v>63</v>
      </c>
      <c r="E163" s="19" t="s">
        <v>136</v>
      </c>
      <c r="F163" s="20" t="s">
        <v>137</v>
      </c>
      <c r="G163" s="20">
        <v>1</v>
      </c>
      <c r="H163" s="20">
        <v>0</v>
      </c>
      <c r="I163" s="20">
        <v>0</v>
      </c>
      <c r="J163" s="20">
        <v>0</v>
      </c>
    </row>
    <row r="164" spans="1:10" hidden="1">
      <c r="A164" s="11">
        <v>163</v>
      </c>
      <c r="B164" s="12">
        <v>45892</v>
      </c>
      <c r="C164" s="19" t="s">
        <v>135</v>
      </c>
      <c r="D164" s="19" t="s">
        <v>63</v>
      </c>
      <c r="E164" s="19" t="s">
        <v>136</v>
      </c>
      <c r="F164" s="20" t="s">
        <v>137</v>
      </c>
      <c r="G164" s="20">
        <v>1</v>
      </c>
      <c r="H164" s="20">
        <v>0</v>
      </c>
      <c r="I164" s="20">
        <v>0</v>
      </c>
      <c r="J164" s="20">
        <v>0</v>
      </c>
    </row>
    <row r="165" spans="1:10" hidden="1">
      <c r="A165" s="11">
        <v>164</v>
      </c>
      <c r="B165" s="12">
        <v>45892</v>
      </c>
      <c r="C165" s="19" t="s">
        <v>135</v>
      </c>
      <c r="D165" s="19" t="s">
        <v>63</v>
      </c>
      <c r="E165" s="19" t="s">
        <v>136</v>
      </c>
      <c r="F165" s="20" t="s">
        <v>137</v>
      </c>
      <c r="G165" s="20">
        <v>1</v>
      </c>
      <c r="H165" s="20">
        <v>0</v>
      </c>
      <c r="I165" s="20">
        <v>0</v>
      </c>
      <c r="J165" s="20">
        <v>0</v>
      </c>
    </row>
    <row r="166" spans="1:10" hidden="1">
      <c r="A166" s="11">
        <v>165</v>
      </c>
      <c r="B166" s="12">
        <v>45893</v>
      </c>
      <c r="C166" s="19" t="s">
        <v>135</v>
      </c>
      <c r="D166" s="19" t="s">
        <v>63</v>
      </c>
      <c r="E166" s="19" t="s">
        <v>136</v>
      </c>
      <c r="F166" s="20" t="s">
        <v>137</v>
      </c>
      <c r="G166" s="20">
        <v>0</v>
      </c>
      <c r="H166" s="20">
        <v>1</v>
      </c>
      <c r="I166" s="20">
        <v>0</v>
      </c>
      <c r="J166" s="20">
        <v>0</v>
      </c>
    </row>
    <row r="167" spans="1:10" hidden="1">
      <c r="A167" s="11">
        <v>166</v>
      </c>
      <c r="B167" s="12">
        <v>45893</v>
      </c>
      <c r="C167" s="19" t="s">
        <v>135</v>
      </c>
      <c r="D167" s="19" t="s">
        <v>63</v>
      </c>
      <c r="E167" s="19" t="s">
        <v>136</v>
      </c>
      <c r="F167" s="20" t="s">
        <v>137</v>
      </c>
      <c r="G167" s="20">
        <v>1</v>
      </c>
      <c r="H167" s="20">
        <v>0</v>
      </c>
      <c r="I167" s="20">
        <v>0</v>
      </c>
      <c r="J167" s="20">
        <v>0</v>
      </c>
    </row>
    <row r="168" spans="1:10" hidden="1">
      <c r="A168" s="11">
        <v>167</v>
      </c>
      <c r="B168" s="12">
        <v>45893</v>
      </c>
      <c r="C168" s="19" t="s">
        <v>135</v>
      </c>
      <c r="D168" s="19" t="s">
        <v>63</v>
      </c>
      <c r="E168" s="19" t="s">
        <v>136</v>
      </c>
      <c r="F168" s="20" t="s">
        <v>137</v>
      </c>
      <c r="G168" s="20">
        <v>1</v>
      </c>
      <c r="H168" s="20">
        <v>0</v>
      </c>
      <c r="I168" s="20">
        <v>0</v>
      </c>
      <c r="J168" s="20">
        <v>0</v>
      </c>
    </row>
    <row r="169" spans="1:10" hidden="1">
      <c r="A169" s="11">
        <v>168</v>
      </c>
      <c r="B169" s="12">
        <v>45893</v>
      </c>
      <c r="C169" s="19" t="s">
        <v>135</v>
      </c>
      <c r="D169" s="19" t="s">
        <v>63</v>
      </c>
      <c r="E169" s="19" t="s">
        <v>136</v>
      </c>
      <c r="F169" s="20" t="s">
        <v>137</v>
      </c>
      <c r="G169" s="20">
        <v>1</v>
      </c>
      <c r="H169" s="20">
        <v>0</v>
      </c>
      <c r="I169" s="20">
        <v>0</v>
      </c>
      <c r="J169" s="20">
        <v>0</v>
      </c>
    </row>
    <row r="170" spans="1:10" hidden="1">
      <c r="A170" s="11">
        <v>169</v>
      </c>
      <c r="B170" s="12">
        <v>45893</v>
      </c>
      <c r="C170" s="19" t="s">
        <v>135</v>
      </c>
      <c r="D170" s="19" t="s">
        <v>63</v>
      </c>
      <c r="E170" s="19" t="s">
        <v>136</v>
      </c>
      <c r="F170" s="20" t="s">
        <v>137</v>
      </c>
      <c r="G170" s="20">
        <v>1</v>
      </c>
      <c r="H170" s="20">
        <v>0</v>
      </c>
      <c r="I170" s="20">
        <v>0</v>
      </c>
      <c r="J170" s="20">
        <v>0</v>
      </c>
    </row>
    <row r="171" spans="1:10" hidden="1">
      <c r="A171" s="11">
        <v>170</v>
      </c>
      <c r="B171" s="12">
        <v>45893</v>
      </c>
      <c r="C171" s="19" t="s">
        <v>135</v>
      </c>
      <c r="D171" s="19" t="s">
        <v>63</v>
      </c>
      <c r="E171" s="19" t="s">
        <v>136</v>
      </c>
      <c r="F171" s="20" t="s">
        <v>137</v>
      </c>
      <c r="G171" s="20">
        <v>1</v>
      </c>
      <c r="H171" s="20">
        <v>0</v>
      </c>
      <c r="I171" s="20">
        <v>0</v>
      </c>
      <c r="J171" s="20">
        <v>0</v>
      </c>
    </row>
    <row r="172" spans="1:10" hidden="1">
      <c r="A172" s="11">
        <v>171</v>
      </c>
      <c r="B172" s="12">
        <v>45893</v>
      </c>
      <c r="C172" s="19" t="s">
        <v>135</v>
      </c>
      <c r="D172" s="19" t="s">
        <v>63</v>
      </c>
      <c r="E172" s="19" t="s">
        <v>136</v>
      </c>
      <c r="F172" s="20" t="s">
        <v>137</v>
      </c>
      <c r="G172" s="20">
        <v>1</v>
      </c>
      <c r="H172" s="20">
        <v>0</v>
      </c>
      <c r="I172" s="20">
        <v>0</v>
      </c>
      <c r="J172" s="20">
        <v>0</v>
      </c>
    </row>
    <row r="173" spans="1:10" hidden="1">
      <c r="A173" s="11">
        <v>172</v>
      </c>
      <c r="B173" s="12">
        <v>45893</v>
      </c>
      <c r="C173" s="19" t="s">
        <v>135</v>
      </c>
      <c r="D173" s="19" t="s">
        <v>63</v>
      </c>
      <c r="E173" s="19" t="s">
        <v>136</v>
      </c>
      <c r="F173" s="20" t="s">
        <v>137</v>
      </c>
      <c r="G173" s="20">
        <v>1</v>
      </c>
      <c r="H173" s="20">
        <v>0</v>
      </c>
      <c r="I173" s="20">
        <v>0</v>
      </c>
      <c r="J173" s="20">
        <v>0</v>
      </c>
    </row>
    <row r="174" spans="1:10" hidden="1">
      <c r="A174" s="11">
        <v>173</v>
      </c>
      <c r="B174" s="12">
        <v>45893</v>
      </c>
      <c r="C174" s="19" t="s">
        <v>135</v>
      </c>
      <c r="D174" s="19" t="s">
        <v>63</v>
      </c>
      <c r="E174" s="19" t="s">
        <v>136</v>
      </c>
      <c r="F174" s="20" t="s">
        <v>137</v>
      </c>
      <c r="G174" s="20">
        <v>1</v>
      </c>
      <c r="H174" s="20">
        <v>0</v>
      </c>
      <c r="I174" s="20">
        <v>0</v>
      </c>
      <c r="J174" s="20">
        <v>0</v>
      </c>
    </row>
    <row r="175" spans="1:10" hidden="1">
      <c r="A175" s="11">
        <v>174</v>
      </c>
      <c r="B175" s="12">
        <v>45894</v>
      </c>
      <c r="C175" s="19" t="s">
        <v>135</v>
      </c>
      <c r="D175" s="19" t="s">
        <v>63</v>
      </c>
      <c r="E175" s="19" t="s">
        <v>136</v>
      </c>
      <c r="F175" s="20" t="s">
        <v>137</v>
      </c>
      <c r="G175" s="20">
        <v>1</v>
      </c>
      <c r="H175" s="20">
        <v>0</v>
      </c>
      <c r="I175" s="20">
        <v>0</v>
      </c>
      <c r="J175" s="20">
        <v>0</v>
      </c>
    </row>
    <row r="176" spans="1:10" hidden="1">
      <c r="A176" s="11">
        <v>175</v>
      </c>
      <c r="B176" s="12">
        <v>45899</v>
      </c>
      <c r="C176" s="19" t="s">
        <v>135</v>
      </c>
      <c r="D176" s="19" t="s">
        <v>63</v>
      </c>
      <c r="E176" s="19" t="s">
        <v>136</v>
      </c>
      <c r="F176" s="20" t="s">
        <v>137</v>
      </c>
      <c r="G176" s="20">
        <v>1</v>
      </c>
      <c r="H176" s="20">
        <v>0</v>
      </c>
      <c r="I176" s="20">
        <v>0</v>
      </c>
      <c r="J176" s="20">
        <v>0</v>
      </c>
    </row>
    <row r="177" spans="1:10" hidden="1">
      <c r="A177" s="11">
        <v>176</v>
      </c>
      <c r="B177" s="12">
        <v>45899</v>
      </c>
      <c r="C177" s="19" t="s">
        <v>135</v>
      </c>
      <c r="D177" s="19" t="s">
        <v>63</v>
      </c>
      <c r="E177" s="19" t="s">
        <v>136</v>
      </c>
      <c r="F177" s="20" t="s">
        <v>137</v>
      </c>
      <c r="G177" s="20">
        <v>1</v>
      </c>
      <c r="H177" s="20">
        <v>0</v>
      </c>
      <c r="I177" s="20">
        <v>0</v>
      </c>
      <c r="J177" s="20">
        <v>0</v>
      </c>
    </row>
    <row r="178" spans="1:10" hidden="1">
      <c r="A178" s="11">
        <v>177</v>
      </c>
      <c r="B178" s="12">
        <v>45899</v>
      </c>
      <c r="C178" s="19" t="s">
        <v>135</v>
      </c>
      <c r="D178" s="19" t="s">
        <v>63</v>
      </c>
      <c r="E178" s="19" t="s">
        <v>136</v>
      </c>
      <c r="F178" s="20" t="s">
        <v>137</v>
      </c>
      <c r="G178" s="20">
        <v>1</v>
      </c>
      <c r="H178" s="20">
        <v>0</v>
      </c>
      <c r="I178" s="20">
        <v>0</v>
      </c>
      <c r="J178" s="20">
        <v>0</v>
      </c>
    </row>
    <row r="179" spans="1:10" hidden="1">
      <c r="A179" s="11">
        <v>178</v>
      </c>
      <c r="B179" s="12">
        <v>45899</v>
      </c>
      <c r="C179" s="19" t="s">
        <v>135</v>
      </c>
      <c r="D179" s="19" t="s">
        <v>63</v>
      </c>
      <c r="E179" s="19" t="s">
        <v>136</v>
      </c>
      <c r="F179" s="20" t="s">
        <v>137</v>
      </c>
      <c r="G179" s="20">
        <v>1</v>
      </c>
      <c r="H179" s="20">
        <v>0</v>
      </c>
      <c r="I179" s="20">
        <v>0</v>
      </c>
      <c r="J179" s="20">
        <v>0</v>
      </c>
    </row>
    <row r="180" spans="1:10" hidden="1">
      <c r="A180" s="11">
        <v>179</v>
      </c>
      <c r="B180" s="12">
        <v>45899</v>
      </c>
      <c r="C180" s="19" t="s">
        <v>135</v>
      </c>
      <c r="D180" s="19" t="s">
        <v>63</v>
      </c>
      <c r="E180" s="19" t="s">
        <v>136</v>
      </c>
      <c r="F180" s="20" t="s">
        <v>137</v>
      </c>
      <c r="G180" s="20">
        <v>1</v>
      </c>
      <c r="H180" s="20">
        <v>0</v>
      </c>
      <c r="I180" s="20">
        <v>0</v>
      </c>
      <c r="J180" s="20">
        <v>0</v>
      </c>
    </row>
    <row r="181" spans="1:10" hidden="1">
      <c r="A181" s="11">
        <v>180</v>
      </c>
      <c r="B181" s="12">
        <v>45849</v>
      </c>
      <c r="C181" s="19" t="s">
        <v>135</v>
      </c>
      <c r="D181" s="19" t="s">
        <v>63</v>
      </c>
      <c r="E181" s="70" t="s">
        <v>136</v>
      </c>
      <c r="F181" s="20" t="s">
        <v>137</v>
      </c>
      <c r="G181" s="20">
        <v>1</v>
      </c>
      <c r="H181" s="20">
        <v>0</v>
      </c>
      <c r="I181" s="20">
        <v>0</v>
      </c>
      <c r="J181" s="20">
        <v>0</v>
      </c>
    </row>
    <row r="182" spans="1:10" hidden="1">
      <c r="A182" s="11">
        <v>181</v>
      </c>
      <c r="B182" s="12">
        <v>45849.500866284725</v>
      </c>
      <c r="C182" s="19" t="s">
        <v>135</v>
      </c>
      <c r="D182" s="19" t="s">
        <v>63</v>
      </c>
      <c r="E182" s="70" t="s">
        <v>136</v>
      </c>
      <c r="F182" s="20" t="s">
        <v>137</v>
      </c>
      <c r="G182" s="20">
        <v>0</v>
      </c>
      <c r="H182" s="20">
        <v>1</v>
      </c>
      <c r="I182" s="20">
        <v>0</v>
      </c>
      <c r="J182" s="20">
        <v>0</v>
      </c>
    </row>
    <row r="183" spans="1:10" hidden="1">
      <c r="A183" s="11">
        <v>182</v>
      </c>
      <c r="B183" s="12">
        <v>45849.621196747685</v>
      </c>
      <c r="C183" s="19" t="s">
        <v>135</v>
      </c>
      <c r="D183" s="19" t="s">
        <v>63</v>
      </c>
      <c r="E183" s="70" t="s">
        <v>136</v>
      </c>
      <c r="F183" s="20" t="s">
        <v>137</v>
      </c>
      <c r="G183" s="20">
        <v>1</v>
      </c>
      <c r="H183" s="20">
        <v>0</v>
      </c>
      <c r="I183" s="20">
        <v>0</v>
      </c>
      <c r="J183" s="20">
        <v>0</v>
      </c>
    </row>
    <row r="184" spans="1:10" hidden="1">
      <c r="A184" s="11">
        <v>183</v>
      </c>
      <c r="B184" s="12">
        <v>45849.629880243054</v>
      </c>
      <c r="C184" s="19" t="s">
        <v>135</v>
      </c>
      <c r="D184" s="19" t="s">
        <v>63</v>
      </c>
      <c r="E184" s="70" t="s">
        <v>136</v>
      </c>
      <c r="F184" s="20" t="s">
        <v>137</v>
      </c>
      <c r="G184" s="20">
        <v>1</v>
      </c>
      <c r="H184" s="20">
        <v>0</v>
      </c>
      <c r="I184" s="20">
        <v>0</v>
      </c>
      <c r="J184" s="20">
        <v>0</v>
      </c>
    </row>
    <row r="185" spans="1:10" hidden="1">
      <c r="A185" s="11">
        <v>184</v>
      </c>
      <c r="B185" s="12">
        <v>45850.539311250002</v>
      </c>
      <c r="C185" s="19" t="s">
        <v>135</v>
      </c>
      <c r="D185" s="19" t="s">
        <v>63</v>
      </c>
      <c r="E185" s="70" t="s">
        <v>136</v>
      </c>
      <c r="F185" s="20" t="s">
        <v>137</v>
      </c>
      <c r="G185" s="20">
        <v>0</v>
      </c>
      <c r="H185" s="20">
        <v>1</v>
      </c>
      <c r="I185" s="20">
        <v>0</v>
      </c>
      <c r="J185" s="20">
        <v>0</v>
      </c>
    </row>
    <row r="186" spans="1:10" hidden="1">
      <c r="A186" s="11">
        <v>185</v>
      </c>
      <c r="B186" s="12">
        <v>45850.625927407411</v>
      </c>
      <c r="C186" s="19" t="s">
        <v>135</v>
      </c>
      <c r="D186" s="19" t="s">
        <v>63</v>
      </c>
      <c r="E186" s="70" t="s">
        <v>136</v>
      </c>
      <c r="F186" s="20" t="s">
        <v>137</v>
      </c>
      <c r="G186" s="20">
        <v>1</v>
      </c>
      <c r="H186" s="20">
        <v>0</v>
      </c>
      <c r="I186" s="20">
        <v>0</v>
      </c>
      <c r="J186" s="20">
        <v>0</v>
      </c>
    </row>
    <row r="187" spans="1:10" hidden="1">
      <c r="A187" s="11">
        <v>186</v>
      </c>
      <c r="B187" s="12">
        <v>45851.499282152778</v>
      </c>
      <c r="C187" s="19" t="s">
        <v>135</v>
      </c>
      <c r="D187" s="19" t="s">
        <v>63</v>
      </c>
      <c r="E187" s="70" t="s">
        <v>136</v>
      </c>
      <c r="F187" s="20" t="s">
        <v>137</v>
      </c>
      <c r="G187" s="20">
        <v>0</v>
      </c>
      <c r="H187" s="20">
        <v>1</v>
      </c>
      <c r="I187" s="20">
        <v>0</v>
      </c>
      <c r="J187" s="20">
        <v>0</v>
      </c>
    </row>
    <row r="188" spans="1:10" hidden="1">
      <c r="A188" s="11">
        <v>187</v>
      </c>
      <c r="B188" s="12">
        <v>45855.791636458336</v>
      </c>
      <c r="C188" s="19" t="s">
        <v>135</v>
      </c>
      <c r="D188" s="19" t="s">
        <v>63</v>
      </c>
      <c r="E188" s="70" t="s">
        <v>136</v>
      </c>
      <c r="F188" s="20" t="s">
        <v>137</v>
      </c>
      <c r="G188" s="20">
        <v>0</v>
      </c>
      <c r="H188" s="20">
        <v>1</v>
      </c>
      <c r="I188" s="20">
        <v>0</v>
      </c>
      <c r="J188" s="20">
        <v>0</v>
      </c>
    </row>
    <row r="189" spans="1:10" hidden="1">
      <c r="A189" s="11">
        <v>188</v>
      </c>
      <c r="B189" s="12">
        <v>45855.793072465276</v>
      </c>
      <c r="C189" s="19" t="s">
        <v>135</v>
      </c>
      <c r="D189" s="19" t="s">
        <v>63</v>
      </c>
      <c r="E189" s="70" t="s">
        <v>136</v>
      </c>
      <c r="F189" s="20" t="s">
        <v>137</v>
      </c>
      <c r="G189" s="20">
        <v>0</v>
      </c>
      <c r="H189" s="20">
        <v>1</v>
      </c>
      <c r="I189" s="20">
        <v>0</v>
      </c>
      <c r="J189" s="20">
        <v>0</v>
      </c>
    </row>
    <row r="190" spans="1:10" hidden="1">
      <c r="A190" s="11">
        <v>189</v>
      </c>
      <c r="B190" s="12">
        <v>45855.79641200231</v>
      </c>
      <c r="C190" s="19" t="s">
        <v>135</v>
      </c>
      <c r="D190" s="19" t="s">
        <v>63</v>
      </c>
      <c r="E190" s="70" t="s">
        <v>136</v>
      </c>
      <c r="F190" s="20" t="s">
        <v>137</v>
      </c>
      <c r="G190" s="20">
        <v>0</v>
      </c>
      <c r="H190" s="20">
        <v>1</v>
      </c>
      <c r="I190" s="20">
        <v>0</v>
      </c>
      <c r="J190" s="20">
        <v>0</v>
      </c>
    </row>
    <row r="191" spans="1:10" hidden="1">
      <c r="A191" s="11">
        <v>190</v>
      </c>
      <c r="B191" s="12">
        <v>45860.639585520832</v>
      </c>
      <c r="C191" s="19" t="s">
        <v>135</v>
      </c>
      <c r="D191" s="19" t="s">
        <v>63</v>
      </c>
      <c r="E191" s="70" t="s">
        <v>136</v>
      </c>
      <c r="F191" s="20" t="s">
        <v>137</v>
      </c>
      <c r="G191" s="20">
        <v>1</v>
      </c>
      <c r="H191" s="20">
        <v>0</v>
      </c>
      <c r="I191" s="20">
        <v>0</v>
      </c>
      <c r="J191" s="20">
        <v>0</v>
      </c>
    </row>
    <row r="192" spans="1:10" hidden="1">
      <c r="A192" s="11">
        <v>191</v>
      </c>
      <c r="B192" s="12">
        <v>45860.642717303243</v>
      </c>
      <c r="C192" s="19" t="s">
        <v>135</v>
      </c>
      <c r="D192" s="19" t="s">
        <v>63</v>
      </c>
      <c r="E192" s="70" t="s">
        <v>136</v>
      </c>
      <c r="F192" s="20" t="s">
        <v>137</v>
      </c>
      <c r="G192" s="20">
        <v>1</v>
      </c>
      <c r="H192" s="20">
        <v>0</v>
      </c>
      <c r="I192" s="20">
        <v>0</v>
      </c>
      <c r="J192" s="20">
        <v>0</v>
      </c>
    </row>
    <row r="193" spans="1:10" hidden="1">
      <c r="A193" s="11">
        <v>192</v>
      </c>
      <c r="B193" s="12">
        <v>45862.525071469907</v>
      </c>
      <c r="C193" s="19" t="s">
        <v>135</v>
      </c>
      <c r="D193" s="19" t="s">
        <v>63</v>
      </c>
      <c r="E193" s="70" t="s">
        <v>136</v>
      </c>
      <c r="F193" s="20" t="s">
        <v>137</v>
      </c>
      <c r="G193" s="20">
        <v>1</v>
      </c>
      <c r="H193" s="20">
        <v>0</v>
      </c>
      <c r="I193" s="20">
        <v>0</v>
      </c>
      <c r="J193" s="20">
        <v>0</v>
      </c>
    </row>
    <row r="194" spans="1:10" hidden="1">
      <c r="A194" s="11">
        <v>193</v>
      </c>
      <c r="B194" s="12">
        <v>45863.540289571756</v>
      </c>
      <c r="C194" s="19" t="s">
        <v>135</v>
      </c>
      <c r="D194" s="19" t="s">
        <v>63</v>
      </c>
      <c r="E194" s="70" t="s">
        <v>136</v>
      </c>
      <c r="F194" s="20" t="s">
        <v>137</v>
      </c>
      <c r="G194" s="20">
        <v>1</v>
      </c>
      <c r="H194" s="20">
        <v>0</v>
      </c>
      <c r="I194" s="20">
        <v>0</v>
      </c>
      <c r="J194" s="20">
        <v>0</v>
      </c>
    </row>
    <row r="195" spans="1:10" hidden="1">
      <c r="A195" s="11">
        <v>194</v>
      </c>
      <c r="B195" s="12">
        <v>45863.549807905089</v>
      </c>
      <c r="C195" s="19" t="s">
        <v>135</v>
      </c>
      <c r="D195" s="19" t="s">
        <v>63</v>
      </c>
      <c r="E195" s="70" t="s">
        <v>136</v>
      </c>
      <c r="F195" s="20" t="s">
        <v>137</v>
      </c>
      <c r="G195" s="20">
        <v>1</v>
      </c>
      <c r="H195" s="20">
        <v>0</v>
      </c>
      <c r="I195" s="20">
        <v>0</v>
      </c>
      <c r="J195" s="20">
        <v>0</v>
      </c>
    </row>
    <row r="196" spans="1:10" hidden="1">
      <c r="A196" s="11">
        <v>195</v>
      </c>
      <c r="B196" s="12">
        <v>45863.55803083333</v>
      </c>
      <c r="C196" s="19" t="s">
        <v>135</v>
      </c>
      <c r="D196" s="19" t="s">
        <v>63</v>
      </c>
      <c r="E196" s="70" t="s">
        <v>136</v>
      </c>
      <c r="F196" s="20" t="s">
        <v>137</v>
      </c>
      <c r="G196" s="20">
        <v>1</v>
      </c>
      <c r="H196" s="20">
        <v>0</v>
      </c>
      <c r="I196" s="20">
        <v>0</v>
      </c>
      <c r="J196" s="20">
        <v>0</v>
      </c>
    </row>
    <row r="197" spans="1:10" hidden="1">
      <c r="A197" s="11">
        <v>196</v>
      </c>
      <c r="B197" s="12">
        <v>45864.545286851848</v>
      </c>
      <c r="C197" s="19" t="s">
        <v>135</v>
      </c>
      <c r="D197" s="19" t="s">
        <v>63</v>
      </c>
      <c r="E197" s="70" t="s">
        <v>136</v>
      </c>
      <c r="F197" s="20" t="s">
        <v>137</v>
      </c>
      <c r="G197" s="20">
        <v>1</v>
      </c>
      <c r="H197" s="20">
        <v>0</v>
      </c>
      <c r="I197" s="20">
        <v>0</v>
      </c>
      <c r="J197" s="20">
        <v>0</v>
      </c>
    </row>
    <row r="198" spans="1:10" hidden="1">
      <c r="A198" s="11">
        <v>197</v>
      </c>
      <c r="B198" s="12">
        <v>45864.719623819445</v>
      </c>
      <c r="C198" s="19" t="s">
        <v>135</v>
      </c>
      <c r="D198" s="19" t="s">
        <v>63</v>
      </c>
      <c r="E198" s="70" t="s">
        <v>136</v>
      </c>
      <c r="F198" s="20" t="s">
        <v>137</v>
      </c>
      <c r="G198" s="20">
        <v>0</v>
      </c>
      <c r="H198" s="20">
        <v>1</v>
      </c>
      <c r="I198" s="20">
        <v>0</v>
      </c>
      <c r="J198" s="20">
        <v>0</v>
      </c>
    </row>
    <row r="199" spans="1:10" hidden="1">
      <c r="A199" s="11">
        <v>198</v>
      </c>
      <c r="B199" s="12">
        <v>45864.722254293985</v>
      </c>
      <c r="C199" s="19" t="s">
        <v>135</v>
      </c>
      <c r="D199" s="19" t="s">
        <v>63</v>
      </c>
      <c r="E199" s="70" t="s">
        <v>136</v>
      </c>
      <c r="F199" s="20" t="s">
        <v>137</v>
      </c>
      <c r="G199" s="20">
        <v>0</v>
      </c>
      <c r="H199" s="20">
        <v>1</v>
      </c>
      <c r="I199" s="20">
        <v>0</v>
      </c>
      <c r="J199" s="20">
        <v>0</v>
      </c>
    </row>
    <row r="200" spans="1:10" hidden="1">
      <c r="A200" s="11">
        <v>199</v>
      </c>
      <c r="B200" s="12">
        <v>45864.724376631944</v>
      </c>
      <c r="C200" s="19" t="s">
        <v>135</v>
      </c>
      <c r="D200" s="19" t="s">
        <v>63</v>
      </c>
      <c r="E200" s="70" t="s">
        <v>136</v>
      </c>
      <c r="F200" s="20" t="s">
        <v>137</v>
      </c>
      <c r="G200" s="20">
        <v>0</v>
      </c>
      <c r="H200" s="20">
        <v>1</v>
      </c>
      <c r="I200" s="20">
        <v>0</v>
      </c>
      <c r="J200" s="20">
        <v>0</v>
      </c>
    </row>
    <row r="201" spans="1:10" hidden="1">
      <c r="A201" s="11">
        <v>200</v>
      </c>
      <c r="B201" s="12">
        <v>45864.727180150461</v>
      </c>
      <c r="C201" s="19" t="s">
        <v>135</v>
      </c>
      <c r="D201" s="19" t="s">
        <v>63</v>
      </c>
      <c r="E201" s="70" t="s">
        <v>136</v>
      </c>
      <c r="F201" s="20" t="s">
        <v>137</v>
      </c>
      <c r="G201" s="20">
        <v>0</v>
      </c>
      <c r="H201" s="20">
        <v>1</v>
      </c>
      <c r="I201" s="20">
        <v>0</v>
      </c>
      <c r="J201" s="20">
        <v>0</v>
      </c>
    </row>
    <row r="202" spans="1:10" hidden="1">
      <c r="A202" s="11">
        <v>201</v>
      </c>
      <c r="B202" s="12">
        <v>45864.729382650461</v>
      </c>
      <c r="C202" s="19" t="s">
        <v>135</v>
      </c>
      <c r="D202" s="19" t="s">
        <v>63</v>
      </c>
      <c r="E202" s="70" t="s">
        <v>136</v>
      </c>
      <c r="F202" s="20" t="s">
        <v>137</v>
      </c>
      <c r="G202" s="20">
        <v>0</v>
      </c>
      <c r="H202" s="20">
        <v>1</v>
      </c>
      <c r="I202" s="20">
        <v>0</v>
      </c>
      <c r="J202" s="20">
        <v>0</v>
      </c>
    </row>
    <row r="203" spans="1:10" hidden="1">
      <c r="A203" s="11">
        <v>202</v>
      </c>
      <c r="B203" s="12">
        <v>45864.731283252317</v>
      </c>
      <c r="C203" s="19" t="s">
        <v>135</v>
      </c>
      <c r="D203" s="19" t="s">
        <v>63</v>
      </c>
      <c r="E203" s="70" t="s">
        <v>136</v>
      </c>
      <c r="F203" s="20" t="s">
        <v>137</v>
      </c>
      <c r="G203" s="20">
        <v>0</v>
      </c>
      <c r="H203" s="20">
        <v>1</v>
      </c>
      <c r="I203" s="20">
        <v>0</v>
      </c>
      <c r="J203" s="20">
        <v>0</v>
      </c>
    </row>
    <row r="204" spans="1:10" hidden="1">
      <c r="A204" s="11">
        <v>203</v>
      </c>
      <c r="B204" s="12">
        <v>45864.735000729168</v>
      </c>
      <c r="C204" s="19" t="s">
        <v>135</v>
      </c>
      <c r="D204" s="19" t="s">
        <v>63</v>
      </c>
      <c r="E204" s="70" t="s">
        <v>136</v>
      </c>
      <c r="F204" s="20" t="s">
        <v>137</v>
      </c>
      <c r="G204" s="20">
        <v>0</v>
      </c>
      <c r="H204" s="20">
        <v>1</v>
      </c>
      <c r="I204" s="20">
        <v>0</v>
      </c>
      <c r="J204" s="20">
        <v>0</v>
      </c>
    </row>
    <row r="205" spans="1:10" hidden="1">
      <c r="A205" s="11">
        <v>204</v>
      </c>
      <c r="B205" s="12">
        <v>45865.482716550927</v>
      </c>
      <c r="C205" s="19" t="s">
        <v>135</v>
      </c>
      <c r="D205" s="19" t="s">
        <v>63</v>
      </c>
      <c r="E205" s="70" t="s">
        <v>136</v>
      </c>
      <c r="F205" s="20" t="s">
        <v>137</v>
      </c>
      <c r="G205" s="20">
        <v>1</v>
      </c>
      <c r="H205" s="20">
        <v>0</v>
      </c>
      <c r="I205" s="20">
        <v>0</v>
      </c>
      <c r="J205" s="20">
        <v>0</v>
      </c>
    </row>
    <row r="206" spans="1:10" hidden="1">
      <c r="A206" s="11">
        <v>205</v>
      </c>
      <c r="B206" s="12">
        <v>45865.502614282406</v>
      </c>
      <c r="C206" s="19" t="s">
        <v>135</v>
      </c>
      <c r="D206" s="19" t="s">
        <v>63</v>
      </c>
      <c r="E206" s="70" t="s">
        <v>136</v>
      </c>
      <c r="F206" s="20" t="s">
        <v>137</v>
      </c>
      <c r="G206" s="20">
        <v>1</v>
      </c>
      <c r="H206" s="20">
        <v>0</v>
      </c>
      <c r="I206" s="20">
        <v>0</v>
      </c>
      <c r="J206" s="20">
        <v>0</v>
      </c>
    </row>
    <row r="207" spans="1:10" hidden="1">
      <c r="A207" s="11">
        <v>206</v>
      </c>
      <c r="B207" s="12">
        <v>45865.507274537042</v>
      </c>
      <c r="C207" s="19" t="s">
        <v>135</v>
      </c>
      <c r="D207" s="19" t="s">
        <v>63</v>
      </c>
      <c r="E207" s="70" t="s">
        <v>136</v>
      </c>
      <c r="F207" s="20" t="s">
        <v>137</v>
      </c>
      <c r="G207" s="20">
        <v>1</v>
      </c>
      <c r="H207" s="20">
        <v>0</v>
      </c>
      <c r="I207" s="20">
        <v>0</v>
      </c>
      <c r="J207" s="20">
        <v>0</v>
      </c>
    </row>
    <row r="208" spans="1:10" hidden="1">
      <c r="A208" s="11">
        <v>207</v>
      </c>
      <c r="B208" s="12">
        <v>45865.561221076394</v>
      </c>
      <c r="C208" s="19" t="s">
        <v>135</v>
      </c>
      <c r="D208" s="19" t="s">
        <v>63</v>
      </c>
      <c r="E208" s="70" t="s">
        <v>136</v>
      </c>
      <c r="F208" s="20" t="s">
        <v>137</v>
      </c>
      <c r="G208" s="20">
        <v>1</v>
      </c>
      <c r="H208" s="20">
        <v>0</v>
      </c>
      <c r="I208" s="20">
        <v>0</v>
      </c>
      <c r="J208" s="20">
        <v>0</v>
      </c>
    </row>
    <row r="209" spans="1:10" hidden="1">
      <c r="A209" s="11">
        <v>208</v>
      </c>
      <c r="B209" s="12">
        <v>45877.457352268517</v>
      </c>
      <c r="C209" s="19" t="s">
        <v>135</v>
      </c>
      <c r="D209" s="19" t="s">
        <v>63</v>
      </c>
      <c r="E209" s="70" t="s">
        <v>136</v>
      </c>
      <c r="F209" s="20" t="s">
        <v>137</v>
      </c>
      <c r="G209" s="20">
        <v>0</v>
      </c>
      <c r="H209" s="20">
        <v>1</v>
      </c>
      <c r="I209" s="20">
        <v>0</v>
      </c>
      <c r="J209" s="20">
        <v>0</v>
      </c>
    </row>
    <row r="210" spans="1:10" hidden="1">
      <c r="A210" s="11">
        <v>209</v>
      </c>
      <c r="B210" s="12">
        <v>45877.459348067132</v>
      </c>
      <c r="C210" s="19" t="s">
        <v>135</v>
      </c>
      <c r="D210" s="19" t="s">
        <v>63</v>
      </c>
      <c r="E210" s="70" t="s">
        <v>136</v>
      </c>
      <c r="F210" s="20" t="s">
        <v>137</v>
      </c>
      <c r="G210" s="20">
        <v>0</v>
      </c>
      <c r="H210" s="20">
        <v>1</v>
      </c>
      <c r="I210" s="20">
        <v>0</v>
      </c>
      <c r="J210" s="20">
        <v>0</v>
      </c>
    </row>
    <row r="211" spans="1:10" hidden="1">
      <c r="A211" s="11">
        <v>210</v>
      </c>
      <c r="B211" s="12">
        <v>45878.765255532402</v>
      </c>
      <c r="C211" s="19" t="s">
        <v>135</v>
      </c>
      <c r="D211" s="19" t="s">
        <v>63</v>
      </c>
      <c r="E211" s="70" t="s">
        <v>136</v>
      </c>
      <c r="F211" s="20" t="s">
        <v>137</v>
      </c>
      <c r="G211" s="20">
        <v>0</v>
      </c>
      <c r="H211" s="20">
        <v>1</v>
      </c>
      <c r="I211" s="20">
        <v>0</v>
      </c>
      <c r="J211" s="20">
        <v>0</v>
      </c>
    </row>
    <row r="212" spans="1:10" hidden="1">
      <c r="A212" s="11">
        <v>211</v>
      </c>
      <c r="B212" s="12">
        <v>45878.76747835648</v>
      </c>
      <c r="C212" s="19" t="s">
        <v>135</v>
      </c>
      <c r="D212" s="19" t="s">
        <v>63</v>
      </c>
      <c r="E212" s="70" t="s">
        <v>136</v>
      </c>
      <c r="F212" s="20" t="s">
        <v>137</v>
      </c>
      <c r="G212" s="20">
        <v>0</v>
      </c>
      <c r="H212" s="20">
        <v>1</v>
      </c>
      <c r="I212" s="20">
        <v>0</v>
      </c>
      <c r="J212" s="20">
        <v>0</v>
      </c>
    </row>
    <row r="213" spans="1:10" hidden="1">
      <c r="A213" s="11">
        <v>212</v>
      </c>
      <c r="B213" s="12">
        <v>45891.601867557867</v>
      </c>
      <c r="C213" s="19" t="s">
        <v>135</v>
      </c>
      <c r="D213" s="19" t="s">
        <v>63</v>
      </c>
      <c r="E213" s="70" t="s">
        <v>136</v>
      </c>
      <c r="F213" s="20" t="s">
        <v>137</v>
      </c>
      <c r="G213" s="20">
        <v>0</v>
      </c>
      <c r="H213" s="20">
        <v>1</v>
      </c>
      <c r="I213" s="20">
        <v>0</v>
      </c>
      <c r="J213" s="20">
        <v>0</v>
      </c>
    </row>
    <row r="214" spans="1:10" hidden="1">
      <c r="A214" s="11">
        <v>213</v>
      </c>
      <c r="B214" s="12">
        <v>45891.606243206013</v>
      </c>
      <c r="C214" s="19" t="s">
        <v>135</v>
      </c>
      <c r="D214" s="19" t="s">
        <v>63</v>
      </c>
      <c r="E214" s="70" t="s">
        <v>136</v>
      </c>
      <c r="F214" s="20" t="s">
        <v>137</v>
      </c>
      <c r="G214" s="20">
        <v>0</v>
      </c>
      <c r="H214" s="20">
        <v>1</v>
      </c>
      <c r="I214" s="20">
        <v>0</v>
      </c>
      <c r="J214" s="20">
        <v>0</v>
      </c>
    </row>
    <row r="215" spans="1:10" hidden="1">
      <c r="A215" s="11">
        <v>214</v>
      </c>
      <c r="B215" s="12">
        <v>45894.93899790509</v>
      </c>
      <c r="C215" s="19" t="s">
        <v>135</v>
      </c>
      <c r="D215" s="19" t="s">
        <v>63</v>
      </c>
      <c r="E215" s="70" t="s">
        <v>136</v>
      </c>
      <c r="F215" s="20" t="s">
        <v>137</v>
      </c>
      <c r="G215" s="20">
        <v>1</v>
      </c>
      <c r="H215" s="20">
        <v>0</v>
      </c>
      <c r="I215" s="20">
        <v>0</v>
      </c>
      <c r="J215" s="20">
        <v>0</v>
      </c>
    </row>
    <row r="216" spans="1:10" hidden="1">
      <c r="A216" s="11">
        <v>215</v>
      </c>
      <c r="B216" s="12">
        <v>45894.942620416667</v>
      </c>
      <c r="C216" s="19" t="s">
        <v>135</v>
      </c>
      <c r="D216" s="19" t="s">
        <v>63</v>
      </c>
      <c r="E216" s="70" t="s">
        <v>136</v>
      </c>
      <c r="F216" s="20" t="s">
        <v>137</v>
      </c>
      <c r="G216" s="20">
        <v>1</v>
      </c>
      <c r="H216" s="20">
        <v>0</v>
      </c>
      <c r="I216" s="20">
        <v>0</v>
      </c>
      <c r="J216" s="20">
        <v>0</v>
      </c>
    </row>
    <row r="217" spans="1:10" hidden="1">
      <c r="A217" s="11">
        <v>216</v>
      </c>
      <c r="B217" s="12">
        <v>45894.948536249998</v>
      </c>
      <c r="C217" s="19" t="s">
        <v>135</v>
      </c>
      <c r="D217" s="19" t="s">
        <v>63</v>
      </c>
      <c r="E217" s="70" t="s">
        <v>136</v>
      </c>
      <c r="F217" s="20" t="s">
        <v>137</v>
      </c>
      <c r="G217" s="20">
        <v>1</v>
      </c>
      <c r="H217" s="20">
        <v>0</v>
      </c>
      <c r="I217" s="20">
        <v>0</v>
      </c>
      <c r="J217" s="20">
        <v>0</v>
      </c>
    </row>
    <row r="218" spans="1:10" hidden="1">
      <c r="A218" s="11">
        <v>217</v>
      </c>
      <c r="B218" s="12">
        <v>45894.952013182876</v>
      </c>
      <c r="C218" s="19" t="s">
        <v>135</v>
      </c>
      <c r="D218" s="19" t="s">
        <v>63</v>
      </c>
      <c r="E218" s="70" t="s">
        <v>136</v>
      </c>
      <c r="F218" s="20" t="s">
        <v>137</v>
      </c>
      <c r="G218" s="20">
        <v>1</v>
      </c>
      <c r="H218" s="20">
        <v>0</v>
      </c>
      <c r="I218" s="20">
        <v>0</v>
      </c>
      <c r="J218" s="20">
        <v>0</v>
      </c>
    </row>
    <row r="219" spans="1:10" hidden="1">
      <c r="A219" s="11">
        <v>218</v>
      </c>
      <c r="B219" s="12">
        <v>45894.957563854172</v>
      </c>
      <c r="C219" s="19" t="s">
        <v>135</v>
      </c>
      <c r="D219" s="19" t="s">
        <v>63</v>
      </c>
      <c r="E219" s="70" t="s">
        <v>136</v>
      </c>
      <c r="F219" s="20" t="s">
        <v>137</v>
      </c>
      <c r="G219" s="20">
        <v>1</v>
      </c>
      <c r="H219" s="20">
        <v>0</v>
      </c>
      <c r="I219" s="20">
        <v>0</v>
      </c>
      <c r="J219" s="20">
        <v>0</v>
      </c>
    </row>
    <row r="220" spans="1:10" hidden="1">
      <c r="A220" s="11">
        <v>219</v>
      </c>
      <c r="B220" s="12">
        <v>45894.960019699072</v>
      </c>
      <c r="C220" s="19" t="s">
        <v>135</v>
      </c>
      <c r="D220" s="19" t="s">
        <v>63</v>
      </c>
      <c r="E220" s="70" t="s">
        <v>136</v>
      </c>
      <c r="F220" s="20" t="s">
        <v>137</v>
      </c>
      <c r="G220" s="20">
        <v>1</v>
      </c>
      <c r="H220" s="20">
        <v>0</v>
      </c>
      <c r="I220" s="20">
        <v>0</v>
      </c>
      <c r="J220" s="20">
        <v>0</v>
      </c>
    </row>
    <row r="221" spans="1:10" hidden="1">
      <c r="A221" s="11">
        <v>220</v>
      </c>
      <c r="B221" s="12">
        <v>45894.963642430557</v>
      </c>
      <c r="C221" s="19" t="s">
        <v>135</v>
      </c>
      <c r="D221" s="19" t="s">
        <v>63</v>
      </c>
      <c r="E221" s="70" t="s">
        <v>136</v>
      </c>
      <c r="F221" s="20" t="s">
        <v>137</v>
      </c>
      <c r="G221" s="20">
        <v>1</v>
      </c>
      <c r="H221" s="20">
        <v>0</v>
      </c>
      <c r="I221" s="20">
        <v>0</v>
      </c>
      <c r="J221" s="20">
        <v>0</v>
      </c>
    </row>
    <row r="222" spans="1:10" hidden="1">
      <c r="A222" s="11">
        <v>221</v>
      </c>
      <c r="B222" s="12">
        <v>45894.965703437498</v>
      </c>
      <c r="C222" s="19" t="s">
        <v>135</v>
      </c>
      <c r="D222" s="19" t="s">
        <v>63</v>
      </c>
      <c r="E222" s="70" t="s">
        <v>136</v>
      </c>
      <c r="F222" s="20" t="s">
        <v>137</v>
      </c>
      <c r="G222" s="20">
        <v>1</v>
      </c>
      <c r="H222" s="20">
        <v>0</v>
      </c>
      <c r="I222" s="20">
        <v>0</v>
      </c>
      <c r="J222" s="20">
        <v>0</v>
      </c>
    </row>
    <row r="223" spans="1:10" hidden="1">
      <c r="A223" s="11">
        <v>222</v>
      </c>
      <c r="B223" s="12">
        <v>45894.97434966435</v>
      </c>
      <c r="C223" s="19" t="s">
        <v>135</v>
      </c>
      <c r="D223" s="19" t="s">
        <v>63</v>
      </c>
      <c r="E223" s="70" t="s">
        <v>136</v>
      </c>
      <c r="F223" s="20" t="s">
        <v>137</v>
      </c>
      <c r="G223" s="20">
        <v>1</v>
      </c>
      <c r="H223" s="20">
        <v>0</v>
      </c>
      <c r="I223" s="20">
        <v>0</v>
      </c>
      <c r="J223" s="20">
        <v>0</v>
      </c>
    </row>
    <row r="224" spans="1:10" hidden="1">
      <c r="A224" s="11">
        <v>223</v>
      </c>
      <c r="B224" s="12">
        <v>45894.980645300922</v>
      </c>
      <c r="C224" s="19" t="s">
        <v>135</v>
      </c>
      <c r="D224" s="19" t="s">
        <v>63</v>
      </c>
      <c r="E224" s="70" t="s">
        <v>136</v>
      </c>
      <c r="F224" s="20" t="s">
        <v>137</v>
      </c>
      <c r="G224" s="20">
        <v>1</v>
      </c>
      <c r="H224" s="20">
        <v>0</v>
      </c>
      <c r="I224" s="20">
        <v>0</v>
      </c>
      <c r="J224" s="20">
        <v>0</v>
      </c>
    </row>
    <row r="225" spans="1:10" hidden="1">
      <c r="A225" s="11">
        <v>224</v>
      </c>
      <c r="B225" s="12">
        <v>45926.593688078705</v>
      </c>
      <c r="C225" s="19" t="s">
        <v>135</v>
      </c>
      <c r="D225" s="19" t="s">
        <v>63</v>
      </c>
      <c r="E225" s="70" t="s">
        <v>136</v>
      </c>
      <c r="F225" s="20" t="s">
        <v>137</v>
      </c>
      <c r="G225" s="20">
        <v>1</v>
      </c>
      <c r="H225" s="20">
        <v>0</v>
      </c>
      <c r="I225" s="20">
        <v>0</v>
      </c>
      <c r="J225" s="20">
        <v>0</v>
      </c>
    </row>
    <row r="226" spans="1:10" hidden="1">
      <c r="A226" s="11">
        <v>225</v>
      </c>
      <c r="B226" s="12">
        <v>45926.597965046298</v>
      </c>
      <c r="C226" s="19" t="s">
        <v>135</v>
      </c>
      <c r="D226" s="19" t="s">
        <v>63</v>
      </c>
      <c r="E226" s="70" t="s">
        <v>136</v>
      </c>
      <c r="F226" s="20" t="s">
        <v>137</v>
      </c>
      <c r="G226" s="20">
        <v>1</v>
      </c>
      <c r="H226" s="20">
        <v>0</v>
      </c>
      <c r="I226" s="20">
        <v>0</v>
      </c>
      <c r="J226" s="20">
        <v>0</v>
      </c>
    </row>
    <row r="227" spans="1:10" hidden="1">
      <c r="A227" s="11">
        <v>226</v>
      </c>
      <c r="B227" s="12">
        <v>45926.600970613421</v>
      </c>
      <c r="C227" s="19" t="s">
        <v>135</v>
      </c>
      <c r="D227" s="19" t="s">
        <v>63</v>
      </c>
      <c r="E227" s="70" t="s">
        <v>136</v>
      </c>
      <c r="F227" s="20" t="s">
        <v>137</v>
      </c>
      <c r="G227" s="20">
        <v>1</v>
      </c>
      <c r="H227" s="20">
        <v>0</v>
      </c>
      <c r="I227" s="20">
        <v>0</v>
      </c>
      <c r="J227" s="20">
        <v>0</v>
      </c>
    </row>
    <row r="228" spans="1:10" hidden="1">
      <c r="A228" s="11">
        <v>227</v>
      </c>
      <c r="B228" s="12">
        <v>45926.630664074073</v>
      </c>
      <c r="C228" s="19" t="s">
        <v>135</v>
      </c>
      <c r="D228" s="19" t="s">
        <v>63</v>
      </c>
      <c r="E228" s="70" t="s">
        <v>136</v>
      </c>
      <c r="F228" s="20" t="s">
        <v>137</v>
      </c>
      <c r="G228" s="20">
        <v>1</v>
      </c>
      <c r="H228" s="20">
        <v>0</v>
      </c>
      <c r="I228" s="20">
        <v>0</v>
      </c>
      <c r="J228" s="20">
        <v>0</v>
      </c>
    </row>
    <row r="229" spans="1:10" hidden="1">
      <c r="A229" s="11">
        <v>228</v>
      </c>
      <c r="B229" s="12">
        <v>45926.633796261573</v>
      </c>
      <c r="C229" s="19" t="s">
        <v>135</v>
      </c>
      <c r="D229" s="19" t="s">
        <v>63</v>
      </c>
      <c r="E229" s="70" t="s">
        <v>136</v>
      </c>
      <c r="F229" s="20" t="s">
        <v>137</v>
      </c>
      <c r="G229" s="20">
        <v>1</v>
      </c>
      <c r="H229" s="20">
        <v>0</v>
      </c>
      <c r="I229" s="20">
        <v>0</v>
      </c>
      <c r="J229" s="20">
        <v>0</v>
      </c>
    </row>
    <row r="230" spans="1:10" hidden="1">
      <c r="A230" s="11">
        <v>229</v>
      </c>
      <c r="B230" s="12">
        <v>45926.635547824073</v>
      </c>
      <c r="C230" s="19" t="s">
        <v>135</v>
      </c>
      <c r="D230" s="19" t="s">
        <v>63</v>
      </c>
      <c r="E230" s="70" t="s">
        <v>136</v>
      </c>
      <c r="F230" s="20" t="s">
        <v>137</v>
      </c>
      <c r="G230" s="20">
        <v>1</v>
      </c>
      <c r="H230" s="20">
        <v>0</v>
      </c>
      <c r="I230" s="20">
        <v>0</v>
      </c>
      <c r="J230" s="20">
        <v>0</v>
      </c>
    </row>
    <row r="231" spans="1:10" hidden="1">
      <c r="A231" s="11">
        <v>230</v>
      </c>
      <c r="B231" s="12">
        <v>45926.637726851855</v>
      </c>
      <c r="C231" s="19" t="s">
        <v>135</v>
      </c>
      <c r="D231" s="19" t="s">
        <v>63</v>
      </c>
      <c r="E231" s="70" t="s">
        <v>136</v>
      </c>
      <c r="F231" s="20" t="s">
        <v>137</v>
      </c>
      <c r="G231" s="20">
        <v>1</v>
      </c>
      <c r="H231" s="20">
        <v>0</v>
      </c>
      <c r="I231" s="20">
        <v>0</v>
      </c>
      <c r="J231" s="20">
        <v>0</v>
      </c>
    </row>
    <row r="232" spans="1:10" hidden="1">
      <c r="A232" s="11">
        <v>231</v>
      </c>
      <c r="B232" s="12">
        <v>45926.783679050925</v>
      </c>
      <c r="C232" s="19" t="s">
        <v>135</v>
      </c>
      <c r="D232" s="19" t="s">
        <v>63</v>
      </c>
      <c r="E232" s="70" t="s">
        <v>136</v>
      </c>
      <c r="F232" s="20" t="s">
        <v>137</v>
      </c>
      <c r="G232" s="20">
        <v>1</v>
      </c>
      <c r="H232" s="20">
        <v>0</v>
      </c>
      <c r="I232" s="20">
        <v>0</v>
      </c>
      <c r="J232" s="20">
        <v>0</v>
      </c>
    </row>
    <row r="233" spans="1:10" hidden="1">
      <c r="A233" s="11">
        <v>232</v>
      </c>
      <c r="B233" s="12">
        <v>45927.461443136577</v>
      </c>
      <c r="C233" s="19" t="s">
        <v>135</v>
      </c>
      <c r="D233" s="19" t="s">
        <v>63</v>
      </c>
      <c r="E233" s="70" t="s">
        <v>136</v>
      </c>
      <c r="F233" s="20" t="s">
        <v>137</v>
      </c>
      <c r="G233" s="20">
        <v>1</v>
      </c>
      <c r="H233" s="20">
        <v>0</v>
      </c>
      <c r="I233" s="20">
        <v>0</v>
      </c>
      <c r="J233" s="20">
        <v>0</v>
      </c>
    </row>
    <row r="234" spans="1:10" hidden="1">
      <c r="A234" s="11">
        <v>233</v>
      </c>
      <c r="B234" s="12">
        <v>45927.491712326388</v>
      </c>
      <c r="C234" s="19" t="s">
        <v>135</v>
      </c>
      <c r="D234" s="19" t="s">
        <v>63</v>
      </c>
      <c r="E234" s="70" t="s">
        <v>136</v>
      </c>
      <c r="F234" s="20" t="s">
        <v>137</v>
      </c>
      <c r="G234" s="20">
        <v>1</v>
      </c>
      <c r="H234" s="20">
        <v>0</v>
      </c>
      <c r="I234" s="20">
        <v>0</v>
      </c>
      <c r="J234" s="20">
        <v>0</v>
      </c>
    </row>
    <row r="235" spans="1:10" hidden="1">
      <c r="A235" s="11">
        <v>234</v>
      </c>
      <c r="B235" s="12">
        <v>45928.466907291666</v>
      </c>
      <c r="C235" s="19" t="s">
        <v>135</v>
      </c>
      <c r="D235" s="19" t="s">
        <v>63</v>
      </c>
      <c r="E235" s="70" t="s">
        <v>136</v>
      </c>
      <c r="F235" s="20" t="s">
        <v>137</v>
      </c>
      <c r="G235" s="20">
        <v>1</v>
      </c>
      <c r="H235" s="20">
        <v>0</v>
      </c>
      <c r="I235" s="20">
        <v>0</v>
      </c>
      <c r="J235" s="20">
        <v>0</v>
      </c>
    </row>
    <row r="236" spans="1:10" hidden="1">
      <c r="A236" s="11">
        <v>235</v>
      </c>
      <c r="B236" s="12">
        <v>45928.522880879631</v>
      </c>
      <c r="C236" s="19" t="s">
        <v>135</v>
      </c>
      <c r="D236" s="19" t="s">
        <v>63</v>
      </c>
      <c r="E236" s="70" t="s">
        <v>136</v>
      </c>
      <c r="F236" s="20" t="s">
        <v>137</v>
      </c>
      <c r="G236" s="20">
        <v>1</v>
      </c>
      <c r="H236" s="20">
        <v>0</v>
      </c>
      <c r="I236" s="20">
        <v>0</v>
      </c>
      <c r="J236" s="20">
        <v>0</v>
      </c>
    </row>
    <row r="237" spans="1:10" hidden="1">
      <c r="A237" s="11">
        <v>236</v>
      </c>
      <c r="B237" s="12">
        <v>45953.412907685182</v>
      </c>
      <c r="C237" s="19" t="s">
        <v>135</v>
      </c>
      <c r="D237" s="19" t="s">
        <v>63</v>
      </c>
      <c r="E237" s="70" t="s">
        <v>136</v>
      </c>
      <c r="F237" s="20" t="s">
        <v>137</v>
      </c>
      <c r="G237" s="20">
        <v>1</v>
      </c>
      <c r="H237" s="20">
        <v>0</v>
      </c>
      <c r="I237" s="20">
        <v>0</v>
      </c>
      <c r="J237" s="20">
        <v>0</v>
      </c>
    </row>
    <row r="238" spans="1:10" hidden="1">
      <c r="A238" s="11">
        <v>237</v>
      </c>
      <c r="B238" s="12">
        <v>45957.658610810184</v>
      </c>
      <c r="C238" s="19" t="s">
        <v>135</v>
      </c>
      <c r="D238" s="19" t="s">
        <v>63</v>
      </c>
      <c r="E238" s="70" t="s">
        <v>136</v>
      </c>
      <c r="F238" s="20" t="s">
        <v>137</v>
      </c>
      <c r="G238" s="20">
        <v>1</v>
      </c>
      <c r="H238" s="20">
        <v>0</v>
      </c>
      <c r="I238" s="20">
        <v>0</v>
      </c>
      <c r="J238" s="20">
        <v>0</v>
      </c>
    </row>
    <row r="239" spans="1:10" hidden="1">
      <c r="A239" s="11">
        <v>238</v>
      </c>
      <c r="B239" s="12">
        <v>45957.668437696761</v>
      </c>
      <c r="C239" s="19" t="s">
        <v>135</v>
      </c>
      <c r="D239" s="19" t="s">
        <v>63</v>
      </c>
      <c r="E239" s="70" t="s">
        <v>136</v>
      </c>
      <c r="F239" s="20" t="s">
        <v>137</v>
      </c>
      <c r="G239" s="20">
        <v>1</v>
      </c>
      <c r="H239" s="20">
        <v>0</v>
      </c>
      <c r="I239" s="20">
        <v>0</v>
      </c>
      <c r="J239" s="20">
        <v>0</v>
      </c>
    </row>
    <row r="240" spans="1:10" hidden="1">
      <c r="A240" s="11">
        <v>239</v>
      </c>
      <c r="B240" s="12">
        <v>45957.672187210643</v>
      </c>
      <c r="C240" s="19" t="s">
        <v>135</v>
      </c>
      <c r="D240" s="19" t="s">
        <v>63</v>
      </c>
      <c r="E240" s="70" t="s">
        <v>136</v>
      </c>
      <c r="F240" s="20" t="s">
        <v>137</v>
      </c>
      <c r="G240" s="20">
        <v>1</v>
      </c>
      <c r="H240" s="20">
        <v>0</v>
      </c>
      <c r="I240" s="20">
        <v>0</v>
      </c>
      <c r="J240" s="20">
        <v>0</v>
      </c>
    </row>
    <row r="241" spans="1:10" hidden="1">
      <c r="A241" s="11">
        <v>240</v>
      </c>
      <c r="B241" s="12">
        <v>45957.675382766203</v>
      </c>
      <c r="C241" s="19" t="s">
        <v>135</v>
      </c>
      <c r="D241" s="19" t="s">
        <v>63</v>
      </c>
      <c r="E241" s="70" t="s">
        <v>136</v>
      </c>
      <c r="F241" s="20" t="s">
        <v>137</v>
      </c>
      <c r="G241" s="20">
        <v>1</v>
      </c>
      <c r="H241" s="20">
        <v>0</v>
      </c>
      <c r="I241" s="20">
        <v>0</v>
      </c>
      <c r="J241" s="20">
        <v>0</v>
      </c>
    </row>
    <row r="242" spans="1:10" hidden="1">
      <c r="A242" s="11">
        <v>241</v>
      </c>
      <c r="B242" s="12">
        <v>45957.679979016204</v>
      </c>
      <c r="C242" s="19" t="s">
        <v>135</v>
      </c>
      <c r="D242" s="19" t="s">
        <v>63</v>
      </c>
      <c r="E242" s="70" t="s">
        <v>136</v>
      </c>
      <c r="F242" s="20" t="s">
        <v>137</v>
      </c>
      <c r="G242" s="20">
        <v>1</v>
      </c>
      <c r="H242" s="20">
        <v>0</v>
      </c>
      <c r="I242" s="20">
        <v>0</v>
      </c>
      <c r="J242" s="20">
        <v>0</v>
      </c>
    </row>
    <row r="243" spans="1:10" hidden="1">
      <c r="A243" s="11">
        <v>242</v>
      </c>
      <c r="B243" s="12">
        <v>45957.690317303241</v>
      </c>
      <c r="C243" s="19" t="s">
        <v>135</v>
      </c>
      <c r="D243" s="19" t="s">
        <v>63</v>
      </c>
      <c r="E243" s="70" t="s">
        <v>136</v>
      </c>
      <c r="F243" s="20" t="s">
        <v>137</v>
      </c>
      <c r="G243" s="20">
        <v>1</v>
      </c>
      <c r="H243" s="20">
        <v>0</v>
      </c>
      <c r="I243" s="20">
        <v>0</v>
      </c>
      <c r="J243" s="20">
        <v>0</v>
      </c>
    </row>
    <row r="244" spans="1:10" hidden="1">
      <c r="A244" s="11">
        <v>243</v>
      </c>
      <c r="B244" s="12">
        <v>45957.692369756944</v>
      </c>
      <c r="C244" s="19" t="s">
        <v>135</v>
      </c>
      <c r="D244" s="19" t="s">
        <v>63</v>
      </c>
      <c r="E244" s="70" t="s">
        <v>136</v>
      </c>
      <c r="F244" s="20" t="s">
        <v>137</v>
      </c>
      <c r="G244" s="20">
        <v>1</v>
      </c>
      <c r="H244" s="20">
        <v>0</v>
      </c>
      <c r="I244" s="20">
        <v>0</v>
      </c>
      <c r="J244" s="20">
        <v>0</v>
      </c>
    </row>
    <row r="245" spans="1:10" hidden="1">
      <c r="A245" s="11">
        <v>244</v>
      </c>
      <c r="B245" s="12">
        <v>45957.694880428244</v>
      </c>
      <c r="C245" s="19" t="s">
        <v>135</v>
      </c>
      <c r="D245" s="19" t="s">
        <v>63</v>
      </c>
      <c r="E245" s="70" t="s">
        <v>136</v>
      </c>
      <c r="F245" s="20" t="s">
        <v>137</v>
      </c>
      <c r="G245" s="20">
        <v>1</v>
      </c>
      <c r="H245" s="20">
        <v>0</v>
      </c>
      <c r="I245" s="20">
        <v>0</v>
      </c>
      <c r="J245" s="20">
        <v>0</v>
      </c>
    </row>
    <row r="246" spans="1:10" hidden="1">
      <c r="A246" s="11">
        <v>245</v>
      </c>
      <c r="B246" s="12">
        <v>45957.69734712963</v>
      </c>
      <c r="C246" s="19" t="s">
        <v>135</v>
      </c>
      <c r="D246" s="19" t="s">
        <v>63</v>
      </c>
      <c r="E246" s="70" t="s">
        <v>136</v>
      </c>
      <c r="F246" s="20" t="s">
        <v>137</v>
      </c>
      <c r="G246" s="20">
        <v>1</v>
      </c>
      <c r="H246" s="20">
        <v>0</v>
      </c>
      <c r="I246" s="20">
        <v>0</v>
      </c>
      <c r="J246" s="20">
        <v>0</v>
      </c>
    </row>
    <row r="247" spans="1:10" hidden="1">
      <c r="A247" s="11">
        <v>246</v>
      </c>
      <c r="B247" s="12">
        <v>45958.977468391204</v>
      </c>
      <c r="C247" s="19" t="s">
        <v>135</v>
      </c>
      <c r="D247" s="19" t="s">
        <v>63</v>
      </c>
      <c r="E247" s="70" t="s">
        <v>136</v>
      </c>
      <c r="F247" s="20" t="s">
        <v>137</v>
      </c>
      <c r="G247" s="20">
        <v>1</v>
      </c>
      <c r="H247" s="20">
        <v>0</v>
      </c>
      <c r="I247" s="20">
        <v>0</v>
      </c>
      <c r="J247" s="20">
        <v>0</v>
      </c>
    </row>
    <row r="248" spans="1:10" hidden="1">
      <c r="A248" s="11">
        <v>247</v>
      </c>
      <c r="B248" s="12">
        <v>45961.309237511574</v>
      </c>
      <c r="C248" s="19" t="s">
        <v>135</v>
      </c>
      <c r="D248" s="19" t="s">
        <v>63</v>
      </c>
      <c r="E248" s="70" t="s">
        <v>136</v>
      </c>
      <c r="F248" s="20" t="s">
        <v>137</v>
      </c>
      <c r="G248" s="20">
        <v>1</v>
      </c>
      <c r="H248" s="20">
        <v>0</v>
      </c>
      <c r="I248" s="20">
        <v>0</v>
      </c>
      <c r="J248" s="20">
        <v>0</v>
      </c>
    </row>
    <row r="249" spans="1:10" hidden="1">
      <c r="A249" s="11">
        <v>248</v>
      </c>
      <c r="B249" s="12">
        <v>45961.319008530088</v>
      </c>
      <c r="C249" s="19" t="s">
        <v>135</v>
      </c>
      <c r="D249" s="19" t="s">
        <v>63</v>
      </c>
      <c r="E249" s="70" t="s">
        <v>136</v>
      </c>
      <c r="F249" s="20" t="s">
        <v>137</v>
      </c>
      <c r="G249" s="20">
        <v>1</v>
      </c>
      <c r="H249" s="20">
        <v>0</v>
      </c>
      <c r="I249" s="20">
        <v>0</v>
      </c>
      <c r="J249" s="20">
        <v>0</v>
      </c>
    </row>
    <row r="250" spans="1:10" hidden="1">
      <c r="A250" s="11">
        <v>249</v>
      </c>
      <c r="B250" s="12">
        <v>45961.339669131943</v>
      </c>
      <c r="C250" s="19" t="s">
        <v>135</v>
      </c>
      <c r="D250" s="19" t="s">
        <v>63</v>
      </c>
      <c r="E250" s="70" t="s">
        <v>136</v>
      </c>
      <c r="F250" s="20" t="s">
        <v>137</v>
      </c>
      <c r="G250" s="20">
        <v>1</v>
      </c>
      <c r="H250" s="20">
        <v>0</v>
      </c>
      <c r="I250" s="20">
        <v>0</v>
      </c>
      <c r="J250" s="20">
        <v>0</v>
      </c>
    </row>
    <row r="251" spans="1:10" hidden="1">
      <c r="A251" s="11">
        <v>250</v>
      </c>
      <c r="B251" s="12">
        <v>45970.384456030093</v>
      </c>
      <c r="C251" s="19" t="s">
        <v>135</v>
      </c>
      <c r="D251" s="19" t="s">
        <v>63</v>
      </c>
      <c r="E251" s="70" t="s">
        <v>136</v>
      </c>
      <c r="F251" s="20" t="s">
        <v>137</v>
      </c>
      <c r="G251" s="20">
        <v>0</v>
      </c>
      <c r="H251" s="20">
        <v>1</v>
      </c>
      <c r="I251" s="20">
        <v>0</v>
      </c>
      <c r="J251" s="20">
        <v>0</v>
      </c>
    </row>
    <row r="252" spans="1:10" hidden="1">
      <c r="A252" s="11">
        <v>251</v>
      </c>
      <c r="B252" s="12">
        <v>45970.639074513892</v>
      </c>
      <c r="C252" s="19" t="s">
        <v>135</v>
      </c>
      <c r="D252" s="19" t="s">
        <v>63</v>
      </c>
      <c r="E252" s="70" t="s">
        <v>136</v>
      </c>
      <c r="F252" s="20" t="s">
        <v>137</v>
      </c>
      <c r="G252" s="20">
        <v>1</v>
      </c>
      <c r="H252" s="20">
        <v>0</v>
      </c>
      <c r="I252" s="20">
        <v>0</v>
      </c>
      <c r="J252" s="20">
        <v>0</v>
      </c>
    </row>
    <row r="253" spans="1:10" hidden="1">
      <c r="A253" s="11">
        <v>252</v>
      </c>
      <c r="B253" s="12">
        <v>45970.645694305553</v>
      </c>
      <c r="C253" s="19" t="s">
        <v>135</v>
      </c>
      <c r="D253" s="19" t="s">
        <v>63</v>
      </c>
      <c r="E253" s="70" t="s">
        <v>136</v>
      </c>
      <c r="F253" s="20" t="s">
        <v>137</v>
      </c>
      <c r="G253" s="20">
        <v>1</v>
      </c>
      <c r="H253" s="20">
        <v>0</v>
      </c>
      <c r="I253" s="20">
        <v>0</v>
      </c>
      <c r="J253" s="20">
        <v>0</v>
      </c>
    </row>
    <row r="254" spans="1:10" hidden="1">
      <c r="A254" s="11">
        <v>253</v>
      </c>
      <c r="B254" s="12">
        <v>45970.80266862268</v>
      </c>
      <c r="C254" s="19" t="s">
        <v>135</v>
      </c>
      <c r="D254" s="19" t="s">
        <v>63</v>
      </c>
      <c r="E254" s="70" t="s">
        <v>136</v>
      </c>
      <c r="F254" s="20" t="s">
        <v>137</v>
      </c>
      <c r="G254" s="20">
        <v>1</v>
      </c>
      <c r="H254" s="20">
        <v>0</v>
      </c>
      <c r="I254" s="20">
        <v>0</v>
      </c>
      <c r="J254" s="20">
        <v>0</v>
      </c>
    </row>
    <row r="255" spans="1:10" hidden="1">
      <c r="A255" s="11">
        <v>254</v>
      </c>
      <c r="B255" s="12">
        <v>45971.292944664354</v>
      </c>
      <c r="C255" s="19" t="s">
        <v>135</v>
      </c>
      <c r="D255" s="19" t="s">
        <v>63</v>
      </c>
      <c r="E255" s="70" t="s">
        <v>136</v>
      </c>
      <c r="F255" s="20" t="s">
        <v>137</v>
      </c>
      <c r="G255" s="20">
        <v>1</v>
      </c>
      <c r="H255" s="20">
        <v>0</v>
      </c>
      <c r="I255" s="20">
        <v>0</v>
      </c>
      <c r="J255" s="20">
        <v>0</v>
      </c>
    </row>
    <row r="256" spans="1:10" hidden="1">
      <c r="A256" s="11">
        <v>255</v>
      </c>
      <c r="B256" s="12">
        <v>45971.583488668985</v>
      </c>
      <c r="C256" s="19" t="s">
        <v>135</v>
      </c>
      <c r="D256" s="19" t="s">
        <v>63</v>
      </c>
      <c r="E256" s="70" t="s">
        <v>136</v>
      </c>
      <c r="F256" s="20" t="s">
        <v>137</v>
      </c>
      <c r="G256" s="20">
        <v>1</v>
      </c>
      <c r="H256" s="20">
        <v>0</v>
      </c>
      <c r="I256" s="20">
        <v>0</v>
      </c>
      <c r="J256" s="20">
        <v>0</v>
      </c>
    </row>
    <row r="257" spans="1:10" hidden="1">
      <c r="A257" s="11">
        <v>256</v>
      </c>
      <c r="B257" s="12">
        <v>45971.698965185184</v>
      </c>
      <c r="C257" s="19" t="s">
        <v>135</v>
      </c>
      <c r="D257" s="19" t="s">
        <v>63</v>
      </c>
      <c r="E257" s="70" t="s">
        <v>136</v>
      </c>
      <c r="F257" s="20" t="s">
        <v>137</v>
      </c>
      <c r="G257" s="20">
        <v>1</v>
      </c>
      <c r="H257" s="20">
        <v>0</v>
      </c>
      <c r="I257" s="20">
        <v>0</v>
      </c>
      <c r="J257" s="20">
        <v>0</v>
      </c>
    </row>
    <row r="258" spans="1:10" hidden="1">
      <c r="A258" s="11">
        <v>257</v>
      </c>
      <c r="B258" s="12">
        <v>45991.714752870372</v>
      </c>
      <c r="C258" s="19" t="s">
        <v>135</v>
      </c>
      <c r="D258" s="19" t="s">
        <v>63</v>
      </c>
      <c r="E258" s="70" t="s">
        <v>136</v>
      </c>
      <c r="F258" s="20" t="s">
        <v>137</v>
      </c>
      <c r="G258" s="20">
        <v>1</v>
      </c>
      <c r="H258" s="20">
        <v>0</v>
      </c>
      <c r="I258" s="20">
        <v>0</v>
      </c>
      <c r="J258" s="20">
        <v>0</v>
      </c>
    </row>
    <row r="259" spans="1:10" hidden="1">
      <c r="A259" s="11">
        <v>258</v>
      </c>
      <c r="B259" s="12">
        <v>45991.722413888885</v>
      </c>
      <c r="C259" s="19" t="s">
        <v>135</v>
      </c>
      <c r="D259" s="19" t="s">
        <v>63</v>
      </c>
      <c r="E259" s="70" t="s">
        <v>136</v>
      </c>
      <c r="F259" s="20" t="s">
        <v>137</v>
      </c>
      <c r="G259" s="20">
        <v>1</v>
      </c>
      <c r="H259" s="20">
        <v>0</v>
      </c>
      <c r="I259" s="20">
        <v>0</v>
      </c>
      <c r="J259" s="20">
        <v>0</v>
      </c>
    </row>
    <row r="260" spans="1:10" hidden="1">
      <c r="A260" s="11">
        <v>259</v>
      </c>
      <c r="B260" s="12">
        <v>45991.724769606481</v>
      </c>
      <c r="C260" s="19" t="s">
        <v>135</v>
      </c>
      <c r="D260" s="19" t="s">
        <v>63</v>
      </c>
      <c r="E260" s="70" t="s">
        <v>136</v>
      </c>
      <c r="F260" s="20" t="s">
        <v>137</v>
      </c>
      <c r="G260" s="20">
        <v>1</v>
      </c>
      <c r="H260" s="20">
        <v>0</v>
      </c>
      <c r="I260" s="20">
        <v>0</v>
      </c>
      <c r="J260" s="20">
        <v>0</v>
      </c>
    </row>
    <row r="261" spans="1:10" hidden="1">
      <c r="A261" s="11">
        <v>260</v>
      </c>
      <c r="B261" s="12">
        <v>45991.727401643519</v>
      </c>
      <c r="C261" s="19" t="s">
        <v>135</v>
      </c>
      <c r="D261" s="19" t="s">
        <v>63</v>
      </c>
      <c r="E261" s="70" t="s">
        <v>136</v>
      </c>
      <c r="F261" s="20" t="s">
        <v>137</v>
      </c>
      <c r="G261" s="20">
        <v>1</v>
      </c>
      <c r="H261" s="20">
        <v>0</v>
      </c>
      <c r="I261" s="20">
        <v>0</v>
      </c>
      <c r="J261" s="20">
        <v>0</v>
      </c>
    </row>
    <row r="262" spans="1:10" hidden="1">
      <c r="A262" s="11">
        <v>261</v>
      </c>
      <c r="B262" s="12">
        <v>45991.739322071764</v>
      </c>
      <c r="C262" s="19" t="s">
        <v>135</v>
      </c>
      <c r="D262" s="19" t="s">
        <v>63</v>
      </c>
      <c r="E262" s="70" t="s">
        <v>136</v>
      </c>
      <c r="F262" s="20" t="s">
        <v>137</v>
      </c>
      <c r="G262" s="20">
        <v>1</v>
      </c>
      <c r="H262" s="20">
        <v>0</v>
      </c>
      <c r="I262" s="20">
        <v>0</v>
      </c>
      <c r="J262" s="20">
        <v>0</v>
      </c>
    </row>
    <row r="263" spans="1:10" hidden="1">
      <c r="A263" s="11">
        <v>262</v>
      </c>
      <c r="B263" s="12">
        <v>45991.742178865738</v>
      </c>
      <c r="C263" s="19" t="s">
        <v>135</v>
      </c>
      <c r="D263" s="19" t="s">
        <v>63</v>
      </c>
      <c r="E263" s="70" t="s">
        <v>136</v>
      </c>
      <c r="F263" s="20" t="s">
        <v>137</v>
      </c>
      <c r="G263" s="20">
        <v>1</v>
      </c>
      <c r="H263" s="20">
        <v>0</v>
      </c>
      <c r="I263" s="20">
        <v>0</v>
      </c>
      <c r="J263" s="20">
        <v>0</v>
      </c>
    </row>
    <row r="264" spans="1:10" hidden="1">
      <c r="A264" s="11">
        <v>263</v>
      </c>
      <c r="B264" s="12">
        <v>45991.745372430552</v>
      </c>
      <c r="C264" s="19" t="s">
        <v>135</v>
      </c>
      <c r="D264" s="19" t="s">
        <v>63</v>
      </c>
      <c r="E264" s="70" t="s">
        <v>136</v>
      </c>
      <c r="F264" s="20" t="s">
        <v>137</v>
      </c>
      <c r="G264" s="20">
        <v>1</v>
      </c>
      <c r="H264" s="20">
        <v>0</v>
      </c>
      <c r="I264" s="20">
        <v>0</v>
      </c>
      <c r="J264" s="20">
        <v>0</v>
      </c>
    </row>
    <row r="265" spans="1:10" hidden="1">
      <c r="A265" s="11">
        <v>264</v>
      </c>
      <c r="B265" s="12">
        <v>45991.749215081014</v>
      </c>
      <c r="C265" s="19" t="s">
        <v>135</v>
      </c>
      <c r="D265" s="19" t="s">
        <v>63</v>
      </c>
      <c r="E265" s="70" t="s">
        <v>136</v>
      </c>
      <c r="F265" s="20" t="s">
        <v>137</v>
      </c>
      <c r="G265" s="20">
        <v>1</v>
      </c>
      <c r="H265" s="20">
        <v>0</v>
      </c>
      <c r="I265" s="20">
        <v>0</v>
      </c>
      <c r="J265" s="20">
        <v>0</v>
      </c>
    </row>
    <row r="266" spans="1:10" hidden="1">
      <c r="A266" s="11">
        <v>265</v>
      </c>
      <c r="B266" s="12">
        <v>45991.751705092596</v>
      </c>
      <c r="C266" s="19" t="s">
        <v>135</v>
      </c>
      <c r="D266" s="19" t="s">
        <v>63</v>
      </c>
      <c r="E266" s="70" t="s">
        <v>136</v>
      </c>
      <c r="F266" s="20" t="s">
        <v>137</v>
      </c>
      <c r="G266" s="20">
        <v>1</v>
      </c>
      <c r="H266" s="20">
        <v>0</v>
      </c>
      <c r="I266" s="20">
        <v>0</v>
      </c>
      <c r="J266" s="20">
        <v>0</v>
      </c>
    </row>
    <row r="267" spans="1:10" hidden="1">
      <c r="A267" s="11">
        <v>266</v>
      </c>
      <c r="B267" s="12">
        <v>45991.753795358796</v>
      </c>
      <c r="C267" s="19" t="s">
        <v>135</v>
      </c>
      <c r="D267" s="19" t="s">
        <v>63</v>
      </c>
      <c r="E267" s="70" t="s">
        <v>136</v>
      </c>
      <c r="F267" s="20" t="s">
        <v>137</v>
      </c>
      <c r="G267" s="20">
        <v>1</v>
      </c>
      <c r="H267" s="20">
        <v>0</v>
      </c>
      <c r="I267" s="20">
        <v>0</v>
      </c>
      <c r="J267" s="20">
        <v>0</v>
      </c>
    </row>
    <row r="268" spans="1:10" hidden="1">
      <c r="A268" s="11">
        <v>267</v>
      </c>
      <c r="B268" s="12">
        <v>46005.893703703703</v>
      </c>
      <c r="C268" s="19" t="s">
        <v>135</v>
      </c>
      <c r="D268" s="19" t="s">
        <v>63</v>
      </c>
      <c r="E268" s="70" t="s">
        <v>136</v>
      </c>
      <c r="F268" s="20" t="s">
        <v>137</v>
      </c>
      <c r="G268" s="20">
        <v>1</v>
      </c>
      <c r="H268" s="20">
        <v>0</v>
      </c>
      <c r="I268" s="20">
        <v>0</v>
      </c>
      <c r="J268" s="20">
        <v>0</v>
      </c>
    </row>
    <row r="269" spans="1:10" hidden="1">
      <c r="A269" s="11">
        <v>268</v>
      </c>
      <c r="B269" s="12">
        <v>46005.895743368055</v>
      </c>
      <c r="C269" s="19" t="s">
        <v>135</v>
      </c>
      <c r="D269" s="19" t="s">
        <v>63</v>
      </c>
      <c r="E269" s="70" t="s">
        <v>136</v>
      </c>
      <c r="F269" s="20" t="s">
        <v>137</v>
      </c>
      <c r="G269" s="20">
        <v>1</v>
      </c>
      <c r="H269" s="20">
        <v>0</v>
      </c>
      <c r="I269" s="20">
        <v>0</v>
      </c>
      <c r="J269" s="20">
        <v>0</v>
      </c>
    </row>
    <row r="270" spans="1:10" hidden="1">
      <c r="A270" s="11">
        <v>269</v>
      </c>
      <c r="B270" s="12">
        <v>46005.8974121875</v>
      </c>
      <c r="C270" s="19" t="s">
        <v>135</v>
      </c>
      <c r="D270" s="19" t="s">
        <v>63</v>
      </c>
      <c r="E270" s="70" t="s">
        <v>136</v>
      </c>
      <c r="F270" s="20" t="s">
        <v>137</v>
      </c>
      <c r="G270" s="20">
        <v>1</v>
      </c>
      <c r="H270" s="20">
        <v>0</v>
      </c>
      <c r="I270" s="20">
        <v>0</v>
      </c>
      <c r="J270" s="20">
        <v>0</v>
      </c>
    </row>
    <row r="271" spans="1:10" hidden="1">
      <c r="A271" s="11">
        <v>270</v>
      </c>
      <c r="B271" s="12">
        <v>46005.901854664349</v>
      </c>
      <c r="C271" s="19" t="s">
        <v>135</v>
      </c>
      <c r="D271" s="19" t="s">
        <v>63</v>
      </c>
      <c r="E271" s="70" t="s">
        <v>136</v>
      </c>
      <c r="F271" s="20" t="s">
        <v>137</v>
      </c>
      <c r="G271" s="20">
        <v>1</v>
      </c>
      <c r="H271" s="20">
        <v>0</v>
      </c>
      <c r="I271" s="20">
        <v>0</v>
      </c>
      <c r="J271" s="20">
        <v>0</v>
      </c>
    </row>
    <row r="272" spans="1:10" hidden="1">
      <c r="A272" s="11">
        <v>271</v>
      </c>
      <c r="B272" s="12">
        <v>46005.904224143524</v>
      </c>
      <c r="C272" s="19" t="s">
        <v>135</v>
      </c>
      <c r="D272" s="19" t="s">
        <v>63</v>
      </c>
      <c r="E272" s="70" t="s">
        <v>136</v>
      </c>
      <c r="F272" s="20" t="s">
        <v>137</v>
      </c>
      <c r="G272" s="20">
        <v>1</v>
      </c>
      <c r="H272" s="20">
        <v>0</v>
      </c>
      <c r="I272" s="20">
        <v>0</v>
      </c>
      <c r="J272" s="20">
        <v>0</v>
      </c>
    </row>
    <row r="273" spans="1:10" hidden="1">
      <c r="A273" s="11">
        <v>272</v>
      </c>
      <c r="B273" s="12">
        <v>46005.906592430554</v>
      </c>
      <c r="C273" s="19" t="s">
        <v>135</v>
      </c>
      <c r="D273" s="19" t="s">
        <v>63</v>
      </c>
      <c r="E273" s="70" t="s">
        <v>136</v>
      </c>
      <c r="F273" s="20" t="s">
        <v>137</v>
      </c>
      <c r="G273" s="20">
        <v>1</v>
      </c>
      <c r="H273" s="20">
        <v>0</v>
      </c>
      <c r="I273" s="20">
        <v>0</v>
      </c>
      <c r="J273" s="20">
        <v>0</v>
      </c>
    </row>
    <row r="274" spans="1:10" hidden="1">
      <c r="A274" s="11">
        <v>273</v>
      </c>
      <c r="B274" s="12">
        <v>46007.530094363421</v>
      </c>
      <c r="C274" s="19" t="s">
        <v>135</v>
      </c>
      <c r="D274" s="19" t="s">
        <v>63</v>
      </c>
      <c r="E274" s="70" t="s">
        <v>136</v>
      </c>
      <c r="F274" s="20" t="s">
        <v>137</v>
      </c>
      <c r="G274" s="20">
        <v>0</v>
      </c>
      <c r="H274" s="20">
        <v>0</v>
      </c>
      <c r="I274" s="20">
        <v>1</v>
      </c>
      <c r="J274" s="20">
        <v>0</v>
      </c>
    </row>
    <row r="275" spans="1:10" hidden="1">
      <c r="A275" s="11">
        <v>274</v>
      </c>
      <c r="B275" s="12">
        <v>46013.542121863429</v>
      </c>
      <c r="C275" s="19" t="s">
        <v>135</v>
      </c>
      <c r="D275" s="19" t="s">
        <v>63</v>
      </c>
      <c r="E275" s="70" t="s">
        <v>136</v>
      </c>
      <c r="F275" s="20" t="s">
        <v>137</v>
      </c>
      <c r="G275" s="20">
        <v>0</v>
      </c>
      <c r="H275" s="20">
        <v>1</v>
      </c>
      <c r="I275" s="20">
        <v>0</v>
      </c>
      <c r="J275" s="20">
        <v>0</v>
      </c>
    </row>
    <row r="276" spans="1:10" hidden="1">
      <c r="A276" s="11">
        <v>275</v>
      </c>
      <c r="B276" s="12">
        <v>45839</v>
      </c>
      <c r="C276" s="24" t="s">
        <v>135</v>
      </c>
      <c r="D276" s="24" t="s">
        <v>260</v>
      </c>
      <c r="E276" s="24" t="s">
        <v>261</v>
      </c>
      <c r="F276" s="15" t="s">
        <v>262</v>
      </c>
      <c r="G276" s="15">
        <v>1</v>
      </c>
      <c r="H276" s="15">
        <v>0</v>
      </c>
      <c r="I276" s="15">
        <v>0</v>
      </c>
      <c r="J276" s="15">
        <v>0</v>
      </c>
    </row>
    <row r="277" spans="1:10" hidden="1">
      <c r="A277" s="11">
        <v>276</v>
      </c>
      <c r="B277" s="12">
        <v>45841</v>
      </c>
      <c r="C277" s="24" t="s">
        <v>135</v>
      </c>
      <c r="D277" s="24" t="s">
        <v>260</v>
      </c>
      <c r="E277" s="24" t="s">
        <v>261</v>
      </c>
      <c r="F277" s="15" t="s">
        <v>262</v>
      </c>
      <c r="G277" s="15">
        <v>1</v>
      </c>
      <c r="H277" s="15">
        <v>0</v>
      </c>
      <c r="I277" s="15">
        <v>0</v>
      </c>
      <c r="J277" s="15">
        <v>0</v>
      </c>
    </row>
    <row r="278" spans="1:10" hidden="1">
      <c r="A278" s="11">
        <v>277</v>
      </c>
      <c r="B278" s="12">
        <v>45843</v>
      </c>
      <c r="C278" s="24" t="s">
        <v>135</v>
      </c>
      <c r="D278" s="24" t="s">
        <v>260</v>
      </c>
      <c r="E278" s="24" t="s">
        <v>261</v>
      </c>
      <c r="F278" s="15" t="s">
        <v>262</v>
      </c>
      <c r="G278" s="15">
        <v>1</v>
      </c>
      <c r="H278" s="15">
        <v>0</v>
      </c>
      <c r="I278" s="15">
        <v>0</v>
      </c>
      <c r="J278" s="15">
        <v>0</v>
      </c>
    </row>
    <row r="279" spans="1:10" hidden="1">
      <c r="A279" s="11">
        <v>278</v>
      </c>
      <c r="B279" s="12">
        <v>45849</v>
      </c>
      <c r="C279" s="24" t="s">
        <v>135</v>
      </c>
      <c r="D279" s="24" t="s">
        <v>260</v>
      </c>
      <c r="E279" s="24" t="s">
        <v>261</v>
      </c>
      <c r="F279" s="15" t="s">
        <v>262</v>
      </c>
      <c r="G279" s="15">
        <v>1</v>
      </c>
      <c r="H279" s="15">
        <v>0</v>
      </c>
      <c r="I279" s="15">
        <v>0</v>
      </c>
      <c r="J279" s="15">
        <v>0</v>
      </c>
    </row>
    <row r="280" spans="1:10" hidden="1">
      <c r="A280" s="11">
        <v>279</v>
      </c>
      <c r="B280" s="12">
        <v>45850</v>
      </c>
      <c r="C280" s="24" t="s">
        <v>135</v>
      </c>
      <c r="D280" s="24" t="s">
        <v>260</v>
      </c>
      <c r="E280" s="24" t="s">
        <v>261</v>
      </c>
      <c r="F280" s="15" t="s">
        <v>262</v>
      </c>
      <c r="G280" s="15">
        <v>1</v>
      </c>
      <c r="H280" s="15">
        <v>0</v>
      </c>
      <c r="I280" s="15">
        <v>0</v>
      </c>
      <c r="J280" s="15">
        <v>0</v>
      </c>
    </row>
    <row r="281" spans="1:10" hidden="1">
      <c r="A281" s="11">
        <v>280</v>
      </c>
      <c r="B281" s="12">
        <v>45860</v>
      </c>
      <c r="C281" s="24" t="s">
        <v>135</v>
      </c>
      <c r="D281" s="24" t="s">
        <v>260</v>
      </c>
      <c r="E281" s="24" t="s">
        <v>261</v>
      </c>
      <c r="F281" s="15" t="s">
        <v>262</v>
      </c>
      <c r="G281" s="15">
        <v>1</v>
      </c>
      <c r="H281" s="15">
        <v>0</v>
      </c>
      <c r="I281" s="15">
        <v>0</v>
      </c>
      <c r="J281" s="15">
        <v>0</v>
      </c>
    </row>
    <row r="282" spans="1:10" hidden="1">
      <c r="A282" s="11">
        <v>281</v>
      </c>
      <c r="B282" s="12">
        <v>45860</v>
      </c>
      <c r="C282" s="24" t="s">
        <v>135</v>
      </c>
      <c r="D282" s="24" t="s">
        <v>260</v>
      </c>
      <c r="E282" s="24" t="s">
        <v>261</v>
      </c>
      <c r="F282" s="15" t="s">
        <v>262</v>
      </c>
      <c r="G282" s="15">
        <v>1</v>
      </c>
      <c r="H282" s="15">
        <v>0</v>
      </c>
      <c r="I282" s="15">
        <v>0</v>
      </c>
      <c r="J282" s="15">
        <v>0</v>
      </c>
    </row>
    <row r="283" spans="1:10" hidden="1">
      <c r="A283" s="11">
        <v>282</v>
      </c>
      <c r="B283" s="12">
        <v>45864</v>
      </c>
      <c r="C283" s="24" t="s">
        <v>135</v>
      </c>
      <c r="D283" s="24" t="s">
        <v>260</v>
      </c>
      <c r="E283" s="24" t="s">
        <v>261</v>
      </c>
      <c r="F283" s="15" t="s">
        <v>262</v>
      </c>
      <c r="G283" s="15">
        <v>1</v>
      </c>
      <c r="H283" s="15">
        <v>0</v>
      </c>
      <c r="I283" s="15">
        <v>0</v>
      </c>
      <c r="J283" s="15">
        <v>0</v>
      </c>
    </row>
    <row r="284" spans="1:10" hidden="1">
      <c r="A284" s="11">
        <v>283</v>
      </c>
      <c r="B284" s="12">
        <v>45864</v>
      </c>
      <c r="C284" s="24" t="s">
        <v>135</v>
      </c>
      <c r="D284" s="24" t="s">
        <v>260</v>
      </c>
      <c r="E284" s="24" t="s">
        <v>261</v>
      </c>
      <c r="F284" s="15" t="s">
        <v>262</v>
      </c>
      <c r="G284" s="15">
        <v>1</v>
      </c>
      <c r="H284" s="15">
        <v>0</v>
      </c>
      <c r="I284" s="15">
        <v>0</v>
      </c>
      <c r="J284" s="15">
        <v>0</v>
      </c>
    </row>
    <row r="285" spans="1:10" hidden="1">
      <c r="A285" s="11">
        <v>284</v>
      </c>
      <c r="B285" s="12">
        <v>45866</v>
      </c>
      <c r="C285" s="24" t="s">
        <v>135</v>
      </c>
      <c r="D285" s="24" t="s">
        <v>260</v>
      </c>
      <c r="E285" s="24" t="s">
        <v>261</v>
      </c>
      <c r="F285" s="15" t="s">
        <v>262</v>
      </c>
      <c r="G285" s="15">
        <v>1</v>
      </c>
      <c r="H285" s="15">
        <v>0</v>
      </c>
      <c r="I285" s="15">
        <v>0</v>
      </c>
      <c r="J285" s="15">
        <v>0</v>
      </c>
    </row>
    <row r="286" spans="1:10" hidden="1">
      <c r="A286" s="11">
        <v>285</v>
      </c>
      <c r="B286" s="12">
        <v>45876</v>
      </c>
      <c r="C286" s="24" t="s">
        <v>135</v>
      </c>
      <c r="D286" s="24" t="s">
        <v>260</v>
      </c>
      <c r="E286" s="24" t="s">
        <v>261</v>
      </c>
      <c r="F286" s="15" t="s">
        <v>262</v>
      </c>
      <c r="G286" s="15">
        <v>1</v>
      </c>
      <c r="H286" s="15">
        <v>0</v>
      </c>
      <c r="I286" s="15">
        <v>0</v>
      </c>
      <c r="J286" s="15">
        <v>0</v>
      </c>
    </row>
    <row r="287" spans="1:10" hidden="1">
      <c r="A287" s="11">
        <v>286</v>
      </c>
      <c r="B287" s="12">
        <v>45876</v>
      </c>
      <c r="C287" s="24" t="s">
        <v>135</v>
      </c>
      <c r="D287" s="24" t="s">
        <v>260</v>
      </c>
      <c r="E287" s="24" t="s">
        <v>261</v>
      </c>
      <c r="F287" s="15" t="s">
        <v>262</v>
      </c>
      <c r="G287" s="15">
        <v>1</v>
      </c>
      <c r="H287" s="15">
        <v>0</v>
      </c>
      <c r="I287" s="15">
        <v>0</v>
      </c>
      <c r="J287" s="15">
        <v>0</v>
      </c>
    </row>
    <row r="288" spans="1:10" hidden="1">
      <c r="A288" s="11">
        <v>287</v>
      </c>
      <c r="B288" s="12">
        <v>45876</v>
      </c>
      <c r="C288" s="24" t="s">
        <v>135</v>
      </c>
      <c r="D288" s="24" t="s">
        <v>260</v>
      </c>
      <c r="E288" s="24" t="s">
        <v>261</v>
      </c>
      <c r="F288" s="15" t="s">
        <v>262</v>
      </c>
      <c r="G288" s="15">
        <v>1</v>
      </c>
      <c r="H288" s="15">
        <v>0</v>
      </c>
      <c r="I288" s="15">
        <v>0</v>
      </c>
      <c r="J288" s="15">
        <v>0</v>
      </c>
    </row>
    <row r="289" spans="1:10" hidden="1">
      <c r="A289" s="11">
        <v>288</v>
      </c>
      <c r="B289" s="12">
        <v>45879</v>
      </c>
      <c r="C289" s="24" t="s">
        <v>135</v>
      </c>
      <c r="D289" s="24" t="s">
        <v>260</v>
      </c>
      <c r="E289" s="24" t="s">
        <v>261</v>
      </c>
      <c r="F289" s="15" t="s">
        <v>262</v>
      </c>
      <c r="G289" s="15">
        <v>1</v>
      </c>
      <c r="H289" s="15">
        <v>0</v>
      </c>
      <c r="I289" s="15">
        <v>0</v>
      </c>
      <c r="J289" s="15">
        <v>0</v>
      </c>
    </row>
    <row r="290" spans="1:10" hidden="1">
      <c r="A290" s="11">
        <v>289</v>
      </c>
      <c r="B290" s="12">
        <v>45879</v>
      </c>
      <c r="C290" s="24" t="s">
        <v>135</v>
      </c>
      <c r="D290" s="24" t="s">
        <v>260</v>
      </c>
      <c r="E290" s="24" t="s">
        <v>261</v>
      </c>
      <c r="F290" s="15" t="s">
        <v>262</v>
      </c>
      <c r="G290" s="15">
        <v>1</v>
      </c>
      <c r="H290" s="15">
        <v>0</v>
      </c>
      <c r="I290" s="15">
        <v>0</v>
      </c>
      <c r="J290" s="15">
        <v>0</v>
      </c>
    </row>
    <row r="291" spans="1:10" hidden="1">
      <c r="A291" s="11">
        <v>290</v>
      </c>
      <c r="B291" s="12">
        <v>45882</v>
      </c>
      <c r="C291" s="24" t="s">
        <v>135</v>
      </c>
      <c r="D291" s="24" t="s">
        <v>260</v>
      </c>
      <c r="E291" s="24" t="s">
        <v>261</v>
      </c>
      <c r="F291" s="15" t="s">
        <v>262</v>
      </c>
      <c r="G291" s="15">
        <v>1</v>
      </c>
      <c r="H291" s="15">
        <v>0</v>
      </c>
      <c r="I291" s="15">
        <v>0</v>
      </c>
      <c r="J291" s="15">
        <v>0</v>
      </c>
    </row>
    <row r="292" spans="1:10" hidden="1">
      <c r="A292" s="11">
        <v>291</v>
      </c>
      <c r="B292" s="12">
        <v>45882</v>
      </c>
      <c r="C292" s="24" t="s">
        <v>135</v>
      </c>
      <c r="D292" s="24" t="s">
        <v>260</v>
      </c>
      <c r="E292" s="24" t="s">
        <v>261</v>
      </c>
      <c r="F292" s="15" t="s">
        <v>262</v>
      </c>
      <c r="G292" s="15">
        <v>1</v>
      </c>
      <c r="H292" s="15">
        <v>0</v>
      </c>
      <c r="I292" s="15">
        <v>0</v>
      </c>
      <c r="J292" s="15">
        <v>0</v>
      </c>
    </row>
    <row r="293" spans="1:10" hidden="1">
      <c r="A293" s="11">
        <v>292</v>
      </c>
      <c r="B293" s="12">
        <v>45883</v>
      </c>
      <c r="C293" s="24" t="s">
        <v>135</v>
      </c>
      <c r="D293" s="24" t="s">
        <v>260</v>
      </c>
      <c r="E293" s="24" t="s">
        <v>261</v>
      </c>
      <c r="F293" s="15" t="s">
        <v>262</v>
      </c>
      <c r="G293" s="15">
        <v>1</v>
      </c>
      <c r="H293" s="15">
        <v>0</v>
      </c>
      <c r="I293" s="15">
        <v>0</v>
      </c>
      <c r="J293" s="15">
        <v>0</v>
      </c>
    </row>
    <row r="294" spans="1:10" hidden="1">
      <c r="A294" s="11">
        <v>293</v>
      </c>
      <c r="B294" s="12">
        <v>45887</v>
      </c>
      <c r="C294" s="24" t="s">
        <v>135</v>
      </c>
      <c r="D294" s="24" t="s">
        <v>260</v>
      </c>
      <c r="E294" s="24" t="s">
        <v>261</v>
      </c>
      <c r="F294" s="15" t="s">
        <v>262</v>
      </c>
      <c r="G294" s="15">
        <v>1</v>
      </c>
      <c r="H294" s="15">
        <v>0</v>
      </c>
      <c r="I294" s="15">
        <v>0</v>
      </c>
      <c r="J294" s="15">
        <v>0</v>
      </c>
    </row>
    <row r="295" spans="1:10" hidden="1">
      <c r="A295" s="11">
        <v>294</v>
      </c>
      <c r="B295" s="12">
        <v>45890</v>
      </c>
      <c r="C295" s="24" t="s">
        <v>135</v>
      </c>
      <c r="D295" s="24" t="s">
        <v>260</v>
      </c>
      <c r="E295" s="24" t="s">
        <v>261</v>
      </c>
      <c r="F295" s="15" t="s">
        <v>262</v>
      </c>
      <c r="G295" s="15">
        <v>1</v>
      </c>
      <c r="H295" s="15">
        <v>0</v>
      </c>
      <c r="I295" s="15">
        <v>0</v>
      </c>
      <c r="J295" s="15">
        <v>0</v>
      </c>
    </row>
    <row r="296" spans="1:10" hidden="1">
      <c r="A296" s="11">
        <v>295</v>
      </c>
      <c r="B296" s="12">
        <v>45890</v>
      </c>
      <c r="C296" s="24" t="s">
        <v>135</v>
      </c>
      <c r="D296" s="24" t="s">
        <v>260</v>
      </c>
      <c r="E296" s="24" t="s">
        <v>261</v>
      </c>
      <c r="F296" s="15" t="s">
        <v>262</v>
      </c>
      <c r="G296" s="15">
        <v>1</v>
      </c>
      <c r="H296" s="15">
        <v>0</v>
      </c>
      <c r="I296" s="15">
        <v>0</v>
      </c>
      <c r="J296" s="15">
        <v>0</v>
      </c>
    </row>
    <row r="297" spans="1:10" hidden="1">
      <c r="A297" s="11">
        <v>296</v>
      </c>
      <c r="B297" s="12">
        <v>45892</v>
      </c>
      <c r="C297" s="24" t="s">
        <v>135</v>
      </c>
      <c r="D297" s="24" t="s">
        <v>260</v>
      </c>
      <c r="E297" s="24" t="s">
        <v>261</v>
      </c>
      <c r="F297" s="15" t="s">
        <v>262</v>
      </c>
      <c r="G297" s="15">
        <v>1</v>
      </c>
      <c r="H297" s="15">
        <v>0</v>
      </c>
      <c r="I297" s="15">
        <v>0</v>
      </c>
      <c r="J297" s="15">
        <v>0</v>
      </c>
    </row>
    <row r="298" spans="1:10" hidden="1">
      <c r="A298" s="11">
        <v>297</v>
      </c>
      <c r="B298" s="12">
        <v>45893</v>
      </c>
      <c r="C298" s="24" t="s">
        <v>135</v>
      </c>
      <c r="D298" s="24" t="s">
        <v>260</v>
      </c>
      <c r="E298" s="24" t="s">
        <v>261</v>
      </c>
      <c r="F298" s="15" t="s">
        <v>262</v>
      </c>
      <c r="G298" s="15">
        <v>1</v>
      </c>
      <c r="H298" s="15">
        <v>0</v>
      </c>
      <c r="I298" s="15">
        <v>0</v>
      </c>
      <c r="J298" s="15">
        <v>0</v>
      </c>
    </row>
    <row r="299" spans="1:10" hidden="1">
      <c r="A299" s="11">
        <v>298</v>
      </c>
      <c r="B299" s="12">
        <v>45898</v>
      </c>
      <c r="C299" s="24" t="s">
        <v>135</v>
      </c>
      <c r="D299" s="24" t="s">
        <v>260</v>
      </c>
      <c r="E299" s="24" t="s">
        <v>261</v>
      </c>
      <c r="F299" s="15" t="s">
        <v>262</v>
      </c>
      <c r="G299" s="15">
        <v>1</v>
      </c>
      <c r="H299" s="15">
        <v>0</v>
      </c>
      <c r="I299" s="15">
        <v>0</v>
      </c>
      <c r="J299" s="15">
        <v>0</v>
      </c>
    </row>
    <row r="300" spans="1:10" hidden="1">
      <c r="A300" s="11">
        <v>299</v>
      </c>
      <c r="B300" s="12">
        <v>45900</v>
      </c>
      <c r="C300" s="24" t="s">
        <v>135</v>
      </c>
      <c r="D300" s="24" t="s">
        <v>260</v>
      </c>
      <c r="E300" s="24" t="s">
        <v>261</v>
      </c>
      <c r="F300" s="15" t="s">
        <v>262</v>
      </c>
      <c r="G300" s="15">
        <v>1</v>
      </c>
      <c r="H300" s="15">
        <v>0</v>
      </c>
      <c r="I300" s="15">
        <v>0</v>
      </c>
      <c r="J300" s="15">
        <v>0</v>
      </c>
    </row>
    <row r="301" spans="1:10" hidden="1">
      <c r="A301" s="11">
        <v>300</v>
      </c>
      <c r="B301" s="12">
        <v>45906</v>
      </c>
      <c r="C301" s="24" t="s">
        <v>135</v>
      </c>
      <c r="D301" s="24" t="s">
        <v>260</v>
      </c>
      <c r="E301" s="24" t="s">
        <v>261</v>
      </c>
      <c r="F301" s="15" t="s">
        <v>262</v>
      </c>
      <c r="G301" s="15">
        <v>1</v>
      </c>
      <c r="H301" s="15">
        <v>0</v>
      </c>
      <c r="I301" s="15">
        <v>0</v>
      </c>
      <c r="J301" s="15">
        <v>0</v>
      </c>
    </row>
    <row r="302" spans="1:10" hidden="1">
      <c r="A302" s="11">
        <v>301</v>
      </c>
      <c r="B302" s="12">
        <v>45907</v>
      </c>
      <c r="C302" s="24" t="s">
        <v>135</v>
      </c>
      <c r="D302" s="24" t="s">
        <v>260</v>
      </c>
      <c r="E302" s="24" t="s">
        <v>261</v>
      </c>
      <c r="F302" s="15" t="s">
        <v>262</v>
      </c>
      <c r="G302" s="15">
        <v>1</v>
      </c>
      <c r="H302" s="15">
        <v>0</v>
      </c>
      <c r="I302" s="15">
        <v>0</v>
      </c>
      <c r="J302" s="15">
        <v>0</v>
      </c>
    </row>
    <row r="303" spans="1:10" hidden="1">
      <c r="A303" s="11">
        <v>302</v>
      </c>
      <c r="B303" s="12">
        <v>45907</v>
      </c>
      <c r="C303" s="24" t="s">
        <v>135</v>
      </c>
      <c r="D303" s="24" t="s">
        <v>260</v>
      </c>
      <c r="E303" s="24" t="s">
        <v>261</v>
      </c>
      <c r="F303" s="15" t="s">
        <v>262</v>
      </c>
      <c r="G303" s="15">
        <v>1</v>
      </c>
      <c r="H303" s="15">
        <v>0</v>
      </c>
      <c r="I303" s="15">
        <v>0</v>
      </c>
      <c r="J303" s="15">
        <v>0</v>
      </c>
    </row>
    <row r="304" spans="1:10" hidden="1">
      <c r="A304" s="11">
        <v>303</v>
      </c>
      <c r="B304" s="12">
        <v>45907</v>
      </c>
      <c r="C304" s="24" t="s">
        <v>135</v>
      </c>
      <c r="D304" s="24" t="s">
        <v>260</v>
      </c>
      <c r="E304" s="24" t="s">
        <v>261</v>
      </c>
      <c r="F304" s="15" t="s">
        <v>262</v>
      </c>
      <c r="G304" s="15">
        <v>1</v>
      </c>
      <c r="H304" s="15">
        <v>0</v>
      </c>
      <c r="I304" s="15">
        <v>0</v>
      </c>
      <c r="J304" s="15">
        <v>0</v>
      </c>
    </row>
    <row r="305" spans="1:10" hidden="1">
      <c r="A305" s="11">
        <v>304</v>
      </c>
      <c r="B305" s="12">
        <v>45907</v>
      </c>
      <c r="C305" s="24" t="s">
        <v>135</v>
      </c>
      <c r="D305" s="24" t="s">
        <v>260</v>
      </c>
      <c r="E305" s="24" t="s">
        <v>261</v>
      </c>
      <c r="F305" s="15" t="s">
        <v>262</v>
      </c>
      <c r="G305" s="15">
        <v>1</v>
      </c>
      <c r="H305" s="15">
        <v>0</v>
      </c>
      <c r="I305" s="15">
        <v>0</v>
      </c>
      <c r="J305" s="15">
        <v>0</v>
      </c>
    </row>
    <row r="306" spans="1:10" hidden="1">
      <c r="A306" s="11">
        <v>305</v>
      </c>
      <c r="B306" s="12">
        <v>45907</v>
      </c>
      <c r="C306" s="24" t="s">
        <v>135</v>
      </c>
      <c r="D306" s="24" t="s">
        <v>260</v>
      </c>
      <c r="E306" s="24" t="s">
        <v>261</v>
      </c>
      <c r="F306" s="15" t="s">
        <v>262</v>
      </c>
      <c r="G306" s="15">
        <v>1</v>
      </c>
      <c r="H306" s="15">
        <v>0</v>
      </c>
      <c r="I306" s="15">
        <v>0</v>
      </c>
      <c r="J306" s="15">
        <v>0</v>
      </c>
    </row>
    <row r="307" spans="1:10" hidden="1">
      <c r="A307" s="11">
        <v>306</v>
      </c>
      <c r="B307" s="12">
        <v>45913</v>
      </c>
      <c r="C307" s="24" t="s">
        <v>135</v>
      </c>
      <c r="D307" s="24" t="s">
        <v>260</v>
      </c>
      <c r="E307" s="24" t="s">
        <v>261</v>
      </c>
      <c r="F307" s="15" t="s">
        <v>262</v>
      </c>
      <c r="G307" s="15">
        <v>1</v>
      </c>
      <c r="H307" s="15">
        <v>0</v>
      </c>
      <c r="I307" s="15">
        <v>0</v>
      </c>
      <c r="J307" s="15">
        <v>0</v>
      </c>
    </row>
    <row r="308" spans="1:10" hidden="1">
      <c r="A308" s="11">
        <v>307</v>
      </c>
      <c r="B308" s="12">
        <v>45913</v>
      </c>
      <c r="C308" s="24" t="s">
        <v>135</v>
      </c>
      <c r="D308" s="24" t="s">
        <v>260</v>
      </c>
      <c r="E308" s="24" t="s">
        <v>261</v>
      </c>
      <c r="F308" s="15" t="s">
        <v>262</v>
      </c>
      <c r="G308" s="15">
        <v>1</v>
      </c>
      <c r="H308" s="15">
        <v>0</v>
      </c>
      <c r="I308" s="15">
        <v>0</v>
      </c>
      <c r="J308" s="15">
        <v>0</v>
      </c>
    </row>
    <row r="309" spans="1:10" hidden="1">
      <c r="A309" s="11">
        <v>308</v>
      </c>
      <c r="B309" s="12">
        <v>45913</v>
      </c>
      <c r="C309" s="24" t="s">
        <v>135</v>
      </c>
      <c r="D309" s="24" t="s">
        <v>260</v>
      </c>
      <c r="E309" s="24" t="s">
        <v>261</v>
      </c>
      <c r="F309" s="15" t="s">
        <v>262</v>
      </c>
      <c r="G309" s="15">
        <v>1</v>
      </c>
      <c r="H309" s="15">
        <v>0</v>
      </c>
      <c r="I309" s="15">
        <v>0</v>
      </c>
      <c r="J309" s="15">
        <v>0</v>
      </c>
    </row>
    <row r="310" spans="1:10" hidden="1">
      <c r="A310" s="11">
        <v>309</v>
      </c>
      <c r="B310" s="12">
        <v>45913</v>
      </c>
      <c r="C310" s="24" t="s">
        <v>135</v>
      </c>
      <c r="D310" s="24" t="s">
        <v>260</v>
      </c>
      <c r="E310" s="24" t="s">
        <v>261</v>
      </c>
      <c r="F310" s="15" t="s">
        <v>262</v>
      </c>
      <c r="G310" s="15">
        <v>1</v>
      </c>
      <c r="H310" s="15">
        <v>0</v>
      </c>
      <c r="I310" s="15">
        <v>0</v>
      </c>
      <c r="J310" s="15">
        <v>0</v>
      </c>
    </row>
    <row r="311" spans="1:10" hidden="1">
      <c r="A311" s="11">
        <v>310</v>
      </c>
      <c r="B311" s="12">
        <v>45914</v>
      </c>
      <c r="C311" s="24" t="s">
        <v>135</v>
      </c>
      <c r="D311" s="24" t="s">
        <v>260</v>
      </c>
      <c r="E311" s="24" t="s">
        <v>261</v>
      </c>
      <c r="F311" s="15" t="s">
        <v>262</v>
      </c>
      <c r="G311" s="15">
        <v>1</v>
      </c>
      <c r="H311" s="15">
        <v>0</v>
      </c>
      <c r="I311" s="15">
        <v>0</v>
      </c>
      <c r="J311" s="15">
        <v>0</v>
      </c>
    </row>
    <row r="312" spans="1:10" hidden="1">
      <c r="A312" s="11">
        <v>311</v>
      </c>
      <c r="B312" s="12">
        <v>45921</v>
      </c>
      <c r="C312" s="24" t="s">
        <v>135</v>
      </c>
      <c r="D312" s="24" t="s">
        <v>260</v>
      </c>
      <c r="E312" s="24" t="s">
        <v>261</v>
      </c>
      <c r="F312" s="15" t="s">
        <v>262</v>
      </c>
      <c r="G312" s="15">
        <v>1</v>
      </c>
      <c r="H312" s="15">
        <v>0</v>
      </c>
      <c r="I312" s="15">
        <v>0</v>
      </c>
      <c r="J312" s="15">
        <v>0</v>
      </c>
    </row>
    <row r="313" spans="1:10" hidden="1">
      <c r="A313" s="11">
        <v>312</v>
      </c>
      <c r="B313" s="12">
        <v>45921</v>
      </c>
      <c r="C313" s="24" t="s">
        <v>135</v>
      </c>
      <c r="D313" s="24" t="s">
        <v>260</v>
      </c>
      <c r="E313" s="24" t="s">
        <v>261</v>
      </c>
      <c r="F313" s="15" t="s">
        <v>262</v>
      </c>
      <c r="G313" s="15">
        <v>1</v>
      </c>
      <c r="H313" s="15">
        <v>0</v>
      </c>
      <c r="I313" s="15">
        <v>0</v>
      </c>
      <c r="J313" s="15">
        <v>0</v>
      </c>
    </row>
    <row r="314" spans="1:10" hidden="1">
      <c r="A314" s="11">
        <v>313</v>
      </c>
      <c r="B314" s="12">
        <v>45921</v>
      </c>
      <c r="C314" s="24" t="s">
        <v>135</v>
      </c>
      <c r="D314" s="24" t="s">
        <v>260</v>
      </c>
      <c r="E314" s="24" t="s">
        <v>261</v>
      </c>
      <c r="F314" s="15" t="s">
        <v>262</v>
      </c>
      <c r="G314" s="15">
        <v>1</v>
      </c>
      <c r="H314" s="15">
        <v>0</v>
      </c>
      <c r="I314" s="15">
        <v>0</v>
      </c>
      <c r="J314" s="15">
        <v>0</v>
      </c>
    </row>
    <row r="315" spans="1:10" hidden="1">
      <c r="A315" s="11">
        <v>314</v>
      </c>
      <c r="B315" s="12">
        <v>45921</v>
      </c>
      <c r="C315" s="24" t="s">
        <v>135</v>
      </c>
      <c r="D315" s="24" t="s">
        <v>260</v>
      </c>
      <c r="E315" s="24" t="s">
        <v>261</v>
      </c>
      <c r="F315" s="15" t="s">
        <v>262</v>
      </c>
      <c r="G315" s="15">
        <v>1</v>
      </c>
      <c r="H315" s="15">
        <v>0</v>
      </c>
      <c r="I315" s="15">
        <v>0</v>
      </c>
      <c r="J315" s="15">
        <v>0</v>
      </c>
    </row>
    <row r="316" spans="1:10" hidden="1">
      <c r="A316" s="11">
        <v>315</v>
      </c>
      <c r="B316" s="12">
        <v>45890</v>
      </c>
      <c r="C316" s="24" t="s">
        <v>135</v>
      </c>
      <c r="D316" s="24" t="s">
        <v>260</v>
      </c>
      <c r="E316" s="24" t="s">
        <v>261</v>
      </c>
      <c r="F316" s="15" t="s">
        <v>262</v>
      </c>
      <c r="G316" s="15">
        <v>1</v>
      </c>
      <c r="H316" s="15">
        <v>0</v>
      </c>
      <c r="I316" s="15">
        <v>0</v>
      </c>
      <c r="J316" s="15">
        <v>0</v>
      </c>
    </row>
    <row r="317" spans="1:10" hidden="1">
      <c r="A317" s="11">
        <v>316</v>
      </c>
      <c r="B317" s="12">
        <v>45921</v>
      </c>
      <c r="C317" s="24" t="s">
        <v>135</v>
      </c>
      <c r="D317" s="24" t="s">
        <v>260</v>
      </c>
      <c r="E317" s="24" t="s">
        <v>261</v>
      </c>
      <c r="F317" s="15" t="s">
        <v>262</v>
      </c>
      <c r="G317" s="15">
        <v>1</v>
      </c>
      <c r="H317" s="15">
        <v>0</v>
      </c>
      <c r="I317" s="15">
        <v>0</v>
      </c>
      <c r="J317" s="15">
        <v>0</v>
      </c>
    </row>
    <row r="318" spans="1:10" hidden="1">
      <c r="A318" s="11">
        <v>317</v>
      </c>
      <c r="B318" s="12">
        <v>45927</v>
      </c>
      <c r="C318" s="24" t="s">
        <v>135</v>
      </c>
      <c r="D318" s="24" t="s">
        <v>260</v>
      </c>
      <c r="E318" s="24" t="s">
        <v>261</v>
      </c>
      <c r="F318" s="15" t="s">
        <v>262</v>
      </c>
      <c r="G318" s="15">
        <v>1</v>
      </c>
      <c r="H318" s="15">
        <v>0</v>
      </c>
      <c r="I318" s="15">
        <v>0</v>
      </c>
      <c r="J318" s="15">
        <v>0</v>
      </c>
    </row>
    <row r="319" spans="1:10" hidden="1">
      <c r="A319" s="11">
        <v>318</v>
      </c>
      <c r="B319" s="12">
        <v>45927</v>
      </c>
      <c r="C319" s="24" t="s">
        <v>135</v>
      </c>
      <c r="D319" s="24" t="s">
        <v>260</v>
      </c>
      <c r="E319" s="24" t="s">
        <v>261</v>
      </c>
      <c r="F319" s="15" t="s">
        <v>262</v>
      </c>
      <c r="G319" s="15">
        <v>1</v>
      </c>
      <c r="H319" s="15">
        <v>0</v>
      </c>
      <c r="I319" s="15">
        <v>0</v>
      </c>
      <c r="J319" s="15">
        <v>0</v>
      </c>
    </row>
    <row r="320" spans="1:10">
      <c r="A320" s="11">
        <v>319</v>
      </c>
      <c r="B320" s="12">
        <v>45840</v>
      </c>
      <c r="C320" s="27" t="s">
        <v>135</v>
      </c>
      <c r="D320" s="27" t="s">
        <v>260</v>
      </c>
      <c r="E320" s="27" t="s">
        <v>309</v>
      </c>
      <c r="F320" s="15" t="s">
        <v>310</v>
      </c>
      <c r="G320" s="15">
        <v>1</v>
      </c>
      <c r="H320" s="15">
        <v>0</v>
      </c>
      <c r="I320" s="15">
        <v>0</v>
      </c>
      <c r="J320" s="15">
        <v>0</v>
      </c>
    </row>
    <row r="321" spans="1:10">
      <c r="A321" s="11">
        <v>320</v>
      </c>
      <c r="B321" s="12">
        <v>45840</v>
      </c>
      <c r="C321" s="27" t="s">
        <v>135</v>
      </c>
      <c r="D321" s="27" t="s">
        <v>260</v>
      </c>
      <c r="E321" s="27" t="s">
        <v>309</v>
      </c>
      <c r="F321" s="15" t="s">
        <v>310</v>
      </c>
      <c r="G321" s="15">
        <v>1</v>
      </c>
      <c r="H321" s="15">
        <v>0</v>
      </c>
      <c r="I321" s="15">
        <v>0</v>
      </c>
      <c r="J321" s="15">
        <v>0</v>
      </c>
    </row>
    <row r="322" spans="1:10">
      <c r="A322" s="11">
        <v>321</v>
      </c>
      <c r="B322" s="12">
        <v>45843</v>
      </c>
      <c r="C322" s="27" t="s">
        <v>135</v>
      </c>
      <c r="D322" s="27" t="s">
        <v>260</v>
      </c>
      <c r="E322" s="27" t="s">
        <v>309</v>
      </c>
      <c r="F322" s="15" t="s">
        <v>310</v>
      </c>
      <c r="G322" s="15">
        <v>1</v>
      </c>
      <c r="H322" s="15">
        <v>0</v>
      </c>
      <c r="I322" s="15">
        <v>0</v>
      </c>
      <c r="J322" s="15">
        <v>0</v>
      </c>
    </row>
    <row r="323" spans="1:10">
      <c r="A323" s="11">
        <v>322</v>
      </c>
      <c r="B323" s="12">
        <v>45844</v>
      </c>
      <c r="C323" s="27" t="s">
        <v>135</v>
      </c>
      <c r="D323" s="27" t="s">
        <v>260</v>
      </c>
      <c r="E323" s="27" t="s">
        <v>309</v>
      </c>
      <c r="F323" s="15" t="s">
        <v>310</v>
      </c>
      <c r="G323" s="15">
        <v>1</v>
      </c>
      <c r="H323" s="15">
        <v>0</v>
      </c>
      <c r="I323" s="15">
        <v>0</v>
      </c>
      <c r="J323" s="15">
        <v>0</v>
      </c>
    </row>
    <row r="324" spans="1:10">
      <c r="A324" s="11">
        <v>323</v>
      </c>
      <c r="B324" s="12">
        <v>45848</v>
      </c>
      <c r="C324" s="27" t="s">
        <v>135</v>
      </c>
      <c r="D324" s="27" t="s">
        <v>260</v>
      </c>
      <c r="E324" s="27" t="s">
        <v>309</v>
      </c>
      <c r="F324" s="15" t="s">
        <v>310</v>
      </c>
      <c r="G324" s="15">
        <v>1</v>
      </c>
      <c r="H324" s="15">
        <v>0</v>
      </c>
      <c r="I324" s="15">
        <v>0</v>
      </c>
      <c r="J324" s="15">
        <v>0</v>
      </c>
    </row>
    <row r="325" spans="1:10">
      <c r="A325" s="11">
        <v>324</v>
      </c>
      <c r="B325" s="12">
        <v>45855</v>
      </c>
      <c r="C325" s="27" t="s">
        <v>135</v>
      </c>
      <c r="D325" s="27" t="s">
        <v>260</v>
      </c>
      <c r="E325" s="27" t="s">
        <v>309</v>
      </c>
      <c r="F325" s="15" t="s">
        <v>310</v>
      </c>
      <c r="G325" s="15">
        <v>1</v>
      </c>
      <c r="H325" s="15">
        <v>0</v>
      </c>
      <c r="I325" s="15">
        <v>0</v>
      </c>
      <c r="J325" s="15">
        <v>0</v>
      </c>
    </row>
    <row r="326" spans="1:10">
      <c r="A326" s="11">
        <v>325</v>
      </c>
      <c r="B326" s="12">
        <v>45858</v>
      </c>
      <c r="C326" s="27" t="s">
        <v>135</v>
      </c>
      <c r="D326" s="27" t="s">
        <v>260</v>
      </c>
      <c r="E326" s="27" t="s">
        <v>309</v>
      </c>
      <c r="F326" s="15" t="s">
        <v>310</v>
      </c>
      <c r="G326" s="15">
        <v>1</v>
      </c>
      <c r="H326" s="15">
        <v>0</v>
      </c>
      <c r="I326" s="15">
        <v>0</v>
      </c>
      <c r="J326" s="15">
        <v>0</v>
      </c>
    </row>
    <row r="327" spans="1:10">
      <c r="A327" s="11">
        <v>326</v>
      </c>
      <c r="B327" s="12">
        <v>45858</v>
      </c>
      <c r="C327" s="27" t="s">
        <v>135</v>
      </c>
      <c r="D327" s="27" t="s">
        <v>260</v>
      </c>
      <c r="E327" s="27" t="s">
        <v>309</v>
      </c>
      <c r="F327" s="15" t="s">
        <v>310</v>
      </c>
      <c r="G327" s="15">
        <v>1</v>
      </c>
      <c r="H327" s="15">
        <v>0</v>
      </c>
      <c r="I327" s="15">
        <v>0</v>
      </c>
      <c r="J327" s="15">
        <v>0</v>
      </c>
    </row>
    <row r="328" spans="1:10">
      <c r="A328" s="11">
        <v>327</v>
      </c>
      <c r="B328" s="12">
        <v>45858</v>
      </c>
      <c r="C328" s="27" t="s">
        <v>135</v>
      </c>
      <c r="D328" s="27" t="s">
        <v>260</v>
      </c>
      <c r="E328" s="27" t="s">
        <v>309</v>
      </c>
      <c r="F328" s="15" t="s">
        <v>310</v>
      </c>
      <c r="G328" s="15">
        <v>1</v>
      </c>
      <c r="H328" s="15">
        <v>0</v>
      </c>
      <c r="I328" s="15">
        <v>0</v>
      </c>
      <c r="J328" s="15">
        <v>0</v>
      </c>
    </row>
    <row r="329" spans="1:10">
      <c r="A329" s="11">
        <v>328</v>
      </c>
      <c r="B329" s="12">
        <v>45858</v>
      </c>
      <c r="C329" s="27" t="s">
        <v>135</v>
      </c>
      <c r="D329" s="27" t="s">
        <v>260</v>
      </c>
      <c r="E329" s="27" t="s">
        <v>309</v>
      </c>
      <c r="F329" s="15" t="s">
        <v>310</v>
      </c>
      <c r="G329" s="15">
        <v>1</v>
      </c>
      <c r="H329" s="15">
        <v>0</v>
      </c>
      <c r="I329" s="15">
        <v>0</v>
      </c>
      <c r="J329" s="15">
        <v>0</v>
      </c>
    </row>
    <row r="330" spans="1:10">
      <c r="A330" s="11">
        <v>329</v>
      </c>
      <c r="B330" s="12">
        <v>45858</v>
      </c>
      <c r="C330" s="27" t="s">
        <v>135</v>
      </c>
      <c r="D330" s="27" t="s">
        <v>260</v>
      </c>
      <c r="E330" s="27" t="s">
        <v>309</v>
      </c>
      <c r="F330" s="15" t="s">
        <v>310</v>
      </c>
      <c r="G330" s="15">
        <v>1</v>
      </c>
      <c r="H330" s="15">
        <v>0</v>
      </c>
      <c r="I330" s="15">
        <v>0</v>
      </c>
      <c r="J330" s="15">
        <v>0</v>
      </c>
    </row>
    <row r="331" spans="1:10">
      <c r="A331" s="11">
        <v>330</v>
      </c>
      <c r="B331" s="12">
        <v>45858</v>
      </c>
      <c r="C331" s="27" t="s">
        <v>135</v>
      </c>
      <c r="D331" s="27" t="s">
        <v>260</v>
      </c>
      <c r="E331" s="27" t="s">
        <v>309</v>
      </c>
      <c r="F331" s="15" t="s">
        <v>310</v>
      </c>
      <c r="G331" s="15">
        <v>1</v>
      </c>
      <c r="H331" s="15">
        <v>0</v>
      </c>
      <c r="I331" s="15">
        <v>0</v>
      </c>
      <c r="J331" s="15">
        <v>0</v>
      </c>
    </row>
    <row r="332" spans="1:10">
      <c r="A332" s="11">
        <v>331</v>
      </c>
      <c r="B332" s="12">
        <v>45858</v>
      </c>
      <c r="C332" s="27" t="s">
        <v>135</v>
      </c>
      <c r="D332" s="27" t="s">
        <v>260</v>
      </c>
      <c r="E332" s="27" t="s">
        <v>309</v>
      </c>
      <c r="F332" s="15" t="s">
        <v>310</v>
      </c>
      <c r="G332" s="15">
        <v>1</v>
      </c>
      <c r="H332" s="15">
        <v>0</v>
      </c>
      <c r="I332" s="15">
        <v>0</v>
      </c>
      <c r="J332" s="15">
        <v>0</v>
      </c>
    </row>
    <row r="333" spans="1:10">
      <c r="A333" s="11">
        <v>332</v>
      </c>
      <c r="B333" s="12">
        <v>45858</v>
      </c>
      <c r="C333" s="27" t="s">
        <v>135</v>
      </c>
      <c r="D333" s="27" t="s">
        <v>260</v>
      </c>
      <c r="E333" s="27" t="s">
        <v>309</v>
      </c>
      <c r="F333" s="15" t="s">
        <v>310</v>
      </c>
      <c r="G333" s="15">
        <v>1</v>
      </c>
      <c r="H333" s="15">
        <v>0</v>
      </c>
      <c r="I333" s="15">
        <v>0</v>
      </c>
      <c r="J333" s="15">
        <v>0</v>
      </c>
    </row>
    <row r="334" spans="1:10">
      <c r="A334" s="11">
        <v>333</v>
      </c>
      <c r="B334" s="12">
        <v>45861</v>
      </c>
      <c r="C334" s="27" t="s">
        <v>135</v>
      </c>
      <c r="D334" s="27" t="s">
        <v>260</v>
      </c>
      <c r="E334" s="27" t="s">
        <v>309</v>
      </c>
      <c r="F334" s="15" t="s">
        <v>310</v>
      </c>
      <c r="G334" s="15">
        <v>1</v>
      </c>
      <c r="H334" s="15">
        <v>0</v>
      </c>
      <c r="I334" s="15">
        <v>0</v>
      </c>
      <c r="J334" s="15">
        <v>0</v>
      </c>
    </row>
    <row r="335" spans="1:10">
      <c r="A335" s="11">
        <v>334</v>
      </c>
      <c r="B335" s="12">
        <v>45863</v>
      </c>
      <c r="C335" s="27" t="s">
        <v>135</v>
      </c>
      <c r="D335" s="27" t="s">
        <v>260</v>
      </c>
      <c r="E335" s="27" t="s">
        <v>309</v>
      </c>
      <c r="F335" s="15" t="s">
        <v>310</v>
      </c>
      <c r="G335" s="15">
        <v>1</v>
      </c>
      <c r="H335" s="15">
        <v>0</v>
      </c>
      <c r="I335" s="15">
        <v>0</v>
      </c>
      <c r="J335" s="15">
        <v>0</v>
      </c>
    </row>
    <row r="336" spans="1:10">
      <c r="A336" s="11">
        <v>335</v>
      </c>
      <c r="B336" s="12">
        <v>45865</v>
      </c>
      <c r="C336" s="27" t="s">
        <v>135</v>
      </c>
      <c r="D336" s="27" t="s">
        <v>260</v>
      </c>
      <c r="E336" s="27" t="s">
        <v>309</v>
      </c>
      <c r="F336" s="15" t="s">
        <v>310</v>
      </c>
      <c r="G336" s="15">
        <v>1</v>
      </c>
      <c r="H336" s="15">
        <v>0</v>
      </c>
      <c r="I336" s="15">
        <v>0</v>
      </c>
      <c r="J336" s="15">
        <v>0</v>
      </c>
    </row>
    <row r="337" spans="1:10">
      <c r="A337" s="11">
        <v>336</v>
      </c>
      <c r="B337" s="12">
        <v>45865</v>
      </c>
      <c r="C337" s="27" t="s">
        <v>135</v>
      </c>
      <c r="D337" s="27" t="s">
        <v>260</v>
      </c>
      <c r="E337" s="27" t="s">
        <v>309</v>
      </c>
      <c r="F337" s="15" t="s">
        <v>310</v>
      </c>
      <c r="G337" s="15">
        <v>1</v>
      </c>
      <c r="H337" s="15">
        <v>0</v>
      </c>
      <c r="I337" s="15">
        <v>0</v>
      </c>
      <c r="J337" s="15">
        <v>0</v>
      </c>
    </row>
    <row r="338" spans="1:10">
      <c r="A338" s="11">
        <v>337</v>
      </c>
      <c r="B338" s="12">
        <v>45866</v>
      </c>
      <c r="C338" s="27" t="s">
        <v>135</v>
      </c>
      <c r="D338" s="27" t="s">
        <v>260</v>
      </c>
      <c r="E338" s="27" t="s">
        <v>309</v>
      </c>
      <c r="F338" s="15" t="s">
        <v>310</v>
      </c>
      <c r="G338" s="15">
        <v>1</v>
      </c>
      <c r="H338" s="15">
        <v>0</v>
      </c>
      <c r="I338" s="15">
        <v>0</v>
      </c>
      <c r="J338" s="15">
        <v>0</v>
      </c>
    </row>
    <row r="339" spans="1:10">
      <c r="A339" s="11">
        <v>338</v>
      </c>
      <c r="B339" s="12">
        <v>45866</v>
      </c>
      <c r="C339" s="27" t="s">
        <v>135</v>
      </c>
      <c r="D339" s="27" t="s">
        <v>260</v>
      </c>
      <c r="E339" s="27" t="s">
        <v>309</v>
      </c>
      <c r="F339" s="15" t="s">
        <v>310</v>
      </c>
      <c r="G339" s="15">
        <v>1</v>
      </c>
      <c r="H339" s="15">
        <v>0</v>
      </c>
      <c r="I339" s="15">
        <v>0</v>
      </c>
      <c r="J339" s="15">
        <v>0</v>
      </c>
    </row>
    <row r="340" spans="1:10">
      <c r="A340" s="11">
        <v>339</v>
      </c>
      <c r="B340" s="12">
        <v>45866</v>
      </c>
      <c r="C340" s="27" t="s">
        <v>135</v>
      </c>
      <c r="D340" s="27" t="s">
        <v>260</v>
      </c>
      <c r="E340" s="27" t="s">
        <v>309</v>
      </c>
      <c r="F340" s="15" t="s">
        <v>310</v>
      </c>
      <c r="G340" s="15">
        <v>1</v>
      </c>
      <c r="H340" s="15">
        <v>0</v>
      </c>
      <c r="I340" s="15">
        <v>0</v>
      </c>
      <c r="J340" s="15">
        <v>0</v>
      </c>
    </row>
    <row r="341" spans="1:10">
      <c r="A341" s="11">
        <v>340</v>
      </c>
      <c r="B341" s="12">
        <v>45866</v>
      </c>
      <c r="C341" s="27" t="s">
        <v>135</v>
      </c>
      <c r="D341" s="27" t="s">
        <v>260</v>
      </c>
      <c r="E341" s="27" t="s">
        <v>309</v>
      </c>
      <c r="F341" s="15" t="s">
        <v>310</v>
      </c>
      <c r="G341" s="15">
        <v>1</v>
      </c>
      <c r="H341" s="15">
        <v>0</v>
      </c>
      <c r="I341" s="15">
        <v>0</v>
      </c>
      <c r="J341" s="15">
        <v>0</v>
      </c>
    </row>
    <row r="342" spans="1:10">
      <c r="A342" s="11">
        <v>341</v>
      </c>
      <c r="B342" s="12">
        <v>45866</v>
      </c>
      <c r="C342" s="27" t="s">
        <v>135</v>
      </c>
      <c r="D342" s="27" t="s">
        <v>260</v>
      </c>
      <c r="E342" s="27" t="s">
        <v>309</v>
      </c>
      <c r="F342" s="15" t="s">
        <v>310</v>
      </c>
      <c r="G342" s="15">
        <v>1</v>
      </c>
      <c r="H342" s="15">
        <v>0</v>
      </c>
      <c r="I342" s="15">
        <v>0</v>
      </c>
      <c r="J342" s="15">
        <v>0</v>
      </c>
    </row>
    <row r="343" spans="1:10">
      <c r="A343" s="11">
        <v>342</v>
      </c>
      <c r="B343" s="12">
        <v>45866</v>
      </c>
      <c r="C343" s="27" t="s">
        <v>135</v>
      </c>
      <c r="D343" s="27" t="s">
        <v>260</v>
      </c>
      <c r="E343" s="27" t="s">
        <v>309</v>
      </c>
      <c r="F343" s="15" t="s">
        <v>310</v>
      </c>
      <c r="G343" s="15">
        <v>1</v>
      </c>
      <c r="H343" s="15">
        <v>0</v>
      </c>
      <c r="I343" s="15">
        <v>0</v>
      </c>
      <c r="J343" s="15">
        <v>0</v>
      </c>
    </row>
    <row r="344" spans="1:10">
      <c r="A344" s="11">
        <v>343</v>
      </c>
      <c r="B344" s="12">
        <v>45866</v>
      </c>
      <c r="C344" s="27" t="s">
        <v>135</v>
      </c>
      <c r="D344" s="27" t="s">
        <v>260</v>
      </c>
      <c r="E344" s="27" t="s">
        <v>309</v>
      </c>
      <c r="F344" s="15" t="s">
        <v>310</v>
      </c>
      <c r="G344" s="15">
        <v>1</v>
      </c>
      <c r="H344" s="15">
        <v>0</v>
      </c>
      <c r="I344" s="15">
        <v>0</v>
      </c>
      <c r="J344" s="15">
        <v>0</v>
      </c>
    </row>
    <row r="345" spans="1:10">
      <c r="A345" s="11">
        <v>344</v>
      </c>
      <c r="B345" s="12">
        <v>45868</v>
      </c>
      <c r="C345" s="27" t="s">
        <v>135</v>
      </c>
      <c r="D345" s="27" t="s">
        <v>260</v>
      </c>
      <c r="E345" s="27" t="s">
        <v>309</v>
      </c>
      <c r="F345" s="15" t="s">
        <v>310</v>
      </c>
      <c r="G345" s="15">
        <v>1</v>
      </c>
      <c r="H345" s="15">
        <v>0</v>
      </c>
      <c r="I345" s="15">
        <v>0</v>
      </c>
      <c r="J345" s="15">
        <v>0</v>
      </c>
    </row>
    <row r="346" spans="1:10">
      <c r="A346" s="11">
        <v>345</v>
      </c>
      <c r="B346" s="12">
        <v>45868</v>
      </c>
      <c r="C346" s="27" t="s">
        <v>135</v>
      </c>
      <c r="D346" s="27" t="s">
        <v>260</v>
      </c>
      <c r="E346" s="27" t="s">
        <v>309</v>
      </c>
      <c r="F346" s="15" t="s">
        <v>310</v>
      </c>
      <c r="G346" s="15">
        <v>1</v>
      </c>
      <c r="H346" s="15">
        <v>0</v>
      </c>
      <c r="I346" s="15">
        <v>0</v>
      </c>
      <c r="J346" s="15">
        <v>0</v>
      </c>
    </row>
    <row r="347" spans="1:10">
      <c r="A347" s="11">
        <v>346</v>
      </c>
      <c r="B347" s="12">
        <v>45868</v>
      </c>
      <c r="C347" s="27" t="s">
        <v>135</v>
      </c>
      <c r="D347" s="27" t="s">
        <v>260</v>
      </c>
      <c r="E347" s="27" t="s">
        <v>309</v>
      </c>
      <c r="F347" s="15" t="s">
        <v>310</v>
      </c>
      <c r="G347" s="15">
        <v>1</v>
      </c>
      <c r="H347" s="15">
        <v>0</v>
      </c>
      <c r="I347" s="15">
        <v>0</v>
      </c>
      <c r="J347" s="15">
        <v>0</v>
      </c>
    </row>
    <row r="348" spans="1:10">
      <c r="A348" s="11">
        <v>347</v>
      </c>
      <c r="B348" s="12">
        <v>45871</v>
      </c>
      <c r="C348" s="27" t="s">
        <v>135</v>
      </c>
      <c r="D348" s="27" t="s">
        <v>260</v>
      </c>
      <c r="E348" s="27" t="s">
        <v>309</v>
      </c>
      <c r="F348" s="15" t="s">
        <v>310</v>
      </c>
      <c r="G348" s="15">
        <v>1</v>
      </c>
      <c r="H348" s="15">
        <v>0</v>
      </c>
      <c r="I348" s="15">
        <v>0</v>
      </c>
      <c r="J348" s="15">
        <v>0</v>
      </c>
    </row>
    <row r="349" spans="1:10">
      <c r="A349" s="11">
        <v>348</v>
      </c>
      <c r="B349" s="12">
        <v>45871</v>
      </c>
      <c r="C349" s="27" t="s">
        <v>135</v>
      </c>
      <c r="D349" s="27" t="s">
        <v>260</v>
      </c>
      <c r="E349" s="27" t="s">
        <v>309</v>
      </c>
      <c r="F349" s="15" t="s">
        <v>310</v>
      </c>
      <c r="G349" s="15">
        <v>1</v>
      </c>
      <c r="H349" s="15">
        <v>0</v>
      </c>
      <c r="I349" s="15">
        <v>0</v>
      </c>
      <c r="J349" s="15">
        <v>0</v>
      </c>
    </row>
    <row r="350" spans="1:10">
      <c r="A350" s="11">
        <v>349</v>
      </c>
      <c r="B350" s="12">
        <v>45871</v>
      </c>
      <c r="C350" s="27" t="s">
        <v>135</v>
      </c>
      <c r="D350" s="27" t="s">
        <v>260</v>
      </c>
      <c r="E350" s="27" t="s">
        <v>309</v>
      </c>
      <c r="F350" s="15" t="s">
        <v>310</v>
      </c>
      <c r="G350" s="15">
        <v>1</v>
      </c>
      <c r="H350" s="15">
        <v>0</v>
      </c>
      <c r="I350" s="15">
        <v>0</v>
      </c>
      <c r="J350" s="15">
        <v>0</v>
      </c>
    </row>
    <row r="351" spans="1:10">
      <c r="A351" s="11">
        <v>350</v>
      </c>
      <c r="B351" s="12">
        <v>45872</v>
      </c>
      <c r="C351" s="27" t="s">
        <v>135</v>
      </c>
      <c r="D351" s="27" t="s">
        <v>260</v>
      </c>
      <c r="E351" s="27" t="s">
        <v>309</v>
      </c>
      <c r="F351" s="15" t="s">
        <v>310</v>
      </c>
      <c r="G351" s="15">
        <v>1</v>
      </c>
      <c r="H351" s="15">
        <v>0</v>
      </c>
      <c r="I351" s="15">
        <v>0</v>
      </c>
      <c r="J351" s="15">
        <v>0</v>
      </c>
    </row>
    <row r="352" spans="1:10">
      <c r="A352" s="11">
        <v>351</v>
      </c>
      <c r="B352" s="12">
        <v>45872</v>
      </c>
      <c r="C352" s="27" t="s">
        <v>135</v>
      </c>
      <c r="D352" s="27" t="s">
        <v>260</v>
      </c>
      <c r="E352" s="27" t="s">
        <v>309</v>
      </c>
      <c r="F352" s="15" t="s">
        <v>310</v>
      </c>
      <c r="G352" s="15">
        <v>1</v>
      </c>
      <c r="H352" s="15">
        <v>0</v>
      </c>
      <c r="I352" s="15">
        <v>0</v>
      </c>
      <c r="J352" s="15">
        <v>0</v>
      </c>
    </row>
    <row r="353" spans="1:10">
      <c r="A353" s="11">
        <v>352</v>
      </c>
      <c r="B353" s="12">
        <v>45872</v>
      </c>
      <c r="C353" s="27" t="s">
        <v>135</v>
      </c>
      <c r="D353" s="27" t="s">
        <v>260</v>
      </c>
      <c r="E353" s="27" t="s">
        <v>309</v>
      </c>
      <c r="F353" s="15" t="s">
        <v>310</v>
      </c>
      <c r="G353" s="15">
        <v>1</v>
      </c>
      <c r="H353" s="15">
        <v>0</v>
      </c>
      <c r="I353" s="15">
        <v>0</v>
      </c>
      <c r="J353" s="15">
        <v>0</v>
      </c>
    </row>
    <row r="354" spans="1:10">
      <c r="A354" s="11">
        <v>353</v>
      </c>
      <c r="B354" s="12">
        <v>45872</v>
      </c>
      <c r="C354" s="27" t="s">
        <v>135</v>
      </c>
      <c r="D354" s="27" t="s">
        <v>260</v>
      </c>
      <c r="E354" s="27" t="s">
        <v>309</v>
      </c>
      <c r="F354" s="15" t="s">
        <v>310</v>
      </c>
      <c r="G354" s="15">
        <v>1</v>
      </c>
      <c r="H354" s="15">
        <v>0</v>
      </c>
      <c r="I354" s="15">
        <v>0</v>
      </c>
      <c r="J354" s="15">
        <v>0</v>
      </c>
    </row>
    <row r="355" spans="1:10">
      <c r="A355" s="11">
        <v>354</v>
      </c>
      <c r="B355" s="12">
        <v>45872</v>
      </c>
      <c r="C355" s="27" t="s">
        <v>135</v>
      </c>
      <c r="D355" s="27" t="s">
        <v>260</v>
      </c>
      <c r="E355" s="27" t="s">
        <v>309</v>
      </c>
      <c r="F355" s="15" t="s">
        <v>310</v>
      </c>
      <c r="G355" s="15">
        <v>1</v>
      </c>
      <c r="H355" s="15">
        <v>0</v>
      </c>
      <c r="I355" s="15">
        <v>0</v>
      </c>
      <c r="J355" s="15">
        <v>0</v>
      </c>
    </row>
    <row r="356" spans="1:10">
      <c r="A356" s="11">
        <v>355</v>
      </c>
      <c r="B356" s="12">
        <v>45510</v>
      </c>
      <c r="C356" s="27" t="s">
        <v>135</v>
      </c>
      <c r="D356" s="27" t="s">
        <v>260</v>
      </c>
      <c r="E356" s="27" t="s">
        <v>309</v>
      </c>
      <c r="F356" s="15" t="s">
        <v>310</v>
      </c>
      <c r="G356" s="15">
        <v>1</v>
      </c>
      <c r="H356" s="15">
        <v>0</v>
      </c>
      <c r="I356" s="15">
        <v>0</v>
      </c>
      <c r="J356" s="15">
        <v>0</v>
      </c>
    </row>
    <row r="357" spans="1:10">
      <c r="A357" s="11">
        <v>356</v>
      </c>
      <c r="B357" s="12">
        <v>45882</v>
      </c>
      <c r="C357" s="27" t="s">
        <v>135</v>
      </c>
      <c r="D357" s="27" t="s">
        <v>260</v>
      </c>
      <c r="E357" s="27" t="s">
        <v>309</v>
      </c>
      <c r="F357" s="15" t="s">
        <v>310</v>
      </c>
      <c r="G357" s="15">
        <v>1</v>
      </c>
      <c r="H357" s="15">
        <v>0</v>
      </c>
      <c r="I357" s="15">
        <v>0</v>
      </c>
      <c r="J357" s="15">
        <v>0</v>
      </c>
    </row>
    <row r="358" spans="1:10">
      <c r="A358" s="11">
        <v>357</v>
      </c>
      <c r="B358" s="12">
        <v>45883</v>
      </c>
      <c r="C358" s="27" t="s">
        <v>135</v>
      </c>
      <c r="D358" s="27" t="s">
        <v>260</v>
      </c>
      <c r="E358" s="27" t="s">
        <v>309</v>
      </c>
      <c r="F358" s="15" t="s">
        <v>310</v>
      </c>
      <c r="G358" s="15">
        <v>1</v>
      </c>
      <c r="H358" s="15">
        <v>0</v>
      </c>
      <c r="I358" s="15">
        <v>0</v>
      </c>
      <c r="J358" s="15">
        <v>0</v>
      </c>
    </row>
    <row r="359" spans="1:10">
      <c r="A359" s="11">
        <v>358</v>
      </c>
      <c r="B359" s="12">
        <v>45884</v>
      </c>
      <c r="C359" s="27" t="s">
        <v>135</v>
      </c>
      <c r="D359" s="27" t="s">
        <v>260</v>
      </c>
      <c r="E359" s="27" t="s">
        <v>309</v>
      </c>
      <c r="F359" s="15" t="s">
        <v>310</v>
      </c>
      <c r="G359" s="15">
        <v>1</v>
      </c>
      <c r="H359" s="15">
        <v>0</v>
      </c>
      <c r="I359" s="15">
        <v>0</v>
      </c>
      <c r="J359" s="15">
        <v>0</v>
      </c>
    </row>
    <row r="360" spans="1:10">
      <c r="A360" s="11">
        <v>359</v>
      </c>
      <c r="B360" s="12">
        <v>45886</v>
      </c>
      <c r="C360" s="27" t="s">
        <v>135</v>
      </c>
      <c r="D360" s="27" t="s">
        <v>260</v>
      </c>
      <c r="E360" s="27" t="s">
        <v>309</v>
      </c>
      <c r="F360" s="15" t="s">
        <v>310</v>
      </c>
      <c r="G360" s="15">
        <v>1</v>
      </c>
      <c r="H360" s="15">
        <v>0</v>
      </c>
      <c r="I360" s="15">
        <v>0</v>
      </c>
      <c r="J360" s="15">
        <v>0</v>
      </c>
    </row>
    <row r="361" spans="1:10">
      <c r="A361" s="11">
        <v>360</v>
      </c>
      <c r="B361" s="12">
        <v>45886</v>
      </c>
      <c r="C361" s="27" t="s">
        <v>135</v>
      </c>
      <c r="D361" s="27" t="s">
        <v>260</v>
      </c>
      <c r="E361" s="27" t="s">
        <v>309</v>
      </c>
      <c r="F361" s="15" t="s">
        <v>310</v>
      </c>
      <c r="G361" s="15">
        <v>1</v>
      </c>
      <c r="H361" s="15">
        <v>0</v>
      </c>
      <c r="I361" s="15">
        <v>0</v>
      </c>
      <c r="J361" s="15">
        <v>0</v>
      </c>
    </row>
    <row r="362" spans="1:10">
      <c r="A362" s="11">
        <v>361</v>
      </c>
      <c r="B362" s="12">
        <v>45886</v>
      </c>
      <c r="C362" s="27" t="s">
        <v>135</v>
      </c>
      <c r="D362" s="27" t="s">
        <v>260</v>
      </c>
      <c r="E362" s="27" t="s">
        <v>309</v>
      </c>
      <c r="F362" s="15" t="s">
        <v>310</v>
      </c>
      <c r="G362" s="15">
        <v>1</v>
      </c>
      <c r="H362" s="15">
        <v>0</v>
      </c>
      <c r="I362" s="15">
        <v>0</v>
      </c>
      <c r="J362" s="15">
        <v>0</v>
      </c>
    </row>
    <row r="363" spans="1:10">
      <c r="A363" s="11">
        <v>362</v>
      </c>
      <c r="B363" s="12">
        <v>45886</v>
      </c>
      <c r="C363" s="27" t="s">
        <v>135</v>
      </c>
      <c r="D363" s="27" t="s">
        <v>260</v>
      </c>
      <c r="E363" s="27" t="s">
        <v>309</v>
      </c>
      <c r="F363" s="15" t="s">
        <v>310</v>
      </c>
      <c r="G363" s="15">
        <v>1</v>
      </c>
      <c r="H363" s="15">
        <v>0</v>
      </c>
      <c r="I363" s="15">
        <v>0</v>
      </c>
      <c r="J363" s="15">
        <v>0</v>
      </c>
    </row>
    <row r="364" spans="1:10">
      <c r="A364" s="11">
        <v>363</v>
      </c>
      <c r="B364" s="12">
        <v>45886</v>
      </c>
      <c r="C364" s="27" t="s">
        <v>135</v>
      </c>
      <c r="D364" s="27" t="s">
        <v>260</v>
      </c>
      <c r="E364" s="27" t="s">
        <v>309</v>
      </c>
      <c r="F364" s="15" t="s">
        <v>310</v>
      </c>
      <c r="G364" s="15">
        <v>1</v>
      </c>
      <c r="H364" s="15">
        <v>0</v>
      </c>
      <c r="I364" s="15">
        <v>0</v>
      </c>
      <c r="J364" s="15">
        <v>0</v>
      </c>
    </row>
    <row r="365" spans="1:10">
      <c r="A365" s="11">
        <v>364</v>
      </c>
      <c r="B365" s="12">
        <v>45886</v>
      </c>
      <c r="C365" s="27" t="s">
        <v>135</v>
      </c>
      <c r="D365" s="27" t="s">
        <v>260</v>
      </c>
      <c r="E365" s="27" t="s">
        <v>309</v>
      </c>
      <c r="F365" s="15" t="s">
        <v>310</v>
      </c>
      <c r="G365" s="15">
        <v>1</v>
      </c>
      <c r="H365" s="15">
        <v>0</v>
      </c>
      <c r="I365" s="15">
        <v>0</v>
      </c>
      <c r="J365" s="15">
        <v>0</v>
      </c>
    </row>
    <row r="366" spans="1:10">
      <c r="A366" s="11">
        <v>365</v>
      </c>
      <c r="B366" s="12">
        <v>45887</v>
      </c>
      <c r="C366" s="27" t="s">
        <v>135</v>
      </c>
      <c r="D366" s="27" t="s">
        <v>260</v>
      </c>
      <c r="E366" s="27" t="s">
        <v>309</v>
      </c>
      <c r="F366" s="15" t="s">
        <v>310</v>
      </c>
      <c r="G366" s="15">
        <v>1</v>
      </c>
      <c r="H366" s="15">
        <v>0</v>
      </c>
      <c r="I366" s="15">
        <v>0</v>
      </c>
      <c r="J366" s="15">
        <v>0</v>
      </c>
    </row>
    <row r="367" spans="1:10">
      <c r="A367" s="11">
        <v>366</v>
      </c>
      <c r="B367" s="12">
        <v>45887</v>
      </c>
      <c r="C367" s="27" t="s">
        <v>135</v>
      </c>
      <c r="D367" s="27" t="s">
        <v>260</v>
      </c>
      <c r="E367" s="27" t="s">
        <v>309</v>
      </c>
      <c r="F367" s="15" t="s">
        <v>310</v>
      </c>
      <c r="G367" s="15">
        <v>1</v>
      </c>
      <c r="H367" s="15">
        <v>0</v>
      </c>
      <c r="I367" s="15">
        <v>0</v>
      </c>
      <c r="J367" s="15">
        <v>0</v>
      </c>
    </row>
    <row r="368" spans="1:10">
      <c r="A368" s="11">
        <v>367</v>
      </c>
      <c r="B368" s="12">
        <v>45888</v>
      </c>
      <c r="C368" s="27" t="s">
        <v>135</v>
      </c>
      <c r="D368" s="27" t="s">
        <v>260</v>
      </c>
      <c r="E368" s="27" t="s">
        <v>309</v>
      </c>
      <c r="F368" s="15" t="s">
        <v>310</v>
      </c>
      <c r="G368" s="15">
        <v>1</v>
      </c>
      <c r="H368" s="15">
        <v>0</v>
      </c>
      <c r="I368" s="15">
        <v>0</v>
      </c>
      <c r="J368" s="15">
        <v>0</v>
      </c>
    </row>
    <row r="369" spans="1:10">
      <c r="A369" s="11">
        <v>368</v>
      </c>
      <c r="B369" s="12">
        <v>45891</v>
      </c>
      <c r="C369" s="27" t="s">
        <v>135</v>
      </c>
      <c r="D369" s="27" t="s">
        <v>260</v>
      </c>
      <c r="E369" s="27" t="s">
        <v>309</v>
      </c>
      <c r="F369" s="15" t="s">
        <v>310</v>
      </c>
      <c r="G369" s="15">
        <v>1</v>
      </c>
      <c r="H369" s="15">
        <v>0</v>
      </c>
      <c r="I369" s="15">
        <v>0</v>
      </c>
      <c r="J369" s="15">
        <v>0</v>
      </c>
    </row>
    <row r="370" spans="1:10">
      <c r="A370" s="11">
        <v>369</v>
      </c>
      <c r="B370" s="12">
        <v>45891</v>
      </c>
      <c r="C370" s="27" t="s">
        <v>135</v>
      </c>
      <c r="D370" s="27" t="s">
        <v>260</v>
      </c>
      <c r="E370" s="27" t="s">
        <v>309</v>
      </c>
      <c r="F370" s="15" t="s">
        <v>310</v>
      </c>
      <c r="G370" s="15">
        <v>1</v>
      </c>
      <c r="H370" s="15">
        <v>0</v>
      </c>
      <c r="I370" s="15">
        <v>0</v>
      </c>
      <c r="J370" s="15">
        <v>0</v>
      </c>
    </row>
    <row r="371" spans="1:10">
      <c r="A371" s="11">
        <v>370</v>
      </c>
      <c r="B371" s="12">
        <v>45891</v>
      </c>
      <c r="C371" s="27" t="s">
        <v>135</v>
      </c>
      <c r="D371" s="27" t="s">
        <v>260</v>
      </c>
      <c r="E371" s="27" t="s">
        <v>309</v>
      </c>
      <c r="F371" s="15" t="s">
        <v>310</v>
      </c>
      <c r="G371" s="15">
        <v>1</v>
      </c>
      <c r="H371" s="15">
        <v>0</v>
      </c>
      <c r="I371" s="15">
        <v>0</v>
      </c>
      <c r="J371" s="15">
        <v>0</v>
      </c>
    </row>
    <row r="372" spans="1:10">
      <c r="A372" s="11">
        <v>371</v>
      </c>
      <c r="B372" s="12">
        <v>45891</v>
      </c>
      <c r="C372" s="27" t="s">
        <v>135</v>
      </c>
      <c r="D372" s="27" t="s">
        <v>260</v>
      </c>
      <c r="E372" s="27" t="s">
        <v>309</v>
      </c>
      <c r="F372" s="15" t="s">
        <v>310</v>
      </c>
      <c r="G372" s="15">
        <v>1</v>
      </c>
      <c r="H372" s="15">
        <v>0</v>
      </c>
      <c r="I372" s="15">
        <v>0</v>
      </c>
      <c r="J372" s="15">
        <v>0</v>
      </c>
    </row>
    <row r="373" spans="1:10">
      <c r="A373" s="11">
        <v>372</v>
      </c>
      <c r="B373" s="12">
        <v>45891</v>
      </c>
      <c r="C373" s="27" t="s">
        <v>135</v>
      </c>
      <c r="D373" s="27" t="s">
        <v>260</v>
      </c>
      <c r="E373" s="27" t="s">
        <v>309</v>
      </c>
      <c r="F373" s="15" t="s">
        <v>310</v>
      </c>
      <c r="G373" s="15">
        <v>1</v>
      </c>
      <c r="H373" s="15">
        <v>0</v>
      </c>
      <c r="I373" s="15">
        <v>0</v>
      </c>
      <c r="J373" s="15">
        <v>0</v>
      </c>
    </row>
    <row r="374" spans="1:10">
      <c r="A374" s="11">
        <v>373</v>
      </c>
      <c r="B374" s="12">
        <v>45892</v>
      </c>
      <c r="C374" s="27" t="s">
        <v>135</v>
      </c>
      <c r="D374" s="27" t="s">
        <v>260</v>
      </c>
      <c r="E374" s="27" t="s">
        <v>309</v>
      </c>
      <c r="F374" s="15" t="s">
        <v>310</v>
      </c>
      <c r="G374" s="15">
        <v>1</v>
      </c>
      <c r="H374" s="15">
        <v>0</v>
      </c>
      <c r="I374" s="15">
        <v>0</v>
      </c>
      <c r="J374" s="15">
        <v>0</v>
      </c>
    </row>
    <row r="375" spans="1:10">
      <c r="A375" s="11">
        <v>374</v>
      </c>
      <c r="B375" s="12">
        <v>45892</v>
      </c>
      <c r="C375" s="27" t="s">
        <v>135</v>
      </c>
      <c r="D375" s="27" t="s">
        <v>260</v>
      </c>
      <c r="E375" s="27" t="s">
        <v>309</v>
      </c>
      <c r="F375" s="15" t="s">
        <v>310</v>
      </c>
      <c r="G375" s="15">
        <v>1</v>
      </c>
      <c r="H375" s="15">
        <v>0</v>
      </c>
      <c r="I375" s="15">
        <v>0</v>
      </c>
      <c r="J375" s="15">
        <v>0</v>
      </c>
    </row>
    <row r="376" spans="1:10">
      <c r="A376" s="11">
        <v>375</v>
      </c>
      <c r="B376" s="12">
        <v>45894</v>
      </c>
      <c r="C376" s="27" t="s">
        <v>135</v>
      </c>
      <c r="D376" s="27" t="s">
        <v>260</v>
      </c>
      <c r="E376" s="27" t="s">
        <v>309</v>
      </c>
      <c r="F376" s="15" t="s">
        <v>310</v>
      </c>
      <c r="G376" s="15">
        <v>1</v>
      </c>
      <c r="H376" s="15">
        <v>0</v>
      </c>
      <c r="I376" s="15">
        <v>0</v>
      </c>
      <c r="J376" s="15">
        <v>0</v>
      </c>
    </row>
    <row r="377" spans="1:10">
      <c r="A377" s="11">
        <v>376</v>
      </c>
      <c r="B377" s="12">
        <v>45899</v>
      </c>
      <c r="C377" s="27" t="s">
        <v>135</v>
      </c>
      <c r="D377" s="27" t="s">
        <v>260</v>
      </c>
      <c r="E377" s="27" t="s">
        <v>309</v>
      </c>
      <c r="F377" s="15" t="s">
        <v>310</v>
      </c>
      <c r="G377" s="15">
        <v>1</v>
      </c>
      <c r="H377" s="15">
        <v>0</v>
      </c>
      <c r="I377" s="15">
        <v>0</v>
      </c>
      <c r="J377" s="15">
        <v>0</v>
      </c>
    </row>
    <row r="378" spans="1:10">
      <c r="A378" s="11">
        <v>377</v>
      </c>
      <c r="B378" s="12">
        <v>45899</v>
      </c>
      <c r="C378" s="27" t="s">
        <v>135</v>
      </c>
      <c r="D378" s="27" t="s">
        <v>260</v>
      </c>
      <c r="E378" s="27" t="s">
        <v>309</v>
      </c>
      <c r="F378" s="15" t="s">
        <v>310</v>
      </c>
      <c r="G378" s="15">
        <v>1</v>
      </c>
      <c r="H378" s="15">
        <v>0</v>
      </c>
      <c r="I378" s="15">
        <v>0</v>
      </c>
      <c r="J378" s="15">
        <v>0</v>
      </c>
    </row>
    <row r="379" spans="1:10">
      <c r="A379" s="11">
        <v>378</v>
      </c>
      <c r="B379" s="12">
        <v>45899</v>
      </c>
      <c r="C379" s="27" t="s">
        <v>135</v>
      </c>
      <c r="D379" s="27" t="s">
        <v>260</v>
      </c>
      <c r="E379" s="27" t="s">
        <v>309</v>
      </c>
      <c r="F379" s="15" t="s">
        <v>310</v>
      </c>
      <c r="G379" s="15">
        <v>1</v>
      </c>
      <c r="H379" s="15">
        <v>0</v>
      </c>
      <c r="I379" s="15">
        <v>0</v>
      </c>
      <c r="J379" s="15">
        <v>0</v>
      </c>
    </row>
    <row r="380" spans="1:10">
      <c r="A380" s="11">
        <v>379</v>
      </c>
      <c r="B380" s="12">
        <v>45901</v>
      </c>
      <c r="C380" s="27" t="s">
        <v>135</v>
      </c>
      <c r="D380" s="27" t="s">
        <v>260</v>
      </c>
      <c r="E380" s="27" t="s">
        <v>309</v>
      </c>
      <c r="F380" s="15" t="s">
        <v>310</v>
      </c>
      <c r="G380" s="15">
        <v>1</v>
      </c>
      <c r="H380" s="15">
        <v>0</v>
      </c>
      <c r="I380" s="15">
        <v>0</v>
      </c>
      <c r="J380" s="15">
        <v>0</v>
      </c>
    </row>
    <row r="381" spans="1:10">
      <c r="A381" s="11">
        <v>380</v>
      </c>
      <c r="B381" s="12">
        <v>45901</v>
      </c>
      <c r="C381" s="27" t="s">
        <v>135</v>
      </c>
      <c r="D381" s="27" t="s">
        <v>260</v>
      </c>
      <c r="E381" s="27" t="s">
        <v>309</v>
      </c>
      <c r="F381" s="15" t="s">
        <v>310</v>
      </c>
      <c r="G381" s="15">
        <v>1</v>
      </c>
      <c r="H381" s="15">
        <v>0</v>
      </c>
      <c r="I381" s="15">
        <v>0</v>
      </c>
      <c r="J381" s="15">
        <v>0</v>
      </c>
    </row>
    <row r="382" spans="1:10">
      <c r="A382" s="11">
        <v>381</v>
      </c>
      <c r="B382" s="12">
        <v>45901</v>
      </c>
      <c r="C382" s="27" t="s">
        <v>135</v>
      </c>
      <c r="D382" s="27" t="s">
        <v>260</v>
      </c>
      <c r="E382" s="27" t="s">
        <v>309</v>
      </c>
      <c r="F382" s="15" t="s">
        <v>310</v>
      </c>
      <c r="G382" s="15">
        <v>1</v>
      </c>
      <c r="H382" s="15">
        <v>0</v>
      </c>
      <c r="I382" s="15">
        <v>0</v>
      </c>
      <c r="J382" s="15">
        <v>0</v>
      </c>
    </row>
    <row r="383" spans="1:10">
      <c r="A383" s="11">
        <v>382</v>
      </c>
      <c r="B383" s="12">
        <v>45901</v>
      </c>
      <c r="C383" s="27" t="s">
        <v>135</v>
      </c>
      <c r="D383" s="27" t="s">
        <v>260</v>
      </c>
      <c r="E383" s="27" t="s">
        <v>309</v>
      </c>
      <c r="F383" s="15" t="s">
        <v>310</v>
      </c>
      <c r="G383" s="15">
        <v>1</v>
      </c>
      <c r="H383" s="15">
        <v>0</v>
      </c>
      <c r="I383" s="15">
        <v>0</v>
      </c>
      <c r="J383" s="15">
        <v>0</v>
      </c>
    </row>
    <row r="384" spans="1:10">
      <c r="A384" s="11">
        <v>383</v>
      </c>
      <c r="B384" s="12">
        <v>45901</v>
      </c>
      <c r="C384" s="27" t="s">
        <v>135</v>
      </c>
      <c r="D384" s="27" t="s">
        <v>260</v>
      </c>
      <c r="E384" s="27" t="s">
        <v>309</v>
      </c>
      <c r="F384" s="15" t="s">
        <v>310</v>
      </c>
      <c r="G384" s="15">
        <v>1</v>
      </c>
      <c r="H384" s="15">
        <v>0</v>
      </c>
      <c r="I384" s="15">
        <v>0</v>
      </c>
      <c r="J384" s="15">
        <v>0</v>
      </c>
    </row>
    <row r="385" spans="1:10">
      <c r="A385" s="11">
        <v>384</v>
      </c>
      <c r="B385" s="12">
        <v>45903</v>
      </c>
      <c r="C385" s="27" t="s">
        <v>135</v>
      </c>
      <c r="D385" s="27" t="s">
        <v>260</v>
      </c>
      <c r="E385" s="27" t="s">
        <v>309</v>
      </c>
      <c r="F385" s="15" t="s">
        <v>310</v>
      </c>
      <c r="G385" s="15">
        <v>1</v>
      </c>
      <c r="H385" s="15">
        <v>0</v>
      </c>
      <c r="I385" s="15">
        <v>0</v>
      </c>
      <c r="J385" s="15">
        <v>0</v>
      </c>
    </row>
    <row r="386" spans="1:10">
      <c r="A386" s="11">
        <v>385</v>
      </c>
      <c r="B386" s="12">
        <v>45906</v>
      </c>
      <c r="C386" s="27" t="s">
        <v>135</v>
      </c>
      <c r="D386" s="27" t="s">
        <v>260</v>
      </c>
      <c r="E386" s="27" t="s">
        <v>309</v>
      </c>
      <c r="F386" s="15" t="s">
        <v>310</v>
      </c>
      <c r="G386" s="15">
        <v>1</v>
      </c>
      <c r="H386" s="15">
        <v>0</v>
      </c>
      <c r="I386" s="15">
        <v>0</v>
      </c>
      <c r="J386" s="15">
        <v>0</v>
      </c>
    </row>
    <row r="387" spans="1:10">
      <c r="A387" s="11">
        <v>386</v>
      </c>
      <c r="B387" s="12">
        <v>45913</v>
      </c>
      <c r="C387" s="27" t="s">
        <v>135</v>
      </c>
      <c r="D387" s="27" t="s">
        <v>260</v>
      </c>
      <c r="E387" s="27" t="s">
        <v>309</v>
      </c>
      <c r="F387" s="15" t="s">
        <v>310</v>
      </c>
      <c r="G387" s="15">
        <v>1</v>
      </c>
      <c r="H387" s="15">
        <v>0</v>
      </c>
      <c r="I387" s="15">
        <v>0</v>
      </c>
      <c r="J387" s="15">
        <v>0</v>
      </c>
    </row>
    <row r="388" spans="1:10">
      <c r="A388" s="11">
        <v>387</v>
      </c>
      <c r="B388" s="12">
        <v>45913</v>
      </c>
      <c r="C388" s="27" t="s">
        <v>135</v>
      </c>
      <c r="D388" s="27" t="s">
        <v>260</v>
      </c>
      <c r="E388" s="27" t="s">
        <v>309</v>
      </c>
      <c r="F388" s="15" t="s">
        <v>310</v>
      </c>
      <c r="G388" s="15">
        <v>1</v>
      </c>
      <c r="H388" s="15">
        <v>0</v>
      </c>
      <c r="I388" s="15">
        <v>0</v>
      </c>
      <c r="J388" s="15">
        <v>0</v>
      </c>
    </row>
    <row r="389" spans="1:10">
      <c r="A389" s="11">
        <v>388</v>
      </c>
      <c r="B389" s="12">
        <v>45914</v>
      </c>
      <c r="C389" s="27" t="s">
        <v>135</v>
      </c>
      <c r="D389" s="27" t="s">
        <v>260</v>
      </c>
      <c r="E389" s="27" t="s">
        <v>309</v>
      </c>
      <c r="F389" s="15" t="s">
        <v>310</v>
      </c>
      <c r="G389" s="15">
        <v>1</v>
      </c>
      <c r="H389" s="15">
        <v>0</v>
      </c>
      <c r="I389" s="15">
        <v>0</v>
      </c>
      <c r="J389" s="15">
        <v>0</v>
      </c>
    </row>
    <row r="390" spans="1:10">
      <c r="A390" s="11">
        <v>389</v>
      </c>
      <c r="B390" s="12">
        <v>45914</v>
      </c>
      <c r="C390" s="27" t="s">
        <v>135</v>
      </c>
      <c r="D390" s="27" t="s">
        <v>260</v>
      </c>
      <c r="E390" s="27" t="s">
        <v>309</v>
      </c>
      <c r="F390" s="15" t="s">
        <v>310</v>
      </c>
      <c r="G390" s="15">
        <v>1</v>
      </c>
      <c r="H390" s="15">
        <v>0</v>
      </c>
      <c r="I390" s="15">
        <v>0</v>
      </c>
      <c r="J390" s="15">
        <v>0</v>
      </c>
    </row>
    <row r="391" spans="1:10">
      <c r="A391" s="11">
        <v>390</v>
      </c>
      <c r="B391" s="12">
        <v>45917</v>
      </c>
      <c r="C391" s="27" t="s">
        <v>135</v>
      </c>
      <c r="D391" s="27" t="s">
        <v>260</v>
      </c>
      <c r="E391" s="27" t="s">
        <v>309</v>
      </c>
      <c r="F391" s="15" t="s">
        <v>310</v>
      </c>
      <c r="G391" s="15">
        <v>1</v>
      </c>
      <c r="H391" s="15">
        <v>0</v>
      </c>
      <c r="I391" s="15">
        <v>0</v>
      </c>
      <c r="J391" s="15">
        <v>0</v>
      </c>
    </row>
    <row r="392" spans="1:10">
      <c r="A392" s="11">
        <v>391</v>
      </c>
      <c r="B392" s="12">
        <v>45919</v>
      </c>
      <c r="C392" s="27" t="s">
        <v>135</v>
      </c>
      <c r="D392" s="27" t="s">
        <v>260</v>
      </c>
      <c r="E392" s="27" t="s">
        <v>309</v>
      </c>
      <c r="F392" s="15" t="s">
        <v>310</v>
      </c>
      <c r="G392" s="15">
        <v>1</v>
      </c>
      <c r="H392" s="15">
        <v>0</v>
      </c>
      <c r="I392" s="15">
        <v>0</v>
      </c>
      <c r="J392" s="15">
        <v>0</v>
      </c>
    </row>
    <row r="393" spans="1:10">
      <c r="A393" s="11">
        <v>392</v>
      </c>
      <c r="B393" s="12">
        <v>45919</v>
      </c>
      <c r="C393" s="27" t="s">
        <v>135</v>
      </c>
      <c r="D393" s="27" t="s">
        <v>260</v>
      </c>
      <c r="E393" s="27" t="s">
        <v>309</v>
      </c>
      <c r="F393" s="15" t="s">
        <v>310</v>
      </c>
      <c r="G393" s="15">
        <v>1</v>
      </c>
      <c r="H393" s="15">
        <v>0</v>
      </c>
      <c r="I393" s="15">
        <v>0</v>
      </c>
      <c r="J393" s="15">
        <v>0</v>
      </c>
    </row>
    <row r="394" spans="1:10">
      <c r="A394" s="11">
        <v>393</v>
      </c>
      <c r="B394" s="12">
        <v>45919</v>
      </c>
      <c r="C394" s="27" t="s">
        <v>135</v>
      </c>
      <c r="D394" s="27" t="s">
        <v>260</v>
      </c>
      <c r="E394" s="27" t="s">
        <v>309</v>
      </c>
      <c r="F394" s="15" t="s">
        <v>310</v>
      </c>
      <c r="G394" s="15">
        <v>1</v>
      </c>
      <c r="H394" s="15">
        <v>0</v>
      </c>
      <c r="I394" s="15">
        <v>0</v>
      </c>
      <c r="J394" s="15">
        <v>0</v>
      </c>
    </row>
    <row r="395" spans="1:10">
      <c r="A395" s="11">
        <v>394</v>
      </c>
      <c r="B395" s="12">
        <v>45919</v>
      </c>
      <c r="C395" s="27" t="s">
        <v>135</v>
      </c>
      <c r="D395" s="27" t="s">
        <v>260</v>
      </c>
      <c r="E395" s="27" t="s">
        <v>309</v>
      </c>
      <c r="F395" s="15" t="s">
        <v>310</v>
      </c>
      <c r="G395" s="15">
        <v>1</v>
      </c>
      <c r="H395" s="15">
        <v>0</v>
      </c>
      <c r="I395" s="15">
        <v>0</v>
      </c>
      <c r="J395" s="15">
        <v>0</v>
      </c>
    </row>
    <row r="396" spans="1:10">
      <c r="A396" s="11">
        <v>395</v>
      </c>
      <c r="B396" s="12">
        <v>45919</v>
      </c>
      <c r="C396" s="27" t="s">
        <v>135</v>
      </c>
      <c r="D396" s="27" t="s">
        <v>260</v>
      </c>
      <c r="E396" s="27" t="s">
        <v>309</v>
      </c>
      <c r="F396" s="15" t="s">
        <v>310</v>
      </c>
      <c r="G396" s="15">
        <v>1</v>
      </c>
      <c r="H396" s="15">
        <v>0</v>
      </c>
      <c r="I396" s="15">
        <v>0</v>
      </c>
      <c r="J396" s="15">
        <v>0</v>
      </c>
    </row>
    <row r="397" spans="1:10">
      <c r="A397" s="11">
        <v>396</v>
      </c>
      <c r="B397" s="12">
        <v>45919</v>
      </c>
      <c r="C397" s="27" t="s">
        <v>135</v>
      </c>
      <c r="D397" s="27" t="s">
        <v>260</v>
      </c>
      <c r="E397" s="27" t="s">
        <v>309</v>
      </c>
      <c r="F397" s="15" t="s">
        <v>310</v>
      </c>
      <c r="G397" s="15">
        <v>1</v>
      </c>
      <c r="H397" s="15">
        <v>0</v>
      </c>
      <c r="I397" s="15">
        <v>0</v>
      </c>
      <c r="J397" s="15">
        <v>0</v>
      </c>
    </row>
    <row r="398" spans="1:10">
      <c r="A398" s="11">
        <v>397</v>
      </c>
      <c r="B398" s="12">
        <v>45919</v>
      </c>
      <c r="C398" s="27" t="s">
        <v>135</v>
      </c>
      <c r="D398" s="27" t="s">
        <v>260</v>
      </c>
      <c r="E398" s="27" t="s">
        <v>309</v>
      </c>
      <c r="F398" s="15" t="s">
        <v>310</v>
      </c>
      <c r="G398" s="15">
        <v>1</v>
      </c>
      <c r="H398" s="15">
        <v>0</v>
      </c>
      <c r="I398" s="15">
        <v>0</v>
      </c>
      <c r="J398" s="15">
        <v>0</v>
      </c>
    </row>
    <row r="399" spans="1:10">
      <c r="A399" s="11">
        <v>398</v>
      </c>
      <c r="B399" s="12">
        <v>45919</v>
      </c>
      <c r="C399" s="27" t="s">
        <v>135</v>
      </c>
      <c r="D399" s="27" t="s">
        <v>260</v>
      </c>
      <c r="E399" s="27" t="s">
        <v>309</v>
      </c>
      <c r="F399" s="15" t="s">
        <v>310</v>
      </c>
      <c r="G399" s="15">
        <v>1</v>
      </c>
      <c r="H399" s="15">
        <v>0</v>
      </c>
      <c r="I399" s="15">
        <v>0</v>
      </c>
      <c r="J399" s="15">
        <v>0</v>
      </c>
    </row>
    <row r="400" spans="1:10">
      <c r="A400" s="11">
        <v>399</v>
      </c>
      <c r="B400" s="12">
        <v>45921</v>
      </c>
      <c r="C400" s="27" t="s">
        <v>135</v>
      </c>
      <c r="D400" s="27" t="s">
        <v>260</v>
      </c>
      <c r="E400" s="27" t="s">
        <v>309</v>
      </c>
      <c r="F400" s="15" t="s">
        <v>310</v>
      </c>
      <c r="G400" s="15">
        <v>1</v>
      </c>
      <c r="H400" s="15">
        <v>0</v>
      </c>
      <c r="I400" s="15">
        <v>0</v>
      </c>
      <c r="J400" s="15">
        <v>0</v>
      </c>
    </row>
    <row r="401" spans="1:10">
      <c r="A401" s="11">
        <v>400</v>
      </c>
      <c r="B401" s="12">
        <v>45924</v>
      </c>
      <c r="C401" s="27" t="s">
        <v>135</v>
      </c>
      <c r="D401" s="27" t="s">
        <v>260</v>
      </c>
      <c r="E401" s="27" t="s">
        <v>309</v>
      </c>
      <c r="F401" s="15" t="s">
        <v>310</v>
      </c>
      <c r="G401" s="15">
        <v>1</v>
      </c>
      <c r="H401" s="15">
        <v>0</v>
      </c>
      <c r="I401" s="15">
        <v>0</v>
      </c>
      <c r="J401" s="15">
        <v>0</v>
      </c>
    </row>
    <row r="402" spans="1:10">
      <c r="A402" s="11">
        <v>401</v>
      </c>
      <c r="B402" s="12">
        <v>45927</v>
      </c>
      <c r="C402" s="27" t="s">
        <v>135</v>
      </c>
      <c r="D402" s="27" t="s">
        <v>260</v>
      </c>
      <c r="E402" s="27" t="s">
        <v>309</v>
      </c>
      <c r="F402" s="15" t="s">
        <v>310</v>
      </c>
      <c r="G402" s="15">
        <v>1</v>
      </c>
      <c r="H402" s="15">
        <v>0</v>
      </c>
      <c r="I402" s="15">
        <v>0</v>
      </c>
      <c r="J402" s="15">
        <v>0</v>
      </c>
    </row>
    <row r="403" spans="1:10">
      <c r="A403" s="11">
        <v>402</v>
      </c>
      <c r="B403" s="12">
        <v>45927</v>
      </c>
      <c r="C403" s="27" t="s">
        <v>135</v>
      </c>
      <c r="D403" s="27" t="s">
        <v>260</v>
      </c>
      <c r="E403" s="27" t="s">
        <v>309</v>
      </c>
      <c r="F403" s="15" t="s">
        <v>310</v>
      </c>
      <c r="G403" s="15">
        <v>1</v>
      </c>
      <c r="H403" s="15">
        <v>0</v>
      </c>
      <c r="I403" s="15">
        <v>0</v>
      </c>
      <c r="J403" s="15">
        <v>0</v>
      </c>
    </row>
    <row r="404" spans="1:10">
      <c r="A404" s="11">
        <v>403</v>
      </c>
      <c r="B404" s="12">
        <v>45927</v>
      </c>
      <c r="C404" s="27" t="s">
        <v>135</v>
      </c>
      <c r="D404" s="27" t="s">
        <v>260</v>
      </c>
      <c r="E404" s="27" t="s">
        <v>309</v>
      </c>
      <c r="F404" s="15" t="s">
        <v>310</v>
      </c>
      <c r="G404" s="15">
        <v>1</v>
      </c>
      <c r="H404" s="15">
        <v>0</v>
      </c>
      <c r="I404" s="15">
        <v>0</v>
      </c>
      <c r="J404" s="15">
        <v>0</v>
      </c>
    </row>
    <row r="405" spans="1:10">
      <c r="A405" s="11">
        <v>404</v>
      </c>
      <c r="B405" s="12">
        <v>45927</v>
      </c>
      <c r="C405" s="27" t="s">
        <v>135</v>
      </c>
      <c r="D405" s="27" t="s">
        <v>260</v>
      </c>
      <c r="E405" s="27" t="s">
        <v>309</v>
      </c>
      <c r="F405" s="15" t="s">
        <v>310</v>
      </c>
      <c r="G405" s="15">
        <v>1</v>
      </c>
      <c r="H405" s="15">
        <v>0</v>
      </c>
      <c r="I405" s="15">
        <v>0</v>
      </c>
      <c r="J405" s="15">
        <v>0</v>
      </c>
    </row>
    <row r="406" spans="1:10">
      <c r="A406" s="11">
        <v>405</v>
      </c>
      <c r="B406" s="12">
        <v>45927</v>
      </c>
      <c r="C406" s="27" t="s">
        <v>135</v>
      </c>
      <c r="D406" s="27" t="s">
        <v>260</v>
      </c>
      <c r="E406" s="27" t="s">
        <v>309</v>
      </c>
      <c r="F406" s="15" t="s">
        <v>310</v>
      </c>
      <c r="G406" s="15">
        <v>1</v>
      </c>
      <c r="H406" s="15">
        <v>0</v>
      </c>
      <c r="I406" s="15">
        <v>0</v>
      </c>
      <c r="J406" s="15">
        <v>0</v>
      </c>
    </row>
    <row r="407" spans="1:10">
      <c r="A407" s="11">
        <v>406</v>
      </c>
      <c r="B407" s="12">
        <v>45927</v>
      </c>
      <c r="C407" s="27" t="s">
        <v>135</v>
      </c>
      <c r="D407" s="27" t="s">
        <v>260</v>
      </c>
      <c r="E407" s="27" t="s">
        <v>309</v>
      </c>
      <c r="F407" s="15" t="s">
        <v>310</v>
      </c>
      <c r="G407" s="15">
        <v>0</v>
      </c>
      <c r="H407" s="15">
        <v>0</v>
      </c>
      <c r="I407" s="15">
        <v>0</v>
      </c>
      <c r="J407" s="15">
        <v>0</v>
      </c>
    </row>
    <row r="408" spans="1:10">
      <c r="A408" s="11">
        <v>407</v>
      </c>
      <c r="B408" s="12">
        <v>45927</v>
      </c>
      <c r="C408" s="27" t="s">
        <v>135</v>
      </c>
      <c r="D408" s="27" t="s">
        <v>260</v>
      </c>
      <c r="E408" s="27" t="s">
        <v>309</v>
      </c>
      <c r="F408" s="15" t="s">
        <v>310</v>
      </c>
      <c r="G408" s="15">
        <v>1</v>
      </c>
      <c r="H408" s="15">
        <v>0</v>
      </c>
      <c r="I408" s="15">
        <v>0</v>
      </c>
      <c r="J408" s="15">
        <v>0</v>
      </c>
    </row>
    <row r="409" spans="1:10">
      <c r="A409" s="11">
        <v>408</v>
      </c>
      <c r="B409" s="12">
        <v>45927</v>
      </c>
      <c r="C409" s="27" t="s">
        <v>135</v>
      </c>
      <c r="D409" s="27" t="s">
        <v>260</v>
      </c>
      <c r="E409" s="27" t="s">
        <v>309</v>
      </c>
      <c r="F409" s="15" t="s">
        <v>310</v>
      </c>
      <c r="G409" s="15">
        <v>1</v>
      </c>
      <c r="H409" s="15">
        <v>0</v>
      </c>
      <c r="I409" s="15">
        <v>0</v>
      </c>
      <c r="J409" s="15">
        <v>0</v>
      </c>
    </row>
    <row r="410" spans="1:10">
      <c r="A410" s="11">
        <v>409</v>
      </c>
      <c r="B410" s="12">
        <v>45927</v>
      </c>
      <c r="C410" s="27" t="s">
        <v>135</v>
      </c>
      <c r="D410" s="27" t="s">
        <v>260</v>
      </c>
      <c r="E410" s="27" t="s">
        <v>309</v>
      </c>
      <c r="F410" s="15" t="s">
        <v>310</v>
      </c>
      <c r="G410" s="15">
        <v>1</v>
      </c>
      <c r="H410" s="15">
        <v>0</v>
      </c>
      <c r="I410" s="15">
        <v>0</v>
      </c>
      <c r="J410" s="15">
        <v>0</v>
      </c>
    </row>
    <row r="411" spans="1:10">
      <c r="A411" s="11">
        <v>410</v>
      </c>
      <c r="B411" s="12">
        <v>45927</v>
      </c>
      <c r="C411" s="27" t="s">
        <v>135</v>
      </c>
      <c r="D411" s="27" t="s">
        <v>260</v>
      </c>
      <c r="E411" s="27" t="s">
        <v>309</v>
      </c>
      <c r="F411" s="15" t="s">
        <v>310</v>
      </c>
      <c r="G411" s="15">
        <v>1</v>
      </c>
      <c r="H411" s="15">
        <v>0</v>
      </c>
      <c r="I411" s="15">
        <v>0</v>
      </c>
      <c r="J411" s="15">
        <v>0</v>
      </c>
    </row>
    <row r="412" spans="1:10">
      <c r="A412" s="11">
        <v>411</v>
      </c>
      <c r="B412" s="12">
        <v>45927</v>
      </c>
      <c r="C412" s="27" t="s">
        <v>135</v>
      </c>
      <c r="D412" s="27" t="s">
        <v>260</v>
      </c>
      <c r="E412" s="27" t="s">
        <v>309</v>
      </c>
      <c r="F412" s="15" t="s">
        <v>310</v>
      </c>
      <c r="G412" s="15">
        <v>1</v>
      </c>
      <c r="H412" s="15">
        <v>0</v>
      </c>
      <c r="I412" s="15">
        <v>0</v>
      </c>
      <c r="J412" s="15">
        <v>0</v>
      </c>
    </row>
    <row r="413" spans="1:10">
      <c r="A413" s="11">
        <v>412</v>
      </c>
      <c r="B413" s="12">
        <v>45927</v>
      </c>
      <c r="C413" s="27" t="s">
        <v>135</v>
      </c>
      <c r="D413" s="27" t="s">
        <v>260</v>
      </c>
      <c r="E413" s="27" t="s">
        <v>309</v>
      </c>
      <c r="F413" s="15" t="s">
        <v>310</v>
      </c>
      <c r="G413" s="15">
        <v>1</v>
      </c>
      <c r="H413" s="15">
        <v>0</v>
      </c>
      <c r="I413" s="15">
        <v>0</v>
      </c>
      <c r="J413" s="15">
        <v>0</v>
      </c>
    </row>
    <row r="414" spans="1:10">
      <c r="A414" s="11">
        <v>413</v>
      </c>
      <c r="B414" s="12">
        <v>45927</v>
      </c>
      <c r="C414" s="27" t="s">
        <v>135</v>
      </c>
      <c r="D414" s="27" t="s">
        <v>260</v>
      </c>
      <c r="E414" s="27" t="s">
        <v>309</v>
      </c>
      <c r="F414" s="15" t="s">
        <v>310</v>
      </c>
      <c r="G414" s="15">
        <v>1</v>
      </c>
      <c r="H414" s="15">
        <v>0</v>
      </c>
      <c r="I414" s="15">
        <v>0</v>
      </c>
      <c r="J414" s="15">
        <v>0</v>
      </c>
    </row>
    <row r="415" spans="1:10">
      <c r="A415" s="11">
        <v>414</v>
      </c>
      <c r="B415" s="12">
        <v>45927</v>
      </c>
      <c r="C415" s="27" t="s">
        <v>135</v>
      </c>
      <c r="D415" s="27" t="s">
        <v>260</v>
      </c>
      <c r="E415" s="27" t="s">
        <v>309</v>
      </c>
      <c r="F415" s="15" t="s">
        <v>310</v>
      </c>
      <c r="G415" s="15">
        <v>1</v>
      </c>
      <c r="H415" s="15">
        <v>0</v>
      </c>
      <c r="I415" s="15">
        <v>0</v>
      </c>
      <c r="J415" s="15">
        <v>0</v>
      </c>
    </row>
    <row r="416" spans="1:10">
      <c r="A416" s="11">
        <v>415</v>
      </c>
      <c r="B416" s="12">
        <v>45927</v>
      </c>
      <c r="C416" s="27" t="s">
        <v>135</v>
      </c>
      <c r="D416" s="27" t="s">
        <v>260</v>
      </c>
      <c r="E416" s="27" t="s">
        <v>309</v>
      </c>
      <c r="F416" s="15" t="s">
        <v>310</v>
      </c>
      <c r="G416" s="15">
        <v>1</v>
      </c>
      <c r="H416" s="15">
        <v>0</v>
      </c>
      <c r="I416" s="15">
        <v>0</v>
      </c>
      <c r="J416" s="15">
        <v>0</v>
      </c>
    </row>
    <row r="417" spans="1:14">
      <c r="A417" s="11">
        <v>416</v>
      </c>
      <c r="B417" s="12">
        <v>45928</v>
      </c>
      <c r="C417" s="27" t="s">
        <v>135</v>
      </c>
      <c r="D417" s="27" t="s">
        <v>260</v>
      </c>
      <c r="E417" s="27" t="s">
        <v>309</v>
      </c>
      <c r="F417" s="15" t="s">
        <v>310</v>
      </c>
      <c r="G417" s="15">
        <v>1</v>
      </c>
      <c r="H417" s="15">
        <v>0</v>
      </c>
      <c r="I417" s="15">
        <v>0</v>
      </c>
      <c r="J417" s="15">
        <v>0</v>
      </c>
    </row>
    <row r="418" spans="1:14">
      <c r="A418" s="11">
        <v>417</v>
      </c>
      <c r="B418" s="12">
        <v>45928</v>
      </c>
      <c r="C418" s="27" t="s">
        <v>135</v>
      </c>
      <c r="D418" s="27" t="s">
        <v>260</v>
      </c>
      <c r="E418" s="27" t="s">
        <v>309</v>
      </c>
      <c r="F418" s="15" t="s">
        <v>310</v>
      </c>
      <c r="G418" s="15">
        <v>1</v>
      </c>
      <c r="H418" s="15">
        <v>0</v>
      </c>
      <c r="I418" s="15">
        <v>0</v>
      </c>
      <c r="J418" s="15">
        <v>0</v>
      </c>
    </row>
    <row r="419" spans="1:14" hidden="1">
      <c r="G419">
        <f>SUM(G2:G418)</f>
        <v>317</v>
      </c>
      <c r="H419">
        <f t="shared" ref="H419:J419" si="0">SUM(H2:H418)</f>
        <v>86</v>
      </c>
      <c r="I419">
        <f t="shared" si="0"/>
        <v>12</v>
      </c>
      <c r="J419">
        <f t="shared" si="0"/>
        <v>0</v>
      </c>
      <c r="L419" t="s">
        <v>789</v>
      </c>
    </row>
    <row r="420" spans="1:14">
      <c r="L420" s="41">
        <f>SUM(G2:G418)/COUNT(A2:A418)</f>
        <v>0.76019184652278182</v>
      </c>
      <c r="M420" s="49" t="s">
        <v>401</v>
      </c>
    </row>
    <row r="421" spans="1:14">
      <c r="L421" s="41">
        <f>SUM(H3:H418)/COUNT(A3:A418)</f>
        <v>0.20432692307692307</v>
      </c>
      <c r="M421" s="49" t="s">
        <v>402</v>
      </c>
    </row>
    <row r="422" spans="1:14">
      <c r="L422" s="41">
        <f>SUM(I4:I418)/COUNT(A4:A418)</f>
        <v>2.891566265060241E-2</v>
      </c>
      <c r="M422" s="49" t="s">
        <v>403</v>
      </c>
    </row>
    <row r="423" spans="1:14">
      <c r="L423" s="41">
        <f>SUM(J5:J418)/COUNT(A5:A418)</f>
        <v>0</v>
      </c>
      <c r="M423" s="49" t="s">
        <v>404</v>
      </c>
    </row>
    <row r="425" spans="1:14">
      <c r="L425" t="s">
        <v>790</v>
      </c>
    </row>
    <row r="426" spans="1:14">
      <c r="L426" s="49" t="s">
        <v>401</v>
      </c>
      <c r="M426">
        <v>317</v>
      </c>
      <c r="N426" s="41"/>
    </row>
    <row r="427" spans="1:14">
      <c r="L427" s="49" t="s">
        <v>402</v>
      </c>
      <c r="M427">
        <v>86</v>
      </c>
      <c r="N427" s="41"/>
    </row>
    <row r="428" spans="1:14">
      <c r="L428" s="49" t="s">
        <v>403</v>
      </c>
      <c r="M428">
        <v>12</v>
      </c>
      <c r="N428" s="41"/>
    </row>
    <row r="429" spans="1:14">
      <c r="L429" s="49" t="s">
        <v>404</v>
      </c>
      <c r="M429">
        <v>0</v>
      </c>
      <c r="N429" s="41"/>
    </row>
    <row r="431" spans="1:14">
      <c r="L431" s="49"/>
    </row>
    <row r="432" spans="1:14">
      <c r="L432" s="106" t="s">
        <v>793</v>
      </c>
      <c r="M432" s="107">
        <v>70</v>
      </c>
      <c r="N432" s="107"/>
    </row>
    <row r="433" spans="12:14">
      <c r="L433" s="106" t="s">
        <v>261</v>
      </c>
      <c r="M433" s="107">
        <v>44</v>
      </c>
      <c r="N433" s="107"/>
    </row>
    <row r="434" spans="12:14">
      <c r="L434" s="106" t="s">
        <v>794</v>
      </c>
      <c r="M434" s="107">
        <v>204</v>
      </c>
      <c r="N434" s="107"/>
    </row>
    <row r="435" spans="12:14">
      <c r="L435" s="106" t="s">
        <v>795</v>
      </c>
      <c r="M435" s="107">
        <v>99</v>
      </c>
      <c r="N435" s="107"/>
    </row>
    <row r="436" spans="12:14">
      <c r="L436" s="107"/>
      <c r="M436" s="107"/>
      <c r="N436" s="107"/>
    </row>
  </sheetData>
  <autoFilter ref="A1:J419" xr:uid="{9DF4E52B-3F49-4183-8303-4070319C83A1}">
    <filterColumn colId="4">
      <filters>
        <filter val="Otún Quimbaya"/>
      </filters>
    </filterColumn>
  </autoFilter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5F664-69C8-4704-B67D-75B48F2F98FE}">
  <dimension ref="A1:P419"/>
  <sheetViews>
    <sheetView topLeftCell="C1" workbookViewId="0">
      <pane ySplit="1680" topLeftCell="A271" activePane="bottomLeft"/>
      <selection pane="bottomLeft" activeCell="E181" sqref="E181:E275"/>
    </sheetView>
  </sheetViews>
  <sheetFormatPr baseColWidth="10" defaultRowHeight="14"/>
  <cols>
    <col min="6" max="6" width="13.83203125" bestFit="1" customWidth="1"/>
  </cols>
  <sheetData>
    <row r="1" spans="1:14" ht="108">
      <c r="A1" s="5" t="s">
        <v>0</v>
      </c>
      <c r="B1" s="6" t="s">
        <v>1</v>
      </c>
      <c r="C1" s="6" t="s">
        <v>2</v>
      </c>
      <c r="D1" s="6" t="s">
        <v>3</v>
      </c>
      <c r="E1" s="7" t="s">
        <v>4</v>
      </c>
      <c r="F1" s="6" t="s">
        <v>5</v>
      </c>
      <c r="G1" s="7" t="s">
        <v>24</v>
      </c>
      <c r="H1" s="7" t="s">
        <v>25</v>
      </c>
      <c r="I1" s="7" t="s">
        <v>26</v>
      </c>
      <c r="J1" s="7" t="s">
        <v>27</v>
      </c>
      <c r="K1" s="7" t="s">
        <v>28</v>
      </c>
      <c r="L1" s="7" t="s">
        <v>29</v>
      </c>
      <c r="M1" s="7" t="s">
        <v>30</v>
      </c>
      <c r="N1" s="7" t="s">
        <v>31</v>
      </c>
    </row>
    <row r="2" spans="1:14">
      <c r="A2" s="11">
        <v>1</v>
      </c>
      <c r="B2" s="12">
        <v>45849</v>
      </c>
      <c r="C2" s="13" t="s">
        <v>62</v>
      </c>
      <c r="D2" s="13" t="s">
        <v>63</v>
      </c>
      <c r="E2" s="13" t="s">
        <v>64</v>
      </c>
      <c r="F2" s="14" t="s">
        <v>65</v>
      </c>
      <c r="G2" s="16">
        <v>4</v>
      </c>
      <c r="H2" s="16">
        <v>4</v>
      </c>
      <c r="I2" s="16">
        <v>4</v>
      </c>
      <c r="J2" s="16">
        <v>4</v>
      </c>
      <c r="K2" s="16">
        <v>4</v>
      </c>
      <c r="L2" s="16">
        <v>4</v>
      </c>
      <c r="M2" s="16">
        <v>4</v>
      </c>
      <c r="N2" s="16">
        <v>4</v>
      </c>
    </row>
    <row r="3" spans="1:14">
      <c r="A3" s="11">
        <v>2</v>
      </c>
      <c r="B3" s="12">
        <v>45849</v>
      </c>
      <c r="C3" s="13" t="s">
        <v>62</v>
      </c>
      <c r="D3" s="13" t="s">
        <v>63</v>
      </c>
      <c r="E3" s="13" t="s">
        <v>64</v>
      </c>
      <c r="F3" s="14" t="s">
        <v>65</v>
      </c>
      <c r="G3" s="16">
        <v>4</v>
      </c>
      <c r="H3" s="16">
        <v>4</v>
      </c>
      <c r="I3" s="16">
        <v>4</v>
      </c>
      <c r="J3" s="16">
        <v>4</v>
      </c>
      <c r="K3" s="16">
        <v>4</v>
      </c>
      <c r="L3" s="16">
        <v>4</v>
      </c>
      <c r="M3" s="16">
        <v>4</v>
      </c>
      <c r="N3" s="16">
        <v>4</v>
      </c>
    </row>
    <row r="4" spans="1:14">
      <c r="A4" s="11">
        <v>3</v>
      </c>
      <c r="B4" s="12">
        <v>45849</v>
      </c>
      <c r="C4" s="13" t="s">
        <v>62</v>
      </c>
      <c r="D4" s="13" t="s">
        <v>63</v>
      </c>
      <c r="E4" s="13" t="s">
        <v>64</v>
      </c>
      <c r="F4" s="14" t="s">
        <v>65</v>
      </c>
      <c r="G4" s="16">
        <v>4</v>
      </c>
      <c r="H4" s="16">
        <v>4</v>
      </c>
      <c r="I4" s="16">
        <v>4</v>
      </c>
      <c r="J4" s="16">
        <v>4</v>
      </c>
      <c r="K4" s="16">
        <v>4</v>
      </c>
      <c r="L4" s="16">
        <v>4</v>
      </c>
      <c r="M4" s="16">
        <v>4</v>
      </c>
      <c r="N4" s="16">
        <v>4</v>
      </c>
    </row>
    <row r="5" spans="1:14">
      <c r="A5" s="11">
        <v>4</v>
      </c>
      <c r="B5" s="12">
        <v>45849</v>
      </c>
      <c r="C5" s="13" t="s">
        <v>62</v>
      </c>
      <c r="D5" s="13" t="s">
        <v>63</v>
      </c>
      <c r="E5" s="13" t="s">
        <v>64</v>
      </c>
      <c r="F5" s="14" t="s">
        <v>65</v>
      </c>
      <c r="G5" s="16">
        <v>4</v>
      </c>
      <c r="H5" s="16">
        <v>4</v>
      </c>
      <c r="I5" s="16">
        <v>4</v>
      </c>
      <c r="J5" s="16">
        <v>4</v>
      </c>
      <c r="K5" s="16">
        <v>3</v>
      </c>
      <c r="L5" s="16">
        <v>3</v>
      </c>
      <c r="M5" s="16">
        <v>4</v>
      </c>
      <c r="N5" s="16">
        <v>3</v>
      </c>
    </row>
    <row r="6" spans="1:14">
      <c r="A6" s="11">
        <v>5</v>
      </c>
      <c r="B6" s="12">
        <v>45849</v>
      </c>
      <c r="C6" s="13" t="s">
        <v>62</v>
      </c>
      <c r="D6" s="13" t="s">
        <v>63</v>
      </c>
      <c r="E6" s="13" t="s">
        <v>64</v>
      </c>
      <c r="F6" s="14" t="s">
        <v>65</v>
      </c>
      <c r="G6" s="16">
        <v>4</v>
      </c>
      <c r="H6" s="16">
        <v>4</v>
      </c>
      <c r="I6" s="16">
        <v>4</v>
      </c>
      <c r="J6" s="16">
        <v>4</v>
      </c>
      <c r="K6" s="16">
        <v>4</v>
      </c>
      <c r="L6" s="16">
        <v>4</v>
      </c>
      <c r="M6" s="16">
        <v>4</v>
      </c>
      <c r="N6" s="16">
        <v>4</v>
      </c>
    </row>
    <row r="7" spans="1:14">
      <c r="A7" s="11">
        <v>6</v>
      </c>
      <c r="B7" s="12">
        <v>45849</v>
      </c>
      <c r="C7" s="13" t="s">
        <v>62</v>
      </c>
      <c r="D7" s="13" t="s">
        <v>63</v>
      </c>
      <c r="E7" s="13" t="s">
        <v>64</v>
      </c>
      <c r="F7" s="14" t="s">
        <v>65</v>
      </c>
      <c r="G7" s="16">
        <v>4</v>
      </c>
      <c r="H7" s="16">
        <v>4</v>
      </c>
      <c r="I7" s="16">
        <v>4</v>
      </c>
      <c r="J7" s="16">
        <v>4</v>
      </c>
      <c r="K7" s="16">
        <v>3</v>
      </c>
      <c r="L7" s="16">
        <v>3</v>
      </c>
      <c r="M7" s="16">
        <v>4</v>
      </c>
      <c r="N7" s="16">
        <v>3</v>
      </c>
    </row>
    <row r="8" spans="1:14">
      <c r="A8" s="11">
        <v>7</v>
      </c>
      <c r="B8" s="12">
        <v>45886</v>
      </c>
      <c r="C8" s="13" t="s">
        <v>62</v>
      </c>
      <c r="D8" s="13" t="s">
        <v>63</v>
      </c>
      <c r="E8" s="13" t="s">
        <v>64</v>
      </c>
      <c r="F8" s="14" t="s">
        <v>65</v>
      </c>
      <c r="G8" s="16">
        <v>4</v>
      </c>
      <c r="H8" s="16">
        <v>4</v>
      </c>
      <c r="I8" s="16">
        <v>4</v>
      </c>
      <c r="J8" s="16">
        <v>4</v>
      </c>
      <c r="K8" s="16">
        <v>4</v>
      </c>
      <c r="L8" s="16">
        <v>4</v>
      </c>
      <c r="M8" s="16">
        <v>4</v>
      </c>
      <c r="N8" s="16">
        <v>4</v>
      </c>
    </row>
    <row r="9" spans="1:14">
      <c r="A9" s="11">
        <v>8</v>
      </c>
      <c r="B9" s="12">
        <v>45886</v>
      </c>
      <c r="C9" s="13" t="s">
        <v>62</v>
      </c>
      <c r="D9" s="13" t="s">
        <v>63</v>
      </c>
      <c r="E9" s="13" t="s">
        <v>64</v>
      </c>
      <c r="F9" s="14" t="s">
        <v>65</v>
      </c>
      <c r="G9" s="16">
        <v>4</v>
      </c>
      <c r="H9" s="16">
        <v>4</v>
      </c>
      <c r="I9" s="16">
        <v>4</v>
      </c>
      <c r="J9" s="16">
        <v>4</v>
      </c>
      <c r="K9" s="16">
        <v>4</v>
      </c>
      <c r="L9" s="16">
        <v>4</v>
      </c>
      <c r="M9" s="16">
        <v>4</v>
      </c>
      <c r="N9" s="16">
        <v>4</v>
      </c>
    </row>
    <row r="10" spans="1:14">
      <c r="A10" s="11">
        <v>9</v>
      </c>
      <c r="B10" s="12">
        <v>45889</v>
      </c>
      <c r="C10" s="13" t="s">
        <v>62</v>
      </c>
      <c r="D10" s="13" t="s">
        <v>63</v>
      </c>
      <c r="E10" s="13" t="s">
        <v>64</v>
      </c>
      <c r="F10" s="14" t="s">
        <v>65</v>
      </c>
      <c r="G10" s="16">
        <v>4</v>
      </c>
      <c r="H10" s="16">
        <v>4</v>
      </c>
      <c r="I10" s="16">
        <v>3</v>
      </c>
      <c r="J10" s="16">
        <v>4</v>
      </c>
      <c r="K10" s="16">
        <v>3</v>
      </c>
      <c r="L10" s="16">
        <v>3</v>
      </c>
      <c r="M10" s="16">
        <v>4</v>
      </c>
      <c r="N10" s="16">
        <v>4</v>
      </c>
    </row>
    <row r="11" spans="1:14">
      <c r="A11" s="11">
        <v>10</v>
      </c>
      <c r="B11" s="12">
        <v>45889</v>
      </c>
      <c r="C11" s="13" t="s">
        <v>62</v>
      </c>
      <c r="D11" s="13" t="s">
        <v>63</v>
      </c>
      <c r="E11" s="13" t="s">
        <v>64</v>
      </c>
      <c r="F11" s="14" t="s">
        <v>65</v>
      </c>
      <c r="G11" s="16">
        <v>9</v>
      </c>
      <c r="H11" s="16">
        <v>4</v>
      </c>
      <c r="I11" s="16">
        <v>4</v>
      </c>
      <c r="J11" s="16">
        <v>4</v>
      </c>
      <c r="K11" s="16">
        <v>4</v>
      </c>
      <c r="L11" s="16">
        <v>3</v>
      </c>
      <c r="M11" s="16">
        <v>4</v>
      </c>
      <c r="N11" s="16">
        <v>4</v>
      </c>
    </row>
    <row r="12" spans="1:14">
      <c r="A12" s="11">
        <v>11</v>
      </c>
      <c r="B12" s="12">
        <v>45889</v>
      </c>
      <c r="C12" s="13" t="s">
        <v>62</v>
      </c>
      <c r="D12" s="13" t="s">
        <v>63</v>
      </c>
      <c r="E12" s="13" t="s">
        <v>64</v>
      </c>
      <c r="F12" s="14" t="s">
        <v>65</v>
      </c>
      <c r="G12" s="16">
        <v>9</v>
      </c>
      <c r="H12" s="16">
        <v>4</v>
      </c>
      <c r="I12" s="16">
        <v>4</v>
      </c>
      <c r="J12" s="16">
        <v>4</v>
      </c>
      <c r="K12" s="16">
        <v>4</v>
      </c>
      <c r="L12" s="16">
        <v>3</v>
      </c>
      <c r="M12" s="16">
        <v>4</v>
      </c>
      <c r="N12" s="16">
        <v>4</v>
      </c>
    </row>
    <row r="13" spans="1:14">
      <c r="A13" s="11">
        <v>12</v>
      </c>
      <c r="B13" s="12">
        <v>45889</v>
      </c>
      <c r="C13" s="13" t="s">
        <v>62</v>
      </c>
      <c r="D13" s="13" t="s">
        <v>63</v>
      </c>
      <c r="E13" s="13" t="s">
        <v>64</v>
      </c>
      <c r="F13" s="14" t="s">
        <v>65</v>
      </c>
      <c r="G13" s="16">
        <v>4</v>
      </c>
      <c r="H13" s="16">
        <v>4</v>
      </c>
      <c r="I13" s="16">
        <v>4</v>
      </c>
      <c r="J13" s="16">
        <v>4</v>
      </c>
      <c r="K13" s="16">
        <v>2</v>
      </c>
      <c r="L13" s="16">
        <v>3</v>
      </c>
      <c r="M13" s="16">
        <v>4</v>
      </c>
      <c r="N13" s="16">
        <v>4</v>
      </c>
    </row>
    <row r="14" spans="1:14">
      <c r="A14" s="11">
        <v>13</v>
      </c>
      <c r="B14" s="12">
        <v>45894</v>
      </c>
      <c r="C14" s="13" t="s">
        <v>62</v>
      </c>
      <c r="D14" s="13" t="s">
        <v>63</v>
      </c>
      <c r="E14" s="13" t="s">
        <v>64</v>
      </c>
      <c r="F14" s="14" t="s">
        <v>65</v>
      </c>
      <c r="G14" s="16">
        <v>2</v>
      </c>
      <c r="H14" s="16">
        <v>3</v>
      </c>
      <c r="I14" s="16">
        <v>3</v>
      </c>
      <c r="J14" s="16">
        <v>3</v>
      </c>
      <c r="K14" s="16">
        <v>4</v>
      </c>
      <c r="L14" s="16">
        <v>3</v>
      </c>
      <c r="M14" s="16">
        <v>4</v>
      </c>
      <c r="N14" s="16">
        <v>3</v>
      </c>
    </row>
    <row r="15" spans="1:14">
      <c r="A15" s="11">
        <v>14</v>
      </c>
      <c r="B15" s="12">
        <v>45894</v>
      </c>
      <c r="C15" s="13" t="s">
        <v>62</v>
      </c>
      <c r="D15" s="13" t="s">
        <v>63</v>
      </c>
      <c r="E15" s="13" t="s">
        <v>64</v>
      </c>
      <c r="F15" s="14" t="s">
        <v>65</v>
      </c>
      <c r="G15" s="16">
        <v>3</v>
      </c>
      <c r="H15" s="16">
        <v>4</v>
      </c>
      <c r="I15" s="16">
        <v>4</v>
      </c>
      <c r="J15" s="16">
        <v>4</v>
      </c>
      <c r="K15" s="16">
        <v>4</v>
      </c>
      <c r="L15" s="16">
        <v>3</v>
      </c>
      <c r="M15" s="16">
        <v>4</v>
      </c>
      <c r="N15" s="16">
        <v>3</v>
      </c>
    </row>
    <row r="16" spans="1:14">
      <c r="A16" s="11">
        <v>15</v>
      </c>
      <c r="B16" s="12">
        <v>45894</v>
      </c>
      <c r="C16" s="13" t="s">
        <v>62</v>
      </c>
      <c r="D16" s="13" t="s">
        <v>63</v>
      </c>
      <c r="E16" s="13" t="s">
        <v>64</v>
      </c>
      <c r="F16" s="14" t="s">
        <v>65</v>
      </c>
      <c r="G16" s="16">
        <v>3</v>
      </c>
      <c r="H16" s="16">
        <v>3</v>
      </c>
      <c r="I16" s="16">
        <v>3</v>
      </c>
      <c r="J16" s="16">
        <v>3</v>
      </c>
      <c r="K16" s="16">
        <v>2</v>
      </c>
      <c r="L16" s="16">
        <v>2</v>
      </c>
      <c r="M16" s="16">
        <v>4</v>
      </c>
      <c r="N16" s="16">
        <v>3</v>
      </c>
    </row>
    <row r="17" spans="1:14">
      <c r="A17" s="11">
        <v>16</v>
      </c>
      <c r="B17" s="12">
        <v>45894</v>
      </c>
      <c r="C17" s="13" t="s">
        <v>62</v>
      </c>
      <c r="D17" s="13" t="s">
        <v>63</v>
      </c>
      <c r="E17" s="13" t="s">
        <v>64</v>
      </c>
      <c r="F17" s="14" t="s">
        <v>65</v>
      </c>
      <c r="G17" s="16">
        <v>4</v>
      </c>
      <c r="H17" s="16">
        <v>4</v>
      </c>
      <c r="I17" s="16">
        <v>3</v>
      </c>
      <c r="J17" s="16">
        <v>3</v>
      </c>
      <c r="K17" s="16">
        <v>4</v>
      </c>
      <c r="L17" s="16">
        <v>3</v>
      </c>
      <c r="M17" s="16">
        <v>4</v>
      </c>
      <c r="N17" s="16">
        <v>3</v>
      </c>
    </row>
    <row r="18" spans="1:14">
      <c r="A18" s="11">
        <v>17</v>
      </c>
      <c r="B18" s="12">
        <v>45894</v>
      </c>
      <c r="C18" s="13" t="s">
        <v>62</v>
      </c>
      <c r="D18" s="13" t="s">
        <v>63</v>
      </c>
      <c r="E18" s="13" t="s">
        <v>64</v>
      </c>
      <c r="F18" s="14" t="s">
        <v>65</v>
      </c>
      <c r="G18" s="16">
        <v>4</v>
      </c>
      <c r="H18" s="16">
        <v>4</v>
      </c>
      <c r="I18" s="16">
        <v>4</v>
      </c>
      <c r="J18" s="16">
        <v>4</v>
      </c>
      <c r="K18" s="16">
        <v>3</v>
      </c>
      <c r="L18" s="16">
        <v>3</v>
      </c>
      <c r="M18" s="16">
        <v>4</v>
      </c>
      <c r="N18" s="16">
        <v>4</v>
      </c>
    </row>
    <row r="19" spans="1:14">
      <c r="A19" s="11">
        <v>18</v>
      </c>
      <c r="B19" s="12">
        <v>45894</v>
      </c>
      <c r="C19" s="13" t="s">
        <v>62</v>
      </c>
      <c r="D19" s="13" t="s">
        <v>63</v>
      </c>
      <c r="E19" s="13" t="s">
        <v>64</v>
      </c>
      <c r="F19" s="14" t="s">
        <v>65</v>
      </c>
      <c r="G19" s="16">
        <v>3</v>
      </c>
      <c r="H19" s="16">
        <v>3</v>
      </c>
      <c r="I19" s="16">
        <v>3</v>
      </c>
      <c r="J19" s="16">
        <v>4</v>
      </c>
      <c r="K19" s="16">
        <v>3</v>
      </c>
      <c r="L19" s="16">
        <v>3</v>
      </c>
      <c r="M19" s="16">
        <v>4</v>
      </c>
      <c r="N19" s="16">
        <v>3</v>
      </c>
    </row>
    <row r="20" spans="1:14">
      <c r="A20" s="11">
        <v>19</v>
      </c>
      <c r="B20" s="12">
        <v>45894</v>
      </c>
      <c r="C20" s="13" t="s">
        <v>62</v>
      </c>
      <c r="D20" s="13" t="s">
        <v>63</v>
      </c>
      <c r="E20" s="13" t="s">
        <v>64</v>
      </c>
      <c r="F20" s="14" t="s">
        <v>65</v>
      </c>
      <c r="G20" s="16">
        <v>3</v>
      </c>
      <c r="H20" s="16">
        <v>3</v>
      </c>
      <c r="I20" s="16">
        <v>3</v>
      </c>
      <c r="J20" s="16">
        <v>3</v>
      </c>
      <c r="K20" s="16">
        <v>3</v>
      </c>
      <c r="L20" s="16">
        <v>3</v>
      </c>
      <c r="M20" s="16">
        <v>4</v>
      </c>
      <c r="N20" s="16">
        <v>3</v>
      </c>
    </row>
    <row r="21" spans="1:14">
      <c r="A21" s="11">
        <v>20</v>
      </c>
      <c r="B21" s="12">
        <v>45894</v>
      </c>
      <c r="C21" s="13" t="s">
        <v>62</v>
      </c>
      <c r="D21" s="13" t="s">
        <v>63</v>
      </c>
      <c r="E21" s="13" t="s">
        <v>64</v>
      </c>
      <c r="F21" s="14" t="s">
        <v>65</v>
      </c>
      <c r="G21" s="16">
        <v>3</v>
      </c>
      <c r="H21" s="16">
        <v>3</v>
      </c>
      <c r="I21" s="16">
        <v>3</v>
      </c>
      <c r="J21" s="16">
        <v>3</v>
      </c>
      <c r="K21" s="16">
        <v>4</v>
      </c>
      <c r="L21" s="16">
        <v>3</v>
      </c>
      <c r="M21" s="16">
        <v>4</v>
      </c>
      <c r="N21" s="16">
        <v>4</v>
      </c>
    </row>
    <row r="22" spans="1:14">
      <c r="A22" s="11">
        <v>21</v>
      </c>
      <c r="B22" s="12">
        <v>45894</v>
      </c>
      <c r="C22" s="13" t="s">
        <v>62</v>
      </c>
      <c r="D22" s="13" t="s">
        <v>63</v>
      </c>
      <c r="E22" s="13" t="s">
        <v>64</v>
      </c>
      <c r="F22" s="14" t="s">
        <v>65</v>
      </c>
      <c r="G22" s="16">
        <v>4</v>
      </c>
      <c r="H22" s="16">
        <v>4</v>
      </c>
      <c r="I22" s="16">
        <v>4</v>
      </c>
      <c r="J22" s="16">
        <v>4</v>
      </c>
      <c r="K22" s="16">
        <v>4</v>
      </c>
      <c r="L22" s="16">
        <v>4</v>
      </c>
      <c r="M22" s="16">
        <v>4</v>
      </c>
      <c r="N22" s="16">
        <v>4</v>
      </c>
    </row>
    <row r="23" spans="1:14">
      <c r="A23" s="11">
        <v>22</v>
      </c>
      <c r="B23" s="12">
        <v>45894</v>
      </c>
      <c r="C23" s="13" t="s">
        <v>62</v>
      </c>
      <c r="D23" s="13" t="s">
        <v>63</v>
      </c>
      <c r="E23" s="13" t="s">
        <v>64</v>
      </c>
      <c r="F23" s="14" t="s">
        <v>65</v>
      </c>
      <c r="G23" s="16">
        <v>3</v>
      </c>
      <c r="H23" s="16">
        <v>3</v>
      </c>
      <c r="I23" s="16">
        <v>3</v>
      </c>
      <c r="J23" s="16">
        <v>3</v>
      </c>
      <c r="K23" s="16">
        <v>4</v>
      </c>
      <c r="L23" s="16">
        <v>3</v>
      </c>
      <c r="M23" s="16">
        <v>4</v>
      </c>
      <c r="N23" s="16">
        <v>2</v>
      </c>
    </row>
    <row r="24" spans="1:14">
      <c r="A24" s="11">
        <v>23</v>
      </c>
      <c r="B24" s="12">
        <v>45907</v>
      </c>
      <c r="C24" s="13" t="s">
        <v>62</v>
      </c>
      <c r="D24" s="13" t="s">
        <v>63</v>
      </c>
      <c r="E24" s="13" t="s">
        <v>64</v>
      </c>
      <c r="F24" s="14" t="s">
        <v>65</v>
      </c>
      <c r="G24" s="16">
        <v>4</v>
      </c>
      <c r="H24" s="16">
        <v>4</v>
      </c>
      <c r="I24" s="16">
        <v>4</v>
      </c>
      <c r="J24" s="16">
        <v>4</v>
      </c>
      <c r="K24" s="16">
        <v>4</v>
      </c>
      <c r="L24" s="16">
        <v>4</v>
      </c>
      <c r="M24" s="16">
        <v>4</v>
      </c>
      <c r="N24" s="16">
        <v>4</v>
      </c>
    </row>
    <row r="25" spans="1:14">
      <c r="A25" s="11">
        <v>24</v>
      </c>
      <c r="B25" s="12">
        <v>45907</v>
      </c>
      <c r="C25" s="13" t="s">
        <v>62</v>
      </c>
      <c r="D25" s="13" t="s">
        <v>63</v>
      </c>
      <c r="E25" s="13" t="s">
        <v>64</v>
      </c>
      <c r="F25" s="14" t="s">
        <v>65</v>
      </c>
      <c r="G25" s="16">
        <v>4</v>
      </c>
      <c r="H25" s="16">
        <v>4</v>
      </c>
      <c r="I25" s="16">
        <v>4</v>
      </c>
      <c r="J25" s="16">
        <v>4</v>
      </c>
      <c r="K25" s="16">
        <v>4</v>
      </c>
      <c r="L25" s="16">
        <v>3</v>
      </c>
      <c r="M25" s="16">
        <v>4</v>
      </c>
      <c r="N25" s="16">
        <v>4</v>
      </c>
    </row>
    <row r="26" spans="1:14">
      <c r="A26" s="11">
        <v>25</v>
      </c>
      <c r="B26" s="12">
        <v>45907</v>
      </c>
      <c r="C26" s="13" t="s">
        <v>62</v>
      </c>
      <c r="D26" s="13" t="s">
        <v>63</v>
      </c>
      <c r="E26" s="13" t="s">
        <v>64</v>
      </c>
      <c r="F26" s="14" t="s">
        <v>65</v>
      </c>
      <c r="G26" s="16">
        <v>4</v>
      </c>
      <c r="H26" s="16">
        <v>4</v>
      </c>
      <c r="I26" s="16">
        <v>4</v>
      </c>
      <c r="J26" s="16">
        <v>4</v>
      </c>
      <c r="K26" s="16">
        <v>4</v>
      </c>
      <c r="L26" s="16">
        <v>3</v>
      </c>
      <c r="M26" s="16">
        <v>4</v>
      </c>
      <c r="N26" s="16">
        <v>4</v>
      </c>
    </row>
    <row r="27" spans="1:14">
      <c r="A27" s="11">
        <v>26</v>
      </c>
      <c r="B27" s="12">
        <v>45907</v>
      </c>
      <c r="C27" s="13" t="s">
        <v>62</v>
      </c>
      <c r="D27" s="13" t="s">
        <v>63</v>
      </c>
      <c r="E27" s="13" t="s">
        <v>64</v>
      </c>
      <c r="F27" s="14" t="s">
        <v>65</v>
      </c>
      <c r="G27" s="16">
        <v>4</v>
      </c>
      <c r="H27" s="16">
        <v>4</v>
      </c>
      <c r="I27" s="16">
        <v>4</v>
      </c>
      <c r="J27" s="16">
        <v>4</v>
      </c>
      <c r="K27" s="16">
        <v>3</v>
      </c>
      <c r="L27" s="16">
        <v>3</v>
      </c>
      <c r="M27" s="16">
        <v>4</v>
      </c>
      <c r="N27" s="16">
        <v>4</v>
      </c>
    </row>
    <row r="28" spans="1:14">
      <c r="A28" s="11">
        <v>27</v>
      </c>
      <c r="B28" s="12">
        <v>45907</v>
      </c>
      <c r="C28" s="13" t="s">
        <v>62</v>
      </c>
      <c r="D28" s="13" t="s">
        <v>63</v>
      </c>
      <c r="E28" s="13" t="s">
        <v>64</v>
      </c>
      <c r="F28" s="14" t="s">
        <v>65</v>
      </c>
      <c r="G28" s="16">
        <v>4</v>
      </c>
      <c r="H28" s="16">
        <v>4</v>
      </c>
      <c r="I28" s="16">
        <v>4</v>
      </c>
      <c r="J28" s="16">
        <v>4</v>
      </c>
      <c r="K28" s="16">
        <v>4</v>
      </c>
      <c r="L28" s="16">
        <v>4</v>
      </c>
      <c r="M28" s="16">
        <v>4</v>
      </c>
      <c r="N28" s="16">
        <v>4</v>
      </c>
    </row>
    <row r="29" spans="1:14">
      <c r="A29" s="11">
        <v>28</v>
      </c>
      <c r="B29" s="12">
        <v>45907</v>
      </c>
      <c r="C29" s="13" t="s">
        <v>62</v>
      </c>
      <c r="D29" s="13" t="s">
        <v>63</v>
      </c>
      <c r="E29" s="13" t="s">
        <v>64</v>
      </c>
      <c r="F29" s="14" t="s">
        <v>65</v>
      </c>
      <c r="G29" s="16">
        <v>4</v>
      </c>
      <c r="H29" s="16">
        <v>4</v>
      </c>
      <c r="I29" s="16">
        <v>3</v>
      </c>
      <c r="J29" s="16">
        <v>4</v>
      </c>
      <c r="K29" s="16">
        <v>4</v>
      </c>
      <c r="L29" s="16">
        <v>4</v>
      </c>
      <c r="M29" s="16">
        <v>4</v>
      </c>
      <c r="N29" s="16">
        <v>4</v>
      </c>
    </row>
    <row r="30" spans="1:14">
      <c r="A30" s="11">
        <v>29</v>
      </c>
      <c r="B30" s="12">
        <v>45907</v>
      </c>
      <c r="C30" s="13" t="s">
        <v>62</v>
      </c>
      <c r="D30" s="13" t="s">
        <v>63</v>
      </c>
      <c r="E30" s="13" t="s">
        <v>64</v>
      </c>
      <c r="F30" s="14" t="s">
        <v>65</v>
      </c>
      <c r="G30" s="16">
        <v>4</v>
      </c>
      <c r="H30" s="16">
        <v>4</v>
      </c>
      <c r="I30" s="16">
        <v>4</v>
      </c>
      <c r="J30" s="16">
        <v>4</v>
      </c>
      <c r="K30" s="16">
        <v>4</v>
      </c>
      <c r="L30" s="16">
        <v>4</v>
      </c>
      <c r="M30" s="16">
        <v>4</v>
      </c>
      <c r="N30" s="16">
        <v>4</v>
      </c>
    </row>
    <row r="31" spans="1:14">
      <c r="A31" s="11">
        <v>30</v>
      </c>
      <c r="B31" s="12">
        <v>45907</v>
      </c>
      <c r="C31" s="13" t="s">
        <v>62</v>
      </c>
      <c r="D31" s="13" t="s">
        <v>63</v>
      </c>
      <c r="E31" s="13" t="s">
        <v>64</v>
      </c>
      <c r="F31" s="14" t="s">
        <v>65</v>
      </c>
      <c r="G31" s="16">
        <v>4</v>
      </c>
      <c r="H31" s="16">
        <v>4</v>
      </c>
      <c r="I31" s="16">
        <v>4</v>
      </c>
      <c r="J31" s="16">
        <v>4</v>
      </c>
      <c r="K31" s="16">
        <v>4</v>
      </c>
      <c r="L31" s="16">
        <v>4</v>
      </c>
      <c r="M31" s="16">
        <v>4</v>
      </c>
      <c r="N31" s="16">
        <v>4</v>
      </c>
    </row>
    <row r="32" spans="1:14">
      <c r="A32" s="11">
        <v>31</v>
      </c>
      <c r="B32" s="12">
        <v>45907</v>
      </c>
      <c r="C32" s="13" t="s">
        <v>62</v>
      </c>
      <c r="D32" s="13" t="s">
        <v>63</v>
      </c>
      <c r="E32" s="13" t="s">
        <v>64</v>
      </c>
      <c r="F32" s="14" t="s">
        <v>65</v>
      </c>
      <c r="G32" s="16">
        <v>4</v>
      </c>
      <c r="H32" s="16">
        <v>4</v>
      </c>
      <c r="I32" s="16">
        <v>4</v>
      </c>
      <c r="J32" s="16">
        <v>4</v>
      </c>
      <c r="K32" s="16">
        <v>4</v>
      </c>
      <c r="L32" s="16">
        <v>4</v>
      </c>
      <c r="M32" s="16">
        <v>4</v>
      </c>
      <c r="N32" s="16">
        <v>4</v>
      </c>
    </row>
    <row r="33" spans="1:14">
      <c r="A33" s="11">
        <v>32</v>
      </c>
      <c r="B33" s="12">
        <v>45907</v>
      </c>
      <c r="C33" s="13" t="s">
        <v>62</v>
      </c>
      <c r="D33" s="13" t="s">
        <v>63</v>
      </c>
      <c r="E33" s="13" t="s">
        <v>64</v>
      </c>
      <c r="F33" s="14" t="s">
        <v>65</v>
      </c>
      <c r="G33" s="16">
        <v>4</v>
      </c>
      <c r="H33" s="16">
        <v>4</v>
      </c>
      <c r="I33" s="16">
        <v>4</v>
      </c>
      <c r="J33" s="16">
        <v>4</v>
      </c>
      <c r="K33" s="16">
        <v>4</v>
      </c>
      <c r="L33" s="16">
        <v>4</v>
      </c>
      <c r="M33" s="16">
        <v>4</v>
      </c>
      <c r="N33" s="16">
        <v>4</v>
      </c>
    </row>
    <row r="34" spans="1:14">
      <c r="A34" s="11">
        <v>33</v>
      </c>
      <c r="B34" s="12">
        <v>45907</v>
      </c>
      <c r="C34" s="13" t="s">
        <v>62</v>
      </c>
      <c r="D34" s="13" t="s">
        <v>63</v>
      </c>
      <c r="E34" s="13" t="s">
        <v>64</v>
      </c>
      <c r="F34" s="14" t="s">
        <v>65</v>
      </c>
      <c r="G34" s="16">
        <v>4</v>
      </c>
      <c r="H34" s="16">
        <v>4</v>
      </c>
      <c r="I34" s="16">
        <v>4</v>
      </c>
      <c r="J34" s="16">
        <v>4</v>
      </c>
      <c r="K34" s="16">
        <v>4</v>
      </c>
      <c r="L34" s="16">
        <v>4</v>
      </c>
      <c r="M34" s="16">
        <v>4</v>
      </c>
      <c r="N34" s="16">
        <v>4</v>
      </c>
    </row>
    <row r="35" spans="1:14">
      <c r="A35" s="11">
        <v>34</v>
      </c>
      <c r="B35" s="12">
        <v>45907</v>
      </c>
      <c r="C35" s="13" t="s">
        <v>62</v>
      </c>
      <c r="D35" s="13" t="s">
        <v>63</v>
      </c>
      <c r="E35" s="13" t="s">
        <v>64</v>
      </c>
      <c r="F35" s="14" t="s">
        <v>65</v>
      </c>
      <c r="G35" s="16">
        <v>4</v>
      </c>
      <c r="H35" s="16">
        <v>4</v>
      </c>
      <c r="I35" s="16">
        <v>4</v>
      </c>
      <c r="J35" s="16">
        <v>4</v>
      </c>
      <c r="K35" s="16">
        <v>4</v>
      </c>
      <c r="L35" s="16">
        <v>4</v>
      </c>
      <c r="M35" s="16">
        <v>4</v>
      </c>
      <c r="N35" s="16">
        <v>4</v>
      </c>
    </row>
    <row r="36" spans="1:14">
      <c r="A36" s="11">
        <v>35</v>
      </c>
      <c r="B36" s="12">
        <v>45907</v>
      </c>
      <c r="C36" s="13" t="s">
        <v>62</v>
      </c>
      <c r="D36" s="13" t="s">
        <v>63</v>
      </c>
      <c r="E36" s="13" t="s">
        <v>64</v>
      </c>
      <c r="F36" s="14" t="s">
        <v>65</v>
      </c>
      <c r="G36" s="16">
        <v>4</v>
      </c>
      <c r="H36" s="16">
        <v>4</v>
      </c>
      <c r="I36" s="16">
        <v>3</v>
      </c>
      <c r="J36" s="16">
        <v>4</v>
      </c>
      <c r="K36" s="16">
        <v>4</v>
      </c>
      <c r="L36" s="16">
        <v>3</v>
      </c>
      <c r="M36" s="16">
        <v>3</v>
      </c>
      <c r="N36" s="16">
        <v>3</v>
      </c>
    </row>
    <row r="37" spans="1:14">
      <c r="A37" s="11">
        <v>36</v>
      </c>
      <c r="B37" s="12">
        <v>45907</v>
      </c>
      <c r="C37" s="13" t="s">
        <v>62</v>
      </c>
      <c r="D37" s="13" t="s">
        <v>63</v>
      </c>
      <c r="E37" s="13" t="s">
        <v>64</v>
      </c>
      <c r="F37" s="14" t="s">
        <v>65</v>
      </c>
      <c r="G37" s="16">
        <v>4</v>
      </c>
      <c r="H37" s="16">
        <v>4</v>
      </c>
      <c r="I37" s="16">
        <v>4</v>
      </c>
      <c r="J37" s="16">
        <v>3</v>
      </c>
      <c r="K37" s="16">
        <v>3</v>
      </c>
      <c r="L37" s="16">
        <v>4</v>
      </c>
      <c r="M37" s="16">
        <v>4</v>
      </c>
      <c r="N37" s="16">
        <v>4</v>
      </c>
    </row>
    <row r="38" spans="1:14">
      <c r="A38" s="11">
        <v>37</v>
      </c>
      <c r="B38" s="12">
        <v>45907</v>
      </c>
      <c r="C38" s="13" t="s">
        <v>62</v>
      </c>
      <c r="D38" s="13" t="s">
        <v>63</v>
      </c>
      <c r="E38" s="13" t="s">
        <v>64</v>
      </c>
      <c r="F38" s="14" t="s">
        <v>65</v>
      </c>
      <c r="G38" s="16">
        <v>4</v>
      </c>
      <c r="H38" s="16">
        <v>4</v>
      </c>
      <c r="I38" s="16">
        <v>4</v>
      </c>
      <c r="J38" s="16">
        <v>4</v>
      </c>
      <c r="K38" s="16">
        <v>4</v>
      </c>
      <c r="L38" s="16">
        <v>4</v>
      </c>
      <c r="M38" s="16">
        <v>4</v>
      </c>
      <c r="N38" s="16">
        <v>4</v>
      </c>
    </row>
    <row r="39" spans="1:14">
      <c r="A39" s="11">
        <v>38</v>
      </c>
      <c r="B39" s="12">
        <v>45907</v>
      </c>
      <c r="C39" s="13" t="s">
        <v>62</v>
      </c>
      <c r="D39" s="13" t="s">
        <v>63</v>
      </c>
      <c r="E39" s="13" t="s">
        <v>64</v>
      </c>
      <c r="F39" s="14" t="s">
        <v>65</v>
      </c>
      <c r="G39" s="16">
        <v>4</v>
      </c>
      <c r="H39" s="16">
        <v>4</v>
      </c>
      <c r="I39" s="16">
        <v>4</v>
      </c>
      <c r="J39" s="16">
        <v>4</v>
      </c>
      <c r="K39" s="16">
        <v>4</v>
      </c>
      <c r="L39" s="16">
        <v>3</v>
      </c>
      <c r="M39" s="16">
        <v>4</v>
      </c>
      <c r="N39" s="16">
        <v>4</v>
      </c>
    </row>
    <row r="40" spans="1:14">
      <c r="A40" s="11">
        <v>39</v>
      </c>
      <c r="B40" s="12">
        <v>45907</v>
      </c>
      <c r="C40" s="13" t="s">
        <v>62</v>
      </c>
      <c r="D40" s="13" t="s">
        <v>63</v>
      </c>
      <c r="E40" s="13" t="s">
        <v>64</v>
      </c>
      <c r="F40" s="14" t="s">
        <v>65</v>
      </c>
      <c r="G40" s="16">
        <v>4</v>
      </c>
      <c r="H40" s="16">
        <v>3</v>
      </c>
      <c r="I40" s="16">
        <v>3</v>
      </c>
      <c r="J40" s="16">
        <v>4</v>
      </c>
      <c r="K40" s="16">
        <v>3</v>
      </c>
      <c r="L40" s="16">
        <v>3</v>
      </c>
      <c r="M40" s="16">
        <v>4</v>
      </c>
      <c r="N40" s="16">
        <v>4</v>
      </c>
    </row>
    <row r="41" spans="1:14">
      <c r="A41" s="11">
        <v>40</v>
      </c>
      <c r="B41" s="12">
        <v>45907</v>
      </c>
      <c r="C41" s="13" t="s">
        <v>62</v>
      </c>
      <c r="D41" s="13" t="s">
        <v>63</v>
      </c>
      <c r="E41" s="13" t="s">
        <v>64</v>
      </c>
      <c r="F41" s="14" t="s">
        <v>65</v>
      </c>
      <c r="G41" s="16">
        <v>4</v>
      </c>
      <c r="H41" s="16">
        <v>4</v>
      </c>
      <c r="I41" s="16">
        <v>4</v>
      </c>
      <c r="J41" s="16">
        <v>4</v>
      </c>
      <c r="K41" s="16">
        <v>4</v>
      </c>
      <c r="L41" s="16">
        <v>4</v>
      </c>
      <c r="M41" s="16">
        <v>4</v>
      </c>
      <c r="N41" s="16">
        <v>4</v>
      </c>
    </row>
    <row r="42" spans="1:14">
      <c r="A42" s="11">
        <v>41</v>
      </c>
      <c r="B42" s="12">
        <v>45907</v>
      </c>
      <c r="C42" s="13" t="s">
        <v>62</v>
      </c>
      <c r="D42" s="13" t="s">
        <v>63</v>
      </c>
      <c r="E42" s="13" t="s">
        <v>64</v>
      </c>
      <c r="F42" s="14" t="s">
        <v>65</v>
      </c>
      <c r="G42" s="16">
        <v>4</v>
      </c>
      <c r="H42" s="16">
        <v>4</v>
      </c>
      <c r="I42" s="16">
        <v>4</v>
      </c>
      <c r="J42" s="16">
        <v>4</v>
      </c>
      <c r="K42" s="16">
        <v>4</v>
      </c>
      <c r="L42" s="16">
        <v>3</v>
      </c>
      <c r="M42" s="16">
        <v>4</v>
      </c>
      <c r="N42" s="16">
        <v>4</v>
      </c>
    </row>
    <row r="43" spans="1:14">
      <c r="A43" s="11">
        <v>42</v>
      </c>
      <c r="B43" s="12">
        <v>45907</v>
      </c>
      <c r="C43" s="13" t="s">
        <v>62</v>
      </c>
      <c r="D43" s="13" t="s">
        <v>63</v>
      </c>
      <c r="E43" s="13" t="s">
        <v>64</v>
      </c>
      <c r="F43" s="14" t="s">
        <v>65</v>
      </c>
      <c r="G43" s="16">
        <v>4</v>
      </c>
      <c r="H43" s="16">
        <v>4</v>
      </c>
      <c r="I43" s="16">
        <v>4</v>
      </c>
      <c r="J43" s="16">
        <v>4</v>
      </c>
      <c r="K43" s="16">
        <v>3</v>
      </c>
      <c r="L43" s="16">
        <v>3</v>
      </c>
      <c r="M43" s="16">
        <v>4</v>
      </c>
      <c r="N43" s="16">
        <v>4</v>
      </c>
    </row>
    <row r="44" spans="1:14">
      <c r="A44" s="11">
        <v>43</v>
      </c>
      <c r="B44" s="12">
        <v>45908</v>
      </c>
      <c r="C44" s="13" t="s">
        <v>62</v>
      </c>
      <c r="D44" s="13" t="s">
        <v>63</v>
      </c>
      <c r="E44" s="13" t="s">
        <v>64</v>
      </c>
      <c r="F44" s="14" t="s">
        <v>65</v>
      </c>
      <c r="G44" s="16">
        <v>4</v>
      </c>
      <c r="H44" s="16">
        <v>4</v>
      </c>
      <c r="I44" s="16">
        <v>4</v>
      </c>
      <c r="J44" s="16">
        <v>4</v>
      </c>
      <c r="K44" s="16">
        <v>4</v>
      </c>
      <c r="L44" s="16">
        <v>4</v>
      </c>
      <c r="M44" s="16">
        <v>4</v>
      </c>
      <c r="N44" s="16">
        <v>4</v>
      </c>
    </row>
    <row r="45" spans="1:14">
      <c r="A45" s="11">
        <v>44</v>
      </c>
      <c r="B45" s="12">
        <v>45908</v>
      </c>
      <c r="C45" s="13" t="s">
        <v>62</v>
      </c>
      <c r="D45" s="13" t="s">
        <v>63</v>
      </c>
      <c r="E45" s="13" t="s">
        <v>64</v>
      </c>
      <c r="F45" s="14" t="s">
        <v>65</v>
      </c>
      <c r="G45" s="16">
        <v>3</v>
      </c>
      <c r="H45" s="16">
        <v>4</v>
      </c>
      <c r="I45" s="16">
        <v>3</v>
      </c>
      <c r="J45" s="16">
        <v>4</v>
      </c>
      <c r="K45" s="16">
        <v>3</v>
      </c>
      <c r="L45" s="16">
        <v>3</v>
      </c>
      <c r="M45" s="16">
        <v>4</v>
      </c>
      <c r="N45" s="16">
        <v>3</v>
      </c>
    </row>
    <row r="46" spans="1:14">
      <c r="A46" s="11">
        <v>45</v>
      </c>
      <c r="B46" s="12">
        <v>45908</v>
      </c>
      <c r="C46" s="13" t="s">
        <v>62</v>
      </c>
      <c r="D46" s="13" t="s">
        <v>63</v>
      </c>
      <c r="E46" s="13" t="s">
        <v>64</v>
      </c>
      <c r="F46" s="14" t="s">
        <v>65</v>
      </c>
      <c r="G46" s="16">
        <v>4</v>
      </c>
      <c r="H46" s="16">
        <v>4</v>
      </c>
      <c r="I46" s="16">
        <v>4</v>
      </c>
      <c r="J46" s="16">
        <v>4</v>
      </c>
      <c r="K46" s="16">
        <v>3</v>
      </c>
      <c r="L46" s="16">
        <v>3</v>
      </c>
      <c r="M46" s="16">
        <v>4</v>
      </c>
      <c r="N46" s="16">
        <v>3</v>
      </c>
    </row>
    <row r="47" spans="1:14">
      <c r="A47" s="11">
        <v>46</v>
      </c>
      <c r="B47" s="12">
        <v>45908</v>
      </c>
      <c r="C47" s="13" t="s">
        <v>62</v>
      </c>
      <c r="D47" s="13" t="s">
        <v>63</v>
      </c>
      <c r="E47" s="13" t="s">
        <v>64</v>
      </c>
      <c r="F47" s="14" t="s">
        <v>65</v>
      </c>
      <c r="G47" s="16">
        <v>4</v>
      </c>
      <c r="H47" s="16">
        <v>4</v>
      </c>
      <c r="I47" s="16">
        <v>4</v>
      </c>
      <c r="J47" s="16">
        <v>4</v>
      </c>
      <c r="K47" s="16">
        <v>4</v>
      </c>
      <c r="L47" s="16">
        <v>3</v>
      </c>
      <c r="M47" s="16">
        <v>4</v>
      </c>
      <c r="N47" s="16">
        <v>3</v>
      </c>
    </row>
    <row r="48" spans="1:14">
      <c r="A48" s="11">
        <v>47</v>
      </c>
      <c r="B48" s="12">
        <v>45921</v>
      </c>
      <c r="C48" s="13" t="s">
        <v>62</v>
      </c>
      <c r="D48" s="13" t="s">
        <v>63</v>
      </c>
      <c r="E48" s="13" t="s">
        <v>64</v>
      </c>
      <c r="F48" s="14" t="s">
        <v>65</v>
      </c>
      <c r="G48" s="16">
        <v>4</v>
      </c>
      <c r="H48" s="16">
        <v>4</v>
      </c>
      <c r="I48" s="16">
        <v>4</v>
      </c>
      <c r="J48" s="16">
        <v>4</v>
      </c>
      <c r="K48" s="16">
        <v>4</v>
      </c>
      <c r="L48" s="16">
        <v>4</v>
      </c>
      <c r="M48" s="16">
        <v>4</v>
      </c>
      <c r="N48" s="16">
        <v>4</v>
      </c>
    </row>
    <row r="49" spans="1:14">
      <c r="A49" s="11">
        <v>48</v>
      </c>
      <c r="B49" s="12">
        <v>45921</v>
      </c>
      <c r="C49" s="13" t="s">
        <v>62</v>
      </c>
      <c r="D49" s="13" t="s">
        <v>63</v>
      </c>
      <c r="E49" s="13" t="s">
        <v>64</v>
      </c>
      <c r="F49" s="14" t="s">
        <v>65</v>
      </c>
      <c r="G49" s="16">
        <v>3</v>
      </c>
      <c r="H49" s="16">
        <v>4</v>
      </c>
      <c r="I49" s="16">
        <v>4</v>
      </c>
      <c r="J49" s="16">
        <v>4</v>
      </c>
      <c r="K49" s="16">
        <v>4</v>
      </c>
      <c r="L49" s="16">
        <v>3</v>
      </c>
      <c r="M49" s="16">
        <v>4</v>
      </c>
      <c r="N49" s="16">
        <v>3</v>
      </c>
    </row>
    <row r="50" spans="1:14">
      <c r="A50" s="11">
        <v>49</v>
      </c>
      <c r="B50" s="12">
        <v>45921</v>
      </c>
      <c r="C50" s="13" t="s">
        <v>62</v>
      </c>
      <c r="D50" s="13" t="s">
        <v>63</v>
      </c>
      <c r="E50" s="13" t="s">
        <v>64</v>
      </c>
      <c r="F50" s="14" t="s">
        <v>65</v>
      </c>
      <c r="G50" s="16">
        <v>4</v>
      </c>
      <c r="H50" s="16">
        <v>4</v>
      </c>
      <c r="I50" s="16">
        <v>4</v>
      </c>
      <c r="J50" s="16">
        <v>4</v>
      </c>
      <c r="K50" s="16">
        <v>4</v>
      </c>
      <c r="L50" s="16">
        <v>3</v>
      </c>
      <c r="M50" s="16">
        <v>4</v>
      </c>
      <c r="N50" s="16">
        <v>4</v>
      </c>
    </row>
    <row r="51" spans="1:14">
      <c r="A51" s="11">
        <v>50</v>
      </c>
      <c r="B51" s="12">
        <v>45929</v>
      </c>
      <c r="C51" s="13" t="s">
        <v>62</v>
      </c>
      <c r="D51" s="13" t="s">
        <v>63</v>
      </c>
      <c r="E51" s="13" t="s">
        <v>64</v>
      </c>
      <c r="F51" s="14" t="s">
        <v>65</v>
      </c>
      <c r="G51" s="16">
        <v>4</v>
      </c>
      <c r="H51" s="16">
        <v>4</v>
      </c>
      <c r="I51" s="16">
        <v>4</v>
      </c>
      <c r="J51" s="16">
        <v>4</v>
      </c>
      <c r="K51" s="16">
        <v>4</v>
      </c>
      <c r="L51" s="16">
        <v>3</v>
      </c>
      <c r="M51" s="16">
        <v>4</v>
      </c>
      <c r="N51" s="16">
        <v>4</v>
      </c>
    </row>
    <row r="52" spans="1:14">
      <c r="A52" s="11">
        <v>51</v>
      </c>
      <c r="B52" s="12">
        <v>45929</v>
      </c>
      <c r="C52" s="13" t="s">
        <v>62</v>
      </c>
      <c r="D52" s="13" t="s">
        <v>63</v>
      </c>
      <c r="E52" s="13" t="s">
        <v>64</v>
      </c>
      <c r="F52" s="14" t="s">
        <v>65</v>
      </c>
      <c r="G52" s="16">
        <v>4</v>
      </c>
      <c r="H52" s="16">
        <v>4</v>
      </c>
      <c r="I52" s="16">
        <v>3</v>
      </c>
      <c r="J52" s="16">
        <v>4</v>
      </c>
      <c r="K52" s="16">
        <v>4</v>
      </c>
      <c r="L52" s="16">
        <v>3</v>
      </c>
      <c r="M52" s="16">
        <v>4</v>
      </c>
      <c r="N52" s="16">
        <v>4</v>
      </c>
    </row>
    <row r="53" spans="1:14">
      <c r="A53" s="11">
        <v>52</v>
      </c>
      <c r="B53" s="12">
        <v>45929</v>
      </c>
      <c r="C53" s="13" t="s">
        <v>62</v>
      </c>
      <c r="D53" s="13" t="s">
        <v>63</v>
      </c>
      <c r="E53" s="13" t="s">
        <v>64</v>
      </c>
      <c r="F53" s="14" t="s">
        <v>65</v>
      </c>
      <c r="G53" s="16">
        <v>4</v>
      </c>
      <c r="H53" s="16">
        <v>4</v>
      </c>
      <c r="I53" s="16">
        <v>4</v>
      </c>
      <c r="J53" s="16">
        <v>4</v>
      </c>
      <c r="K53" s="16">
        <v>3</v>
      </c>
      <c r="L53" s="16">
        <v>3</v>
      </c>
      <c r="M53" s="16">
        <v>4</v>
      </c>
      <c r="N53" s="16">
        <v>4</v>
      </c>
    </row>
    <row r="54" spans="1:14">
      <c r="A54" s="11">
        <v>53</v>
      </c>
      <c r="B54" s="12">
        <v>45929</v>
      </c>
      <c r="C54" s="13" t="s">
        <v>62</v>
      </c>
      <c r="D54" s="13" t="s">
        <v>63</v>
      </c>
      <c r="E54" s="13" t="s">
        <v>64</v>
      </c>
      <c r="F54" s="14" t="s">
        <v>65</v>
      </c>
      <c r="G54" s="16">
        <v>4</v>
      </c>
      <c r="H54" s="16">
        <v>4</v>
      </c>
      <c r="I54" s="16">
        <v>4</v>
      </c>
      <c r="J54" s="16">
        <v>4</v>
      </c>
      <c r="K54" s="16">
        <v>4</v>
      </c>
      <c r="L54" s="16">
        <v>4</v>
      </c>
      <c r="M54" s="16">
        <v>4</v>
      </c>
      <c r="N54" s="16">
        <v>4</v>
      </c>
    </row>
    <row r="55" spans="1:14">
      <c r="A55" s="11">
        <v>54</v>
      </c>
      <c r="B55" s="12">
        <v>45929</v>
      </c>
      <c r="C55" s="13" t="s">
        <v>62</v>
      </c>
      <c r="D55" s="13" t="s">
        <v>63</v>
      </c>
      <c r="E55" s="13" t="s">
        <v>64</v>
      </c>
      <c r="F55" s="14" t="s">
        <v>65</v>
      </c>
      <c r="G55" s="16">
        <v>4</v>
      </c>
      <c r="H55" s="16">
        <v>4</v>
      </c>
      <c r="I55" s="16">
        <v>4</v>
      </c>
      <c r="J55" s="16">
        <v>4</v>
      </c>
      <c r="K55" s="16">
        <v>4</v>
      </c>
      <c r="L55" s="16">
        <v>4</v>
      </c>
      <c r="M55" s="16">
        <v>4</v>
      </c>
      <c r="N55" s="16">
        <v>4</v>
      </c>
    </row>
    <row r="56" spans="1:14">
      <c r="A56" s="11">
        <v>55</v>
      </c>
      <c r="B56" s="12">
        <v>45929</v>
      </c>
      <c r="C56" s="13" t="s">
        <v>62</v>
      </c>
      <c r="D56" s="13" t="s">
        <v>63</v>
      </c>
      <c r="E56" s="13" t="s">
        <v>64</v>
      </c>
      <c r="F56" s="14" t="s">
        <v>65</v>
      </c>
      <c r="G56" s="16">
        <v>4</v>
      </c>
      <c r="H56" s="16">
        <v>4</v>
      </c>
      <c r="I56" s="16">
        <v>4</v>
      </c>
      <c r="J56" s="16">
        <v>4</v>
      </c>
      <c r="K56" s="16">
        <v>4</v>
      </c>
      <c r="L56" s="16">
        <v>3</v>
      </c>
      <c r="M56" s="16">
        <v>4</v>
      </c>
      <c r="N56" s="16">
        <v>4</v>
      </c>
    </row>
    <row r="57" spans="1:14">
      <c r="A57" s="11">
        <v>56</v>
      </c>
      <c r="B57" s="12">
        <v>45929</v>
      </c>
      <c r="C57" s="13" t="s">
        <v>62</v>
      </c>
      <c r="D57" s="13" t="s">
        <v>63</v>
      </c>
      <c r="E57" s="13" t="s">
        <v>64</v>
      </c>
      <c r="F57" s="14" t="s">
        <v>65</v>
      </c>
      <c r="G57" s="16">
        <v>4</v>
      </c>
      <c r="H57" s="16">
        <v>4</v>
      </c>
      <c r="I57" s="16">
        <v>4</v>
      </c>
      <c r="J57" s="16">
        <v>4</v>
      </c>
      <c r="K57" s="16">
        <v>4</v>
      </c>
      <c r="L57" s="16">
        <v>4</v>
      </c>
      <c r="M57" s="16">
        <v>4</v>
      </c>
      <c r="N57" s="16">
        <v>4</v>
      </c>
    </row>
    <row r="58" spans="1:14">
      <c r="A58" s="11">
        <v>57</v>
      </c>
      <c r="B58" s="12">
        <v>45929</v>
      </c>
      <c r="C58" s="13" t="s">
        <v>62</v>
      </c>
      <c r="D58" s="13" t="s">
        <v>63</v>
      </c>
      <c r="E58" s="13" t="s">
        <v>64</v>
      </c>
      <c r="F58" s="14" t="s">
        <v>65</v>
      </c>
      <c r="G58" s="16">
        <v>4</v>
      </c>
      <c r="H58" s="16">
        <v>4</v>
      </c>
      <c r="I58" s="16">
        <v>4</v>
      </c>
      <c r="J58" s="16">
        <v>4</v>
      </c>
      <c r="K58" s="16">
        <v>4</v>
      </c>
      <c r="L58" s="16">
        <v>4</v>
      </c>
      <c r="M58" s="16">
        <v>4</v>
      </c>
      <c r="N58" s="16">
        <v>4</v>
      </c>
    </row>
    <row r="59" spans="1:14">
      <c r="A59" s="11">
        <v>58</v>
      </c>
      <c r="B59" s="12">
        <v>45929</v>
      </c>
      <c r="C59" s="13" t="s">
        <v>62</v>
      </c>
      <c r="D59" s="13" t="s">
        <v>63</v>
      </c>
      <c r="E59" s="13" t="s">
        <v>64</v>
      </c>
      <c r="F59" s="14" t="s">
        <v>65</v>
      </c>
      <c r="G59" s="16">
        <v>4</v>
      </c>
      <c r="H59" s="16">
        <v>4</v>
      </c>
      <c r="I59" s="16">
        <v>3</v>
      </c>
      <c r="J59" s="16">
        <v>4</v>
      </c>
      <c r="K59" s="16">
        <v>3</v>
      </c>
      <c r="L59" s="16">
        <v>2</v>
      </c>
      <c r="M59" s="16">
        <v>4</v>
      </c>
      <c r="N59" s="16">
        <v>3</v>
      </c>
    </row>
    <row r="60" spans="1:14">
      <c r="A60" s="11">
        <v>59</v>
      </c>
      <c r="B60" s="12">
        <v>45929</v>
      </c>
      <c r="C60" s="13" t="s">
        <v>62</v>
      </c>
      <c r="D60" s="13" t="s">
        <v>63</v>
      </c>
      <c r="E60" s="13" t="s">
        <v>64</v>
      </c>
      <c r="F60" s="14" t="s">
        <v>65</v>
      </c>
      <c r="G60" s="16">
        <v>4</v>
      </c>
      <c r="H60" s="16">
        <v>4</v>
      </c>
      <c r="I60" s="16">
        <v>4</v>
      </c>
      <c r="J60" s="16">
        <v>4</v>
      </c>
      <c r="K60" s="16">
        <v>4</v>
      </c>
      <c r="L60" s="16">
        <v>4</v>
      </c>
      <c r="M60" s="16">
        <v>4</v>
      </c>
      <c r="N60" s="16">
        <v>4</v>
      </c>
    </row>
    <row r="61" spans="1:14">
      <c r="A61" s="11">
        <v>60</v>
      </c>
      <c r="B61" s="12">
        <v>45929</v>
      </c>
      <c r="C61" s="13" t="s">
        <v>62</v>
      </c>
      <c r="D61" s="13" t="s">
        <v>63</v>
      </c>
      <c r="E61" s="13" t="s">
        <v>64</v>
      </c>
      <c r="F61" s="14" t="s">
        <v>65</v>
      </c>
      <c r="G61" s="16">
        <v>4</v>
      </c>
      <c r="H61" s="16">
        <v>4</v>
      </c>
      <c r="I61" s="16">
        <v>4</v>
      </c>
      <c r="J61" s="16">
        <v>4</v>
      </c>
      <c r="K61" s="16">
        <v>4</v>
      </c>
      <c r="L61" s="16">
        <v>4</v>
      </c>
      <c r="M61" s="16">
        <v>4</v>
      </c>
      <c r="N61" s="16">
        <v>4</v>
      </c>
    </row>
    <row r="62" spans="1:14">
      <c r="A62" s="11">
        <v>61</v>
      </c>
      <c r="B62" s="12">
        <v>45929</v>
      </c>
      <c r="C62" s="13" t="s">
        <v>62</v>
      </c>
      <c r="D62" s="13" t="s">
        <v>63</v>
      </c>
      <c r="E62" s="13" t="s">
        <v>64</v>
      </c>
      <c r="F62" s="14" t="s">
        <v>65</v>
      </c>
      <c r="G62" s="16">
        <v>4</v>
      </c>
      <c r="H62" s="16">
        <v>4</v>
      </c>
      <c r="I62" s="16">
        <v>4</v>
      </c>
      <c r="J62" s="16">
        <v>4</v>
      </c>
      <c r="K62" s="16">
        <v>4</v>
      </c>
      <c r="L62" s="16">
        <v>3</v>
      </c>
      <c r="M62" s="16">
        <v>4</v>
      </c>
      <c r="N62" s="16">
        <v>4</v>
      </c>
    </row>
    <row r="63" spans="1:14">
      <c r="A63" s="11">
        <v>62</v>
      </c>
      <c r="B63" s="12">
        <v>45929</v>
      </c>
      <c r="C63" s="13" t="s">
        <v>62</v>
      </c>
      <c r="D63" s="13" t="s">
        <v>63</v>
      </c>
      <c r="E63" s="13" t="s">
        <v>64</v>
      </c>
      <c r="F63" s="14" t="s">
        <v>65</v>
      </c>
      <c r="G63" s="16">
        <v>4</v>
      </c>
      <c r="H63" s="16">
        <v>4</v>
      </c>
      <c r="I63" s="16">
        <v>4</v>
      </c>
      <c r="J63" s="16">
        <v>4</v>
      </c>
      <c r="K63" s="16">
        <v>4</v>
      </c>
      <c r="L63" s="16">
        <v>3</v>
      </c>
      <c r="M63" s="16">
        <v>4</v>
      </c>
      <c r="N63" s="16">
        <v>4</v>
      </c>
    </row>
    <row r="64" spans="1:14">
      <c r="A64" s="11">
        <v>63</v>
      </c>
      <c r="B64" s="12">
        <v>45929</v>
      </c>
      <c r="C64" s="13" t="s">
        <v>62</v>
      </c>
      <c r="D64" s="13" t="s">
        <v>63</v>
      </c>
      <c r="E64" s="13" t="s">
        <v>64</v>
      </c>
      <c r="F64" s="14" t="s">
        <v>65</v>
      </c>
      <c r="G64" s="16">
        <v>4</v>
      </c>
      <c r="H64" s="16">
        <v>4</v>
      </c>
      <c r="I64" s="16">
        <v>4</v>
      </c>
      <c r="J64" s="16">
        <v>4</v>
      </c>
      <c r="K64" s="16">
        <v>4</v>
      </c>
      <c r="L64" s="16">
        <v>4</v>
      </c>
      <c r="M64" s="16">
        <v>4</v>
      </c>
      <c r="N64" s="16">
        <v>4</v>
      </c>
    </row>
    <row r="65" spans="1:14">
      <c r="A65" s="11">
        <v>64</v>
      </c>
      <c r="B65" s="12">
        <v>45929</v>
      </c>
      <c r="C65" s="13" t="s">
        <v>62</v>
      </c>
      <c r="D65" s="13" t="s">
        <v>63</v>
      </c>
      <c r="E65" s="13" t="s">
        <v>64</v>
      </c>
      <c r="F65" s="14" t="s">
        <v>65</v>
      </c>
      <c r="G65" s="16">
        <v>4</v>
      </c>
      <c r="H65" s="16">
        <v>4</v>
      </c>
      <c r="I65" s="16">
        <v>4</v>
      </c>
      <c r="J65" s="16">
        <v>4</v>
      </c>
      <c r="K65" s="16">
        <v>4</v>
      </c>
      <c r="L65" s="16">
        <v>4</v>
      </c>
      <c r="M65" s="16">
        <v>4</v>
      </c>
      <c r="N65" s="16">
        <v>4</v>
      </c>
    </row>
    <row r="66" spans="1:14">
      <c r="A66" s="11">
        <v>65</v>
      </c>
      <c r="B66" s="12">
        <v>45929</v>
      </c>
      <c r="C66" s="13" t="s">
        <v>62</v>
      </c>
      <c r="D66" s="13" t="s">
        <v>63</v>
      </c>
      <c r="E66" s="13" t="s">
        <v>64</v>
      </c>
      <c r="F66" s="14" t="s">
        <v>65</v>
      </c>
      <c r="G66" s="16">
        <v>4</v>
      </c>
      <c r="H66" s="16">
        <v>4</v>
      </c>
      <c r="I66" s="16">
        <v>4</v>
      </c>
      <c r="J66" s="16">
        <v>4</v>
      </c>
      <c r="K66" s="16">
        <v>4</v>
      </c>
      <c r="L66" s="16">
        <v>4</v>
      </c>
      <c r="M66" s="16">
        <v>4</v>
      </c>
      <c r="N66" s="16">
        <v>4</v>
      </c>
    </row>
    <row r="67" spans="1:14">
      <c r="A67" s="11">
        <v>66</v>
      </c>
      <c r="B67" s="12">
        <v>45929</v>
      </c>
      <c r="C67" s="13" t="s">
        <v>62</v>
      </c>
      <c r="D67" s="13" t="s">
        <v>63</v>
      </c>
      <c r="E67" s="13" t="s">
        <v>64</v>
      </c>
      <c r="F67" s="14" t="s">
        <v>65</v>
      </c>
      <c r="G67" s="16">
        <v>4</v>
      </c>
      <c r="H67" s="16">
        <v>4</v>
      </c>
      <c r="I67" s="16">
        <v>4</v>
      </c>
      <c r="J67" s="16">
        <v>4</v>
      </c>
      <c r="K67" s="16">
        <v>4</v>
      </c>
      <c r="L67" s="16">
        <v>4</v>
      </c>
      <c r="M67" s="16">
        <v>4</v>
      </c>
      <c r="N67" s="16">
        <v>4</v>
      </c>
    </row>
    <row r="68" spans="1:14">
      <c r="A68" s="11">
        <v>67</v>
      </c>
      <c r="B68" s="12">
        <v>45929</v>
      </c>
      <c r="C68" s="13" t="s">
        <v>62</v>
      </c>
      <c r="D68" s="13" t="s">
        <v>63</v>
      </c>
      <c r="E68" s="13" t="s">
        <v>64</v>
      </c>
      <c r="F68" s="14" t="s">
        <v>65</v>
      </c>
      <c r="G68" s="16">
        <v>4</v>
      </c>
      <c r="H68" s="16">
        <v>3</v>
      </c>
      <c r="I68" s="16">
        <v>4</v>
      </c>
      <c r="J68" s="16">
        <v>3</v>
      </c>
      <c r="K68" s="16">
        <v>4</v>
      </c>
      <c r="L68" s="16">
        <v>3</v>
      </c>
      <c r="M68" s="16">
        <v>4</v>
      </c>
      <c r="N68" s="16">
        <v>3</v>
      </c>
    </row>
    <row r="69" spans="1:14">
      <c r="A69" s="11">
        <v>68</v>
      </c>
      <c r="B69" s="12">
        <v>45929</v>
      </c>
      <c r="C69" s="13" t="s">
        <v>62</v>
      </c>
      <c r="D69" s="13" t="s">
        <v>63</v>
      </c>
      <c r="E69" s="13" t="s">
        <v>64</v>
      </c>
      <c r="F69" s="14" t="s">
        <v>65</v>
      </c>
      <c r="G69" s="16">
        <v>4</v>
      </c>
      <c r="H69" s="16">
        <v>3</v>
      </c>
      <c r="I69" s="16">
        <v>4</v>
      </c>
      <c r="J69" s="16">
        <v>4</v>
      </c>
      <c r="K69" s="16">
        <v>4</v>
      </c>
      <c r="L69" s="16">
        <v>3</v>
      </c>
      <c r="M69" s="16">
        <v>4</v>
      </c>
      <c r="N69" s="16">
        <v>4</v>
      </c>
    </row>
    <row r="70" spans="1:14">
      <c r="A70" s="11">
        <v>69</v>
      </c>
      <c r="B70" s="12">
        <v>45929</v>
      </c>
      <c r="C70" s="13" t="s">
        <v>62</v>
      </c>
      <c r="D70" s="13" t="s">
        <v>63</v>
      </c>
      <c r="E70" s="13" t="s">
        <v>64</v>
      </c>
      <c r="F70" s="14" t="s">
        <v>65</v>
      </c>
      <c r="G70" s="16">
        <v>4</v>
      </c>
      <c r="H70" s="16">
        <v>4</v>
      </c>
      <c r="I70" s="16">
        <v>4</v>
      </c>
      <c r="J70" s="16">
        <v>4</v>
      </c>
      <c r="K70" s="16">
        <v>3</v>
      </c>
      <c r="L70" s="16">
        <v>3</v>
      </c>
      <c r="M70" s="16">
        <v>4</v>
      </c>
      <c r="N70" s="16">
        <v>4</v>
      </c>
    </row>
    <row r="71" spans="1:14">
      <c r="A71" s="11">
        <v>70</v>
      </c>
      <c r="B71" s="12">
        <v>45929</v>
      </c>
      <c r="C71" s="13" t="s">
        <v>62</v>
      </c>
      <c r="D71" s="13" t="s">
        <v>63</v>
      </c>
      <c r="E71" s="13" t="s">
        <v>64</v>
      </c>
      <c r="F71" s="14" t="s">
        <v>65</v>
      </c>
      <c r="G71" s="16">
        <v>4</v>
      </c>
      <c r="H71" s="16">
        <v>4</v>
      </c>
      <c r="I71" s="16">
        <v>4</v>
      </c>
      <c r="J71" s="16">
        <v>4</v>
      </c>
      <c r="K71" s="16">
        <v>4</v>
      </c>
      <c r="L71" s="16">
        <v>4</v>
      </c>
      <c r="M71" s="16">
        <v>4</v>
      </c>
      <c r="N71" s="16">
        <v>4</v>
      </c>
    </row>
    <row r="72" spans="1:14">
      <c r="A72" s="11">
        <v>71</v>
      </c>
      <c r="B72" s="12">
        <v>45871</v>
      </c>
      <c r="C72" s="19" t="s">
        <v>135</v>
      </c>
      <c r="D72" s="19" t="s">
        <v>63</v>
      </c>
      <c r="E72" s="19" t="s">
        <v>136</v>
      </c>
      <c r="F72" s="20" t="s">
        <v>137</v>
      </c>
      <c r="G72" s="21">
        <v>4</v>
      </c>
      <c r="H72" s="21">
        <v>4</v>
      </c>
      <c r="I72" s="21">
        <v>4</v>
      </c>
      <c r="J72" s="21">
        <v>4</v>
      </c>
      <c r="K72" s="21">
        <v>3</v>
      </c>
      <c r="L72" s="21">
        <v>3</v>
      </c>
      <c r="M72" s="21">
        <v>4</v>
      </c>
      <c r="N72" s="21">
        <v>4</v>
      </c>
    </row>
    <row r="73" spans="1:14">
      <c r="A73" s="11">
        <v>72</v>
      </c>
      <c r="B73" s="12">
        <v>45871</v>
      </c>
      <c r="C73" s="19" t="s">
        <v>135</v>
      </c>
      <c r="D73" s="19" t="s">
        <v>63</v>
      </c>
      <c r="E73" s="19" t="s">
        <v>136</v>
      </c>
      <c r="F73" s="20" t="s">
        <v>137</v>
      </c>
      <c r="G73" s="21">
        <v>4</v>
      </c>
      <c r="H73" s="21">
        <v>4</v>
      </c>
      <c r="I73" s="21">
        <v>4</v>
      </c>
      <c r="J73" s="21">
        <v>4</v>
      </c>
      <c r="K73" s="21">
        <v>4</v>
      </c>
      <c r="L73" s="21">
        <v>4</v>
      </c>
      <c r="M73" s="21">
        <v>4</v>
      </c>
      <c r="N73" s="21">
        <v>4</v>
      </c>
    </row>
    <row r="74" spans="1:14">
      <c r="A74" s="11">
        <v>73</v>
      </c>
      <c r="B74" s="12">
        <v>45871</v>
      </c>
      <c r="C74" s="19" t="s">
        <v>135</v>
      </c>
      <c r="D74" s="19" t="s">
        <v>63</v>
      </c>
      <c r="E74" s="19" t="s">
        <v>136</v>
      </c>
      <c r="F74" s="20" t="s">
        <v>137</v>
      </c>
      <c r="G74" s="21">
        <v>4</v>
      </c>
      <c r="H74" s="21">
        <v>4</v>
      </c>
      <c r="I74" s="21">
        <v>4</v>
      </c>
      <c r="J74" s="21">
        <v>4</v>
      </c>
      <c r="K74" s="21">
        <v>4</v>
      </c>
      <c r="L74" s="21">
        <v>3</v>
      </c>
      <c r="M74" s="21">
        <v>4</v>
      </c>
      <c r="N74" s="21">
        <v>4</v>
      </c>
    </row>
    <row r="75" spans="1:14">
      <c r="A75" s="11">
        <v>74</v>
      </c>
      <c r="B75" s="12">
        <v>45871</v>
      </c>
      <c r="C75" s="19" t="s">
        <v>135</v>
      </c>
      <c r="D75" s="19" t="s">
        <v>63</v>
      </c>
      <c r="E75" s="19" t="s">
        <v>136</v>
      </c>
      <c r="F75" s="20" t="s">
        <v>137</v>
      </c>
      <c r="G75" s="21">
        <v>4</v>
      </c>
      <c r="H75" s="21">
        <v>4</v>
      </c>
      <c r="I75" s="21">
        <v>4</v>
      </c>
      <c r="J75" s="21">
        <v>4</v>
      </c>
      <c r="K75" s="21">
        <v>4</v>
      </c>
      <c r="L75" s="21">
        <v>4</v>
      </c>
      <c r="M75" s="21">
        <v>4</v>
      </c>
      <c r="N75" s="21">
        <v>4</v>
      </c>
    </row>
    <row r="76" spans="1:14">
      <c r="A76" s="11">
        <v>75</v>
      </c>
      <c r="B76" s="12">
        <v>45871</v>
      </c>
      <c r="C76" s="19" t="s">
        <v>135</v>
      </c>
      <c r="D76" s="19" t="s">
        <v>63</v>
      </c>
      <c r="E76" s="19" t="s">
        <v>136</v>
      </c>
      <c r="F76" s="20" t="s">
        <v>137</v>
      </c>
      <c r="G76" s="21">
        <v>4</v>
      </c>
      <c r="H76" s="21">
        <v>4</v>
      </c>
      <c r="I76" s="21">
        <v>4</v>
      </c>
      <c r="J76" s="21">
        <v>4</v>
      </c>
      <c r="K76" s="21">
        <v>4</v>
      </c>
      <c r="L76" s="21">
        <v>4</v>
      </c>
      <c r="M76" s="21">
        <v>4</v>
      </c>
      <c r="N76" s="21">
        <v>4</v>
      </c>
    </row>
    <row r="77" spans="1:14">
      <c r="A77" s="11">
        <v>76</v>
      </c>
      <c r="B77" s="12">
        <v>45871</v>
      </c>
      <c r="C77" s="19" t="s">
        <v>135</v>
      </c>
      <c r="D77" s="19" t="s">
        <v>63</v>
      </c>
      <c r="E77" s="19" t="s">
        <v>136</v>
      </c>
      <c r="F77" s="20" t="s">
        <v>137</v>
      </c>
      <c r="G77" s="21">
        <v>4</v>
      </c>
      <c r="H77" s="21">
        <v>4</v>
      </c>
      <c r="I77" s="21">
        <v>4</v>
      </c>
      <c r="J77" s="21">
        <v>4</v>
      </c>
      <c r="K77" s="21">
        <v>3</v>
      </c>
      <c r="L77" s="21">
        <v>4</v>
      </c>
      <c r="M77" s="21">
        <v>4</v>
      </c>
      <c r="N77" s="21">
        <v>3</v>
      </c>
    </row>
    <row r="78" spans="1:14">
      <c r="A78" s="11">
        <v>77</v>
      </c>
      <c r="B78" s="12">
        <v>45889</v>
      </c>
      <c r="C78" s="19" t="s">
        <v>135</v>
      </c>
      <c r="D78" s="19" t="s">
        <v>63</v>
      </c>
      <c r="E78" s="19" t="s">
        <v>136</v>
      </c>
      <c r="F78" s="20" t="s">
        <v>137</v>
      </c>
      <c r="G78" s="21">
        <v>4</v>
      </c>
      <c r="H78" s="21">
        <v>4</v>
      </c>
      <c r="I78" s="21">
        <v>4</v>
      </c>
      <c r="J78" s="21">
        <v>4</v>
      </c>
      <c r="K78" s="21">
        <v>4</v>
      </c>
      <c r="L78" s="21">
        <v>4</v>
      </c>
      <c r="M78" s="21">
        <v>4</v>
      </c>
      <c r="N78" s="21">
        <v>4</v>
      </c>
    </row>
    <row r="79" spans="1:14">
      <c r="A79" s="11">
        <v>78</v>
      </c>
      <c r="B79" s="12">
        <v>45890</v>
      </c>
      <c r="C79" s="19" t="s">
        <v>135</v>
      </c>
      <c r="D79" s="19" t="s">
        <v>63</v>
      </c>
      <c r="E79" s="19" t="s">
        <v>136</v>
      </c>
      <c r="F79" s="20" t="s">
        <v>137</v>
      </c>
      <c r="G79" s="21">
        <v>4</v>
      </c>
      <c r="H79" s="21">
        <v>4</v>
      </c>
      <c r="I79" s="21">
        <v>4</v>
      </c>
      <c r="J79" s="21">
        <v>4</v>
      </c>
      <c r="K79" s="21">
        <v>4</v>
      </c>
      <c r="L79" s="21">
        <v>4</v>
      </c>
      <c r="M79" s="21">
        <v>4</v>
      </c>
      <c r="N79" s="21">
        <v>4</v>
      </c>
    </row>
    <row r="80" spans="1:14">
      <c r="A80" s="11">
        <v>79</v>
      </c>
      <c r="B80" s="12">
        <v>45891</v>
      </c>
      <c r="C80" s="19" t="s">
        <v>135</v>
      </c>
      <c r="D80" s="19" t="s">
        <v>63</v>
      </c>
      <c r="E80" s="19" t="s">
        <v>136</v>
      </c>
      <c r="F80" s="20" t="s">
        <v>137</v>
      </c>
      <c r="G80" s="21">
        <v>4</v>
      </c>
      <c r="H80" s="21">
        <v>4</v>
      </c>
      <c r="I80" s="21">
        <v>4</v>
      </c>
      <c r="J80" s="21">
        <v>4</v>
      </c>
      <c r="K80" s="21">
        <v>4</v>
      </c>
      <c r="L80" s="21">
        <v>4</v>
      </c>
      <c r="M80" s="21">
        <v>4</v>
      </c>
      <c r="N80" s="21">
        <v>4</v>
      </c>
    </row>
    <row r="81" spans="1:14">
      <c r="A81" s="11">
        <v>80</v>
      </c>
      <c r="B81" s="12">
        <v>45890</v>
      </c>
      <c r="C81" s="19" t="s">
        <v>135</v>
      </c>
      <c r="D81" s="19" t="s">
        <v>63</v>
      </c>
      <c r="E81" s="19" t="s">
        <v>136</v>
      </c>
      <c r="F81" s="20" t="s">
        <v>137</v>
      </c>
      <c r="G81" s="21">
        <v>4</v>
      </c>
      <c r="H81" s="21">
        <v>4</v>
      </c>
      <c r="I81" s="21">
        <v>4</v>
      </c>
      <c r="J81" s="21">
        <v>4</v>
      </c>
      <c r="K81" s="21">
        <v>4</v>
      </c>
      <c r="L81" s="21">
        <v>4</v>
      </c>
      <c r="M81" s="21">
        <v>4</v>
      </c>
      <c r="N81" s="21">
        <v>4</v>
      </c>
    </row>
    <row r="82" spans="1:14">
      <c r="A82" s="11">
        <v>81</v>
      </c>
      <c r="B82" s="12">
        <v>45890</v>
      </c>
      <c r="C82" s="19" t="s">
        <v>135</v>
      </c>
      <c r="D82" s="19" t="s">
        <v>63</v>
      </c>
      <c r="E82" s="19" t="s">
        <v>136</v>
      </c>
      <c r="F82" s="20" t="s">
        <v>137</v>
      </c>
      <c r="G82" s="21">
        <v>4</v>
      </c>
      <c r="H82" s="21">
        <v>4</v>
      </c>
      <c r="I82" s="21">
        <v>4</v>
      </c>
      <c r="J82" s="21">
        <v>4</v>
      </c>
      <c r="K82" s="21">
        <v>4</v>
      </c>
      <c r="L82" s="21">
        <v>4</v>
      </c>
      <c r="M82" s="21">
        <v>4</v>
      </c>
      <c r="N82" s="21">
        <v>4</v>
      </c>
    </row>
    <row r="83" spans="1:14">
      <c r="A83" s="11">
        <v>82</v>
      </c>
      <c r="B83" s="12">
        <v>45874</v>
      </c>
      <c r="C83" s="19" t="s">
        <v>135</v>
      </c>
      <c r="D83" s="19" t="s">
        <v>63</v>
      </c>
      <c r="E83" s="19" t="s">
        <v>136</v>
      </c>
      <c r="F83" s="20" t="s">
        <v>137</v>
      </c>
      <c r="G83" s="21">
        <v>4</v>
      </c>
      <c r="H83" s="21">
        <v>4</v>
      </c>
      <c r="I83" s="21">
        <v>4</v>
      </c>
      <c r="J83" s="21">
        <v>4</v>
      </c>
      <c r="K83" s="21">
        <v>4</v>
      </c>
      <c r="L83" s="21">
        <v>4</v>
      </c>
      <c r="M83" s="21">
        <v>4</v>
      </c>
      <c r="N83" s="21">
        <v>4</v>
      </c>
    </row>
    <row r="84" spans="1:14">
      <c r="A84" s="11">
        <v>83</v>
      </c>
      <c r="B84" s="12">
        <v>45874</v>
      </c>
      <c r="C84" s="19" t="s">
        <v>135</v>
      </c>
      <c r="D84" s="19" t="s">
        <v>63</v>
      </c>
      <c r="E84" s="19" t="s">
        <v>136</v>
      </c>
      <c r="F84" s="20" t="s">
        <v>137</v>
      </c>
      <c r="G84" s="21">
        <v>4</v>
      </c>
      <c r="H84" s="21">
        <v>4</v>
      </c>
      <c r="I84" s="21">
        <v>4</v>
      </c>
      <c r="J84" s="21">
        <v>4</v>
      </c>
      <c r="K84" s="21">
        <v>4</v>
      </c>
      <c r="L84" s="21">
        <v>4</v>
      </c>
      <c r="M84" s="21">
        <v>4</v>
      </c>
      <c r="N84" s="21">
        <v>4</v>
      </c>
    </row>
    <row r="85" spans="1:14">
      <c r="A85" s="11">
        <v>84</v>
      </c>
      <c r="B85" s="12">
        <v>45874</v>
      </c>
      <c r="C85" s="19" t="s">
        <v>135</v>
      </c>
      <c r="D85" s="19" t="s">
        <v>63</v>
      </c>
      <c r="E85" s="19" t="s">
        <v>136</v>
      </c>
      <c r="F85" s="20" t="s">
        <v>137</v>
      </c>
      <c r="G85" s="21">
        <v>4</v>
      </c>
      <c r="H85" s="21">
        <v>4</v>
      </c>
      <c r="I85" s="21">
        <v>4</v>
      </c>
      <c r="J85" s="21">
        <v>4</v>
      </c>
      <c r="K85" s="21">
        <v>4</v>
      </c>
      <c r="L85" s="21">
        <v>4</v>
      </c>
      <c r="M85" s="21">
        <v>4</v>
      </c>
      <c r="N85" s="21">
        <v>4</v>
      </c>
    </row>
    <row r="86" spans="1:14">
      <c r="A86" s="11">
        <v>85</v>
      </c>
      <c r="B86" s="12">
        <v>45880</v>
      </c>
      <c r="C86" s="19" t="s">
        <v>135</v>
      </c>
      <c r="D86" s="19" t="s">
        <v>63</v>
      </c>
      <c r="E86" s="19" t="s">
        <v>136</v>
      </c>
      <c r="F86" s="20" t="s">
        <v>137</v>
      </c>
      <c r="G86" s="21">
        <v>4</v>
      </c>
      <c r="H86" s="21">
        <v>4</v>
      </c>
      <c r="I86" s="21">
        <v>4</v>
      </c>
      <c r="J86" s="21">
        <v>4</v>
      </c>
      <c r="K86" s="21">
        <v>4</v>
      </c>
      <c r="L86" s="21">
        <v>3</v>
      </c>
      <c r="M86" s="21">
        <v>4</v>
      </c>
      <c r="N86" s="21">
        <v>4</v>
      </c>
    </row>
    <row r="87" spans="1:14">
      <c r="A87" s="11">
        <v>86</v>
      </c>
      <c r="B87" s="12">
        <v>45880</v>
      </c>
      <c r="C87" s="19" t="s">
        <v>135</v>
      </c>
      <c r="D87" s="19" t="s">
        <v>63</v>
      </c>
      <c r="E87" s="19" t="s">
        <v>136</v>
      </c>
      <c r="F87" s="20" t="s">
        <v>137</v>
      </c>
      <c r="G87" s="21">
        <v>4</v>
      </c>
      <c r="H87" s="21">
        <v>4</v>
      </c>
      <c r="I87" s="21">
        <v>4</v>
      </c>
      <c r="J87" s="21">
        <v>4</v>
      </c>
      <c r="K87" s="21">
        <v>4</v>
      </c>
      <c r="L87" s="21">
        <v>4</v>
      </c>
      <c r="M87" s="21">
        <v>4</v>
      </c>
      <c r="N87" s="21">
        <v>4</v>
      </c>
    </row>
    <row r="88" spans="1:14">
      <c r="A88" s="11">
        <v>87</v>
      </c>
      <c r="B88" s="12">
        <v>45873</v>
      </c>
      <c r="C88" s="19" t="s">
        <v>135</v>
      </c>
      <c r="D88" s="19" t="s">
        <v>63</v>
      </c>
      <c r="E88" s="19" t="s">
        <v>136</v>
      </c>
      <c r="F88" s="20" t="s">
        <v>137</v>
      </c>
      <c r="G88" s="21">
        <v>4</v>
      </c>
      <c r="H88" s="21">
        <v>4</v>
      </c>
      <c r="I88" s="21">
        <v>4</v>
      </c>
      <c r="J88" s="21">
        <v>4</v>
      </c>
      <c r="K88" s="21">
        <v>4</v>
      </c>
      <c r="L88" s="21">
        <v>4</v>
      </c>
      <c r="M88" s="21">
        <v>4</v>
      </c>
      <c r="N88" s="21">
        <v>4</v>
      </c>
    </row>
    <row r="89" spans="1:14">
      <c r="A89" s="11">
        <v>88</v>
      </c>
      <c r="B89" s="12">
        <v>45873</v>
      </c>
      <c r="C89" s="19" t="s">
        <v>135</v>
      </c>
      <c r="D89" s="19" t="s">
        <v>63</v>
      </c>
      <c r="E89" s="19" t="s">
        <v>136</v>
      </c>
      <c r="F89" s="20" t="s">
        <v>137</v>
      </c>
      <c r="G89" s="21">
        <v>4</v>
      </c>
      <c r="H89" s="21">
        <v>4</v>
      </c>
      <c r="I89" s="21">
        <v>4</v>
      </c>
      <c r="J89" s="21">
        <v>4</v>
      </c>
      <c r="K89" s="21">
        <v>4</v>
      </c>
      <c r="L89" s="21">
        <v>4</v>
      </c>
      <c r="M89" s="21">
        <v>4</v>
      </c>
      <c r="N89" s="21">
        <v>4</v>
      </c>
    </row>
    <row r="90" spans="1:14">
      <c r="A90" s="11">
        <v>89</v>
      </c>
      <c r="B90" s="12">
        <v>45873</v>
      </c>
      <c r="C90" s="19" t="s">
        <v>135</v>
      </c>
      <c r="D90" s="19" t="s">
        <v>63</v>
      </c>
      <c r="E90" s="19" t="s">
        <v>136</v>
      </c>
      <c r="F90" s="20" t="s">
        <v>137</v>
      </c>
      <c r="G90" s="21">
        <v>4</v>
      </c>
      <c r="H90" s="21">
        <v>4</v>
      </c>
      <c r="I90" s="21">
        <v>4</v>
      </c>
      <c r="J90" s="21">
        <v>4</v>
      </c>
      <c r="K90" s="21">
        <v>4</v>
      </c>
      <c r="L90" s="21">
        <v>4</v>
      </c>
      <c r="M90" s="21">
        <v>4</v>
      </c>
      <c r="N90" s="21">
        <v>4</v>
      </c>
    </row>
    <row r="91" spans="1:14">
      <c r="A91" s="11">
        <v>90</v>
      </c>
      <c r="B91" s="12">
        <v>45873</v>
      </c>
      <c r="C91" s="19" t="s">
        <v>135</v>
      </c>
      <c r="D91" s="19" t="s">
        <v>63</v>
      </c>
      <c r="E91" s="19" t="s">
        <v>136</v>
      </c>
      <c r="F91" s="20" t="s">
        <v>137</v>
      </c>
      <c r="G91" s="21">
        <v>4</v>
      </c>
      <c r="H91" s="21">
        <v>4</v>
      </c>
      <c r="I91" s="21">
        <v>4</v>
      </c>
      <c r="J91" s="21">
        <v>4</v>
      </c>
      <c r="K91" s="21">
        <v>4</v>
      </c>
      <c r="L91" s="21">
        <v>4</v>
      </c>
      <c r="M91" s="21">
        <v>4</v>
      </c>
      <c r="N91" s="21">
        <v>4</v>
      </c>
    </row>
    <row r="92" spans="1:14">
      <c r="A92" s="11">
        <v>91</v>
      </c>
      <c r="B92" s="12">
        <v>45882</v>
      </c>
      <c r="C92" s="19" t="s">
        <v>135</v>
      </c>
      <c r="D92" s="19" t="s">
        <v>63</v>
      </c>
      <c r="E92" s="19" t="s">
        <v>136</v>
      </c>
      <c r="F92" s="20" t="s">
        <v>137</v>
      </c>
      <c r="G92" s="21">
        <v>4</v>
      </c>
      <c r="H92" s="21">
        <v>3</v>
      </c>
      <c r="I92" s="21">
        <v>4</v>
      </c>
      <c r="J92" s="21">
        <v>4</v>
      </c>
      <c r="K92" s="21">
        <v>3</v>
      </c>
      <c r="L92" s="21">
        <v>4</v>
      </c>
      <c r="M92" s="21">
        <v>2</v>
      </c>
      <c r="N92" s="21">
        <v>4</v>
      </c>
    </row>
    <row r="93" spans="1:14">
      <c r="A93" s="11">
        <v>92</v>
      </c>
      <c r="B93" s="12">
        <v>45870</v>
      </c>
      <c r="C93" s="19" t="s">
        <v>135</v>
      </c>
      <c r="D93" s="19" t="s">
        <v>63</v>
      </c>
      <c r="E93" s="19" t="s">
        <v>136</v>
      </c>
      <c r="F93" s="20" t="s">
        <v>137</v>
      </c>
      <c r="G93" s="21">
        <v>4</v>
      </c>
      <c r="H93" s="21">
        <v>4</v>
      </c>
      <c r="I93" s="21">
        <v>4</v>
      </c>
      <c r="J93" s="21">
        <v>4</v>
      </c>
      <c r="K93" s="21">
        <v>4</v>
      </c>
      <c r="L93" s="21">
        <v>4</v>
      </c>
      <c r="M93" s="21">
        <v>4</v>
      </c>
      <c r="N93" s="21">
        <v>4</v>
      </c>
    </row>
    <row r="94" spans="1:14">
      <c r="A94" s="11">
        <v>93</v>
      </c>
      <c r="B94" s="12">
        <v>45870</v>
      </c>
      <c r="C94" s="19" t="s">
        <v>135</v>
      </c>
      <c r="D94" s="19" t="s">
        <v>63</v>
      </c>
      <c r="E94" s="19" t="s">
        <v>136</v>
      </c>
      <c r="F94" s="20" t="s">
        <v>137</v>
      </c>
      <c r="G94" s="21">
        <v>4</v>
      </c>
      <c r="H94" s="21">
        <v>4</v>
      </c>
      <c r="I94" s="21">
        <v>4</v>
      </c>
      <c r="J94" s="21">
        <v>4</v>
      </c>
      <c r="K94" s="21">
        <v>4</v>
      </c>
      <c r="L94" s="21">
        <v>4</v>
      </c>
      <c r="M94" s="21">
        <v>4</v>
      </c>
      <c r="N94" s="21">
        <v>4</v>
      </c>
    </row>
    <row r="95" spans="1:14">
      <c r="A95" s="11">
        <v>94</v>
      </c>
      <c r="B95" s="12">
        <v>45870</v>
      </c>
      <c r="C95" s="19" t="s">
        <v>135</v>
      </c>
      <c r="D95" s="19" t="s">
        <v>63</v>
      </c>
      <c r="E95" s="19" t="s">
        <v>136</v>
      </c>
      <c r="F95" s="20" t="s">
        <v>137</v>
      </c>
      <c r="G95" s="21">
        <v>4</v>
      </c>
      <c r="H95" s="21">
        <v>3</v>
      </c>
      <c r="I95" s="21">
        <v>3</v>
      </c>
      <c r="J95" s="21">
        <v>4</v>
      </c>
      <c r="K95" s="21">
        <v>4</v>
      </c>
      <c r="L95" s="21">
        <v>4</v>
      </c>
      <c r="M95" s="21">
        <v>4</v>
      </c>
      <c r="N95" s="21">
        <v>4</v>
      </c>
    </row>
    <row r="96" spans="1:14">
      <c r="A96" s="11">
        <v>95</v>
      </c>
      <c r="B96" s="12">
        <v>45870</v>
      </c>
      <c r="C96" s="19" t="s">
        <v>135</v>
      </c>
      <c r="D96" s="19" t="s">
        <v>63</v>
      </c>
      <c r="E96" s="19" t="s">
        <v>136</v>
      </c>
      <c r="F96" s="20" t="s">
        <v>137</v>
      </c>
      <c r="G96" s="21">
        <v>4</v>
      </c>
      <c r="H96" s="21">
        <v>4</v>
      </c>
      <c r="I96" s="21">
        <v>4</v>
      </c>
      <c r="J96" s="21">
        <v>4</v>
      </c>
      <c r="K96" s="21">
        <v>4</v>
      </c>
      <c r="L96" s="21">
        <v>4</v>
      </c>
      <c r="M96" s="21">
        <v>4</v>
      </c>
      <c r="N96" s="21">
        <v>4</v>
      </c>
    </row>
    <row r="97" spans="1:14">
      <c r="A97" s="11">
        <v>96</v>
      </c>
      <c r="B97" s="12">
        <v>45870</v>
      </c>
      <c r="C97" s="19" t="s">
        <v>135</v>
      </c>
      <c r="D97" s="19" t="s">
        <v>63</v>
      </c>
      <c r="E97" s="19" t="s">
        <v>136</v>
      </c>
      <c r="F97" s="20" t="s">
        <v>137</v>
      </c>
      <c r="G97" s="21">
        <v>4</v>
      </c>
      <c r="H97" s="21">
        <v>4</v>
      </c>
      <c r="I97" s="21">
        <v>4</v>
      </c>
      <c r="J97" s="21">
        <v>4</v>
      </c>
      <c r="K97" s="21">
        <v>4</v>
      </c>
      <c r="L97" s="21">
        <v>4</v>
      </c>
      <c r="M97" s="21">
        <v>4</v>
      </c>
      <c r="N97" s="21">
        <v>4</v>
      </c>
    </row>
    <row r="98" spans="1:14">
      <c r="A98" s="11">
        <v>97</v>
      </c>
      <c r="B98" s="12">
        <v>45871</v>
      </c>
      <c r="C98" s="19" t="s">
        <v>135</v>
      </c>
      <c r="D98" s="19" t="s">
        <v>63</v>
      </c>
      <c r="E98" s="19" t="s">
        <v>136</v>
      </c>
      <c r="F98" s="20" t="s">
        <v>137</v>
      </c>
      <c r="G98" s="21">
        <v>4</v>
      </c>
      <c r="H98" s="21">
        <v>4</v>
      </c>
      <c r="I98" s="21">
        <v>4</v>
      </c>
      <c r="J98" s="21">
        <v>4</v>
      </c>
      <c r="K98" s="21">
        <v>4</v>
      </c>
      <c r="L98" s="21">
        <v>4</v>
      </c>
      <c r="M98" s="21">
        <v>4</v>
      </c>
      <c r="N98" s="21">
        <v>4</v>
      </c>
    </row>
    <row r="99" spans="1:14">
      <c r="A99" s="11">
        <v>98</v>
      </c>
      <c r="B99" s="12">
        <v>45879</v>
      </c>
      <c r="C99" s="19" t="s">
        <v>135</v>
      </c>
      <c r="D99" s="19" t="s">
        <v>63</v>
      </c>
      <c r="E99" s="19" t="s">
        <v>136</v>
      </c>
      <c r="F99" s="20" t="s">
        <v>137</v>
      </c>
      <c r="G99" s="21">
        <v>4</v>
      </c>
      <c r="H99" s="21">
        <v>4</v>
      </c>
      <c r="I99" s="21">
        <v>4</v>
      </c>
      <c r="J99" s="21">
        <v>4</v>
      </c>
      <c r="K99" s="21">
        <v>4</v>
      </c>
      <c r="L99" s="21">
        <v>4</v>
      </c>
      <c r="M99" s="21">
        <v>4</v>
      </c>
      <c r="N99" s="21">
        <v>4</v>
      </c>
    </row>
    <row r="100" spans="1:14">
      <c r="A100" s="11">
        <v>99</v>
      </c>
      <c r="B100" s="12">
        <v>45879</v>
      </c>
      <c r="C100" s="19" t="s">
        <v>135</v>
      </c>
      <c r="D100" s="19" t="s">
        <v>63</v>
      </c>
      <c r="E100" s="19" t="s">
        <v>136</v>
      </c>
      <c r="F100" s="20" t="s">
        <v>137</v>
      </c>
      <c r="G100" s="21">
        <v>4</v>
      </c>
      <c r="H100" s="21">
        <v>4</v>
      </c>
      <c r="I100" s="21">
        <v>4</v>
      </c>
      <c r="J100" s="21">
        <v>4</v>
      </c>
      <c r="K100" s="21">
        <v>4</v>
      </c>
      <c r="L100" s="21">
        <v>4</v>
      </c>
      <c r="M100" s="21">
        <v>4</v>
      </c>
      <c r="N100" s="21">
        <v>4</v>
      </c>
    </row>
    <row r="101" spans="1:14">
      <c r="A101" s="11">
        <v>100</v>
      </c>
      <c r="B101" s="12">
        <v>45879</v>
      </c>
      <c r="C101" s="19" t="s">
        <v>135</v>
      </c>
      <c r="D101" s="19" t="s">
        <v>63</v>
      </c>
      <c r="E101" s="19" t="s">
        <v>136</v>
      </c>
      <c r="F101" s="20" t="s">
        <v>137</v>
      </c>
      <c r="G101" s="21">
        <v>4</v>
      </c>
      <c r="H101" s="21">
        <v>4</v>
      </c>
      <c r="I101" s="21">
        <v>4</v>
      </c>
      <c r="J101" s="21">
        <v>4</v>
      </c>
      <c r="K101" s="21">
        <v>3</v>
      </c>
      <c r="L101" s="21">
        <v>4</v>
      </c>
      <c r="M101" s="21">
        <v>4</v>
      </c>
      <c r="N101" s="21">
        <v>4</v>
      </c>
    </row>
    <row r="102" spans="1:14">
      <c r="A102" s="11">
        <v>101</v>
      </c>
      <c r="B102" s="12">
        <v>45879</v>
      </c>
      <c r="C102" s="19" t="s">
        <v>135</v>
      </c>
      <c r="D102" s="19" t="s">
        <v>63</v>
      </c>
      <c r="E102" s="19" t="s">
        <v>136</v>
      </c>
      <c r="F102" s="20" t="s">
        <v>137</v>
      </c>
      <c r="G102" s="21">
        <v>4</v>
      </c>
      <c r="H102" s="21">
        <v>4</v>
      </c>
      <c r="I102" s="21">
        <v>4</v>
      </c>
      <c r="J102" s="21">
        <v>4</v>
      </c>
      <c r="K102" s="21">
        <v>4</v>
      </c>
      <c r="L102" s="21">
        <v>4</v>
      </c>
      <c r="M102" s="21">
        <v>4</v>
      </c>
      <c r="N102" s="21">
        <v>4</v>
      </c>
    </row>
    <row r="103" spans="1:14">
      <c r="A103" s="11">
        <v>102</v>
      </c>
      <c r="B103" s="12">
        <v>45875</v>
      </c>
      <c r="C103" s="19" t="s">
        <v>135</v>
      </c>
      <c r="D103" s="19" t="s">
        <v>63</v>
      </c>
      <c r="E103" s="19" t="s">
        <v>136</v>
      </c>
      <c r="F103" s="20" t="s">
        <v>137</v>
      </c>
      <c r="G103" s="21">
        <v>4</v>
      </c>
      <c r="H103" s="21">
        <v>4</v>
      </c>
      <c r="I103" s="21">
        <v>4</v>
      </c>
      <c r="J103" s="21">
        <v>4</v>
      </c>
      <c r="K103" s="21">
        <v>4</v>
      </c>
      <c r="L103" s="21">
        <v>4</v>
      </c>
      <c r="M103" s="21">
        <v>4</v>
      </c>
      <c r="N103" s="21">
        <v>4</v>
      </c>
    </row>
    <row r="104" spans="1:14">
      <c r="A104" s="11">
        <v>103</v>
      </c>
      <c r="B104" s="12">
        <v>45875</v>
      </c>
      <c r="C104" s="19" t="s">
        <v>135</v>
      </c>
      <c r="D104" s="19" t="s">
        <v>63</v>
      </c>
      <c r="E104" s="19" t="s">
        <v>136</v>
      </c>
      <c r="F104" s="20" t="s">
        <v>137</v>
      </c>
      <c r="G104" s="21">
        <v>4</v>
      </c>
      <c r="H104" s="21">
        <v>4</v>
      </c>
      <c r="I104" s="21">
        <v>4</v>
      </c>
      <c r="J104" s="21">
        <v>4</v>
      </c>
      <c r="K104" s="21">
        <v>4</v>
      </c>
      <c r="L104" s="21">
        <v>4</v>
      </c>
      <c r="M104" s="21">
        <v>4</v>
      </c>
      <c r="N104" s="21">
        <v>4</v>
      </c>
    </row>
    <row r="105" spans="1:14">
      <c r="A105" s="11">
        <v>104</v>
      </c>
      <c r="B105" s="12">
        <v>45875</v>
      </c>
      <c r="C105" s="19" t="s">
        <v>135</v>
      </c>
      <c r="D105" s="19" t="s">
        <v>63</v>
      </c>
      <c r="E105" s="19" t="s">
        <v>136</v>
      </c>
      <c r="F105" s="20" t="s">
        <v>137</v>
      </c>
      <c r="G105" s="21">
        <v>4</v>
      </c>
      <c r="H105" s="21">
        <v>4</v>
      </c>
      <c r="I105" s="21">
        <v>4</v>
      </c>
      <c r="J105" s="21">
        <v>4</v>
      </c>
      <c r="K105" s="21">
        <v>4</v>
      </c>
      <c r="L105" s="21">
        <v>4</v>
      </c>
      <c r="M105" s="21">
        <v>4</v>
      </c>
      <c r="N105" s="21">
        <v>4</v>
      </c>
    </row>
    <row r="106" spans="1:14">
      <c r="A106" s="11">
        <v>105</v>
      </c>
      <c r="B106" s="12">
        <v>45884</v>
      </c>
      <c r="C106" s="19" t="s">
        <v>135</v>
      </c>
      <c r="D106" s="19" t="s">
        <v>63</v>
      </c>
      <c r="E106" s="19" t="s">
        <v>136</v>
      </c>
      <c r="F106" s="20" t="s">
        <v>137</v>
      </c>
      <c r="G106" s="21">
        <v>4</v>
      </c>
      <c r="H106" s="21">
        <v>4</v>
      </c>
      <c r="I106" s="21">
        <v>4</v>
      </c>
      <c r="J106" s="21">
        <v>4</v>
      </c>
      <c r="K106" s="21">
        <v>4</v>
      </c>
      <c r="L106" s="21">
        <v>4</v>
      </c>
      <c r="M106" s="21">
        <v>4</v>
      </c>
      <c r="N106" s="21">
        <v>4</v>
      </c>
    </row>
    <row r="107" spans="1:14">
      <c r="A107" s="11">
        <v>106</v>
      </c>
      <c r="B107" s="12">
        <v>45884</v>
      </c>
      <c r="C107" s="19" t="s">
        <v>135</v>
      </c>
      <c r="D107" s="19" t="s">
        <v>63</v>
      </c>
      <c r="E107" s="19" t="s">
        <v>136</v>
      </c>
      <c r="F107" s="20" t="s">
        <v>137</v>
      </c>
      <c r="G107" s="21">
        <v>4</v>
      </c>
      <c r="H107" s="21">
        <v>4</v>
      </c>
      <c r="I107" s="21">
        <v>3</v>
      </c>
      <c r="J107" s="21">
        <v>4</v>
      </c>
      <c r="K107" s="21">
        <v>3</v>
      </c>
      <c r="L107" s="21">
        <v>4</v>
      </c>
      <c r="M107" s="21">
        <v>4</v>
      </c>
      <c r="N107" s="21">
        <v>4</v>
      </c>
    </row>
    <row r="108" spans="1:14">
      <c r="A108" s="11">
        <v>107</v>
      </c>
      <c r="B108" s="12">
        <v>45884</v>
      </c>
      <c r="C108" s="19" t="s">
        <v>135</v>
      </c>
      <c r="D108" s="19" t="s">
        <v>63</v>
      </c>
      <c r="E108" s="19" t="s">
        <v>136</v>
      </c>
      <c r="F108" s="20" t="s">
        <v>137</v>
      </c>
      <c r="G108" s="21">
        <v>4</v>
      </c>
      <c r="H108" s="21">
        <v>4</v>
      </c>
      <c r="I108" s="21">
        <v>4</v>
      </c>
      <c r="J108" s="21">
        <v>4</v>
      </c>
      <c r="K108" s="21">
        <v>4</v>
      </c>
      <c r="L108" s="21">
        <v>4</v>
      </c>
      <c r="M108" s="21">
        <v>4</v>
      </c>
      <c r="N108" s="21">
        <v>4</v>
      </c>
    </row>
    <row r="109" spans="1:14">
      <c r="A109" s="11">
        <v>108</v>
      </c>
      <c r="B109" s="12">
        <v>45884</v>
      </c>
      <c r="C109" s="19" t="s">
        <v>135</v>
      </c>
      <c r="D109" s="19" t="s">
        <v>63</v>
      </c>
      <c r="E109" s="19" t="s">
        <v>136</v>
      </c>
      <c r="F109" s="20" t="s">
        <v>137</v>
      </c>
      <c r="G109" s="21">
        <v>4</v>
      </c>
      <c r="H109" s="21">
        <v>4</v>
      </c>
      <c r="I109" s="21">
        <v>4</v>
      </c>
      <c r="J109" s="21">
        <v>4</v>
      </c>
      <c r="K109" s="21">
        <v>4</v>
      </c>
      <c r="L109" s="21">
        <v>4</v>
      </c>
      <c r="M109" s="21">
        <v>4</v>
      </c>
      <c r="N109" s="21">
        <v>4</v>
      </c>
    </row>
    <row r="110" spans="1:14">
      <c r="A110" s="11">
        <v>109</v>
      </c>
      <c r="B110" s="12">
        <v>45884</v>
      </c>
      <c r="C110" s="19" t="s">
        <v>135</v>
      </c>
      <c r="D110" s="19" t="s">
        <v>63</v>
      </c>
      <c r="E110" s="19" t="s">
        <v>136</v>
      </c>
      <c r="F110" s="20" t="s">
        <v>137</v>
      </c>
      <c r="G110" s="21">
        <v>4</v>
      </c>
      <c r="H110" s="21">
        <v>4</v>
      </c>
      <c r="I110" s="21">
        <v>4</v>
      </c>
      <c r="J110" s="21">
        <v>4</v>
      </c>
      <c r="K110" s="21">
        <v>4</v>
      </c>
      <c r="L110" s="21">
        <v>4</v>
      </c>
      <c r="M110" s="21">
        <v>4</v>
      </c>
      <c r="N110" s="21">
        <v>4</v>
      </c>
    </row>
    <row r="111" spans="1:14">
      <c r="A111" s="11">
        <v>110</v>
      </c>
      <c r="B111" s="12">
        <v>45884</v>
      </c>
      <c r="C111" s="19" t="s">
        <v>135</v>
      </c>
      <c r="D111" s="19" t="s">
        <v>63</v>
      </c>
      <c r="E111" s="19" t="s">
        <v>136</v>
      </c>
      <c r="F111" s="20" t="s">
        <v>137</v>
      </c>
      <c r="G111" s="21">
        <v>4</v>
      </c>
      <c r="H111" s="21">
        <v>4</v>
      </c>
      <c r="I111" s="21">
        <v>4</v>
      </c>
      <c r="J111" s="21">
        <v>4</v>
      </c>
      <c r="K111" s="21">
        <v>4</v>
      </c>
      <c r="L111" s="21">
        <v>4</v>
      </c>
      <c r="M111" s="21">
        <v>4</v>
      </c>
      <c r="N111" s="21">
        <v>4</v>
      </c>
    </row>
    <row r="112" spans="1:14">
      <c r="A112" s="11">
        <v>111</v>
      </c>
      <c r="B112" s="12">
        <v>45884</v>
      </c>
      <c r="C112" s="19" t="s">
        <v>135</v>
      </c>
      <c r="D112" s="19" t="s">
        <v>63</v>
      </c>
      <c r="E112" s="19" t="s">
        <v>136</v>
      </c>
      <c r="F112" s="20" t="s">
        <v>137</v>
      </c>
      <c r="G112" s="21">
        <v>4</v>
      </c>
      <c r="H112" s="21">
        <v>4</v>
      </c>
      <c r="I112" s="21">
        <v>4</v>
      </c>
      <c r="J112" s="21">
        <v>4</v>
      </c>
      <c r="K112" s="21">
        <v>4</v>
      </c>
      <c r="L112" s="21">
        <v>4</v>
      </c>
      <c r="M112" s="21">
        <v>4</v>
      </c>
      <c r="N112" s="21">
        <v>4</v>
      </c>
    </row>
    <row r="113" spans="1:14">
      <c r="A113" s="11">
        <v>112</v>
      </c>
      <c r="B113" s="12">
        <v>45884</v>
      </c>
      <c r="C113" s="19" t="s">
        <v>135</v>
      </c>
      <c r="D113" s="19" t="s">
        <v>63</v>
      </c>
      <c r="E113" s="19" t="s">
        <v>136</v>
      </c>
      <c r="F113" s="20" t="s">
        <v>137</v>
      </c>
      <c r="G113" s="21">
        <v>4</v>
      </c>
      <c r="H113" s="21">
        <v>4</v>
      </c>
      <c r="I113" s="21">
        <v>4</v>
      </c>
      <c r="J113" s="21">
        <v>4</v>
      </c>
      <c r="K113" s="21">
        <v>4</v>
      </c>
      <c r="L113" s="21">
        <v>4</v>
      </c>
      <c r="M113" s="21">
        <v>4</v>
      </c>
      <c r="N113" s="21">
        <v>4</v>
      </c>
    </row>
    <row r="114" spans="1:14">
      <c r="A114" s="11">
        <v>113</v>
      </c>
      <c r="B114" s="12">
        <v>45884</v>
      </c>
      <c r="C114" s="19" t="s">
        <v>135</v>
      </c>
      <c r="D114" s="19" t="s">
        <v>63</v>
      </c>
      <c r="E114" s="19" t="s">
        <v>136</v>
      </c>
      <c r="F114" s="20" t="s">
        <v>137</v>
      </c>
      <c r="G114" s="21">
        <v>4</v>
      </c>
      <c r="H114" s="21">
        <v>4</v>
      </c>
      <c r="I114" s="21">
        <v>4</v>
      </c>
      <c r="J114" s="21">
        <v>4</v>
      </c>
      <c r="K114" s="21">
        <v>4</v>
      </c>
      <c r="L114" s="21">
        <v>4</v>
      </c>
      <c r="M114" s="21">
        <v>4</v>
      </c>
      <c r="N114" s="21">
        <v>4</v>
      </c>
    </row>
    <row r="115" spans="1:14">
      <c r="A115" s="11">
        <v>114</v>
      </c>
      <c r="B115" s="12">
        <v>45888</v>
      </c>
      <c r="C115" s="19" t="s">
        <v>135</v>
      </c>
      <c r="D115" s="19" t="s">
        <v>63</v>
      </c>
      <c r="E115" s="19" t="s">
        <v>136</v>
      </c>
      <c r="F115" s="20" t="s">
        <v>137</v>
      </c>
      <c r="G115" s="21">
        <v>4</v>
      </c>
      <c r="H115" s="21">
        <v>4</v>
      </c>
      <c r="I115" s="21">
        <v>4</v>
      </c>
      <c r="J115" s="21">
        <v>4</v>
      </c>
      <c r="K115" s="21">
        <v>4</v>
      </c>
      <c r="L115" s="21">
        <v>4</v>
      </c>
      <c r="M115" s="21">
        <v>4</v>
      </c>
      <c r="N115" s="21">
        <v>4</v>
      </c>
    </row>
    <row r="116" spans="1:14">
      <c r="A116" s="11">
        <v>115</v>
      </c>
      <c r="B116" s="12">
        <v>45888</v>
      </c>
      <c r="C116" s="19" t="s">
        <v>135</v>
      </c>
      <c r="D116" s="19" t="s">
        <v>63</v>
      </c>
      <c r="E116" s="19" t="s">
        <v>136</v>
      </c>
      <c r="F116" s="20" t="s">
        <v>137</v>
      </c>
      <c r="G116" s="21">
        <v>4</v>
      </c>
      <c r="H116" s="21">
        <v>4</v>
      </c>
      <c r="I116" s="21">
        <v>4</v>
      </c>
      <c r="J116" s="21">
        <v>4</v>
      </c>
      <c r="K116" s="21">
        <v>4</v>
      </c>
      <c r="L116" s="21">
        <v>4</v>
      </c>
      <c r="M116" s="21">
        <v>4</v>
      </c>
      <c r="N116" s="21">
        <v>4</v>
      </c>
    </row>
    <row r="117" spans="1:14">
      <c r="A117" s="11">
        <v>116</v>
      </c>
      <c r="B117" s="12">
        <v>45888</v>
      </c>
      <c r="C117" s="19" t="s">
        <v>135</v>
      </c>
      <c r="D117" s="19" t="s">
        <v>63</v>
      </c>
      <c r="E117" s="19" t="s">
        <v>136</v>
      </c>
      <c r="F117" s="20" t="s">
        <v>137</v>
      </c>
      <c r="G117" s="21">
        <v>4</v>
      </c>
      <c r="H117" s="21">
        <v>4</v>
      </c>
      <c r="I117" s="21">
        <v>4</v>
      </c>
      <c r="J117" s="21">
        <v>4</v>
      </c>
      <c r="K117" s="21">
        <v>2</v>
      </c>
      <c r="L117" s="21">
        <v>9</v>
      </c>
      <c r="M117" s="21">
        <v>4</v>
      </c>
      <c r="N117" s="21">
        <v>4</v>
      </c>
    </row>
    <row r="118" spans="1:14">
      <c r="A118" s="11">
        <v>117</v>
      </c>
      <c r="B118" s="12">
        <v>45889</v>
      </c>
      <c r="C118" s="19" t="s">
        <v>135</v>
      </c>
      <c r="D118" s="19" t="s">
        <v>63</v>
      </c>
      <c r="E118" s="19" t="s">
        <v>136</v>
      </c>
      <c r="F118" s="20" t="s">
        <v>137</v>
      </c>
      <c r="G118" s="21">
        <v>4</v>
      </c>
      <c r="H118" s="21">
        <v>4</v>
      </c>
      <c r="I118" s="21">
        <v>4</v>
      </c>
      <c r="J118" s="21">
        <v>4</v>
      </c>
      <c r="K118" s="21">
        <v>4</v>
      </c>
      <c r="L118" s="21">
        <v>4</v>
      </c>
      <c r="M118" s="21">
        <v>4</v>
      </c>
      <c r="N118" s="21">
        <v>4</v>
      </c>
    </row>
    <row r="119" spans="1:14">
      <c r="A119" s="11">
        <v>118</v>
      </c>
      <c r="B119" s="12">
        <v>45871</v>
      </c>
      <c r="C119" s="19" t="s">
        <v>135</v>
      </c>
      <c r="D119" s="19" t="s">
        <v>63</v>
      </c>
      <c r="E119" s="19" t="s">
        <v>136</v>
      </c>
      <c r="F119" s="20" t="s">
        <v>137</v>
      </c>
      <c r="G119" s="21">
        <v>4</v>
      </c>
      <c r="H119" s="21">
        <v>4</v>
      </c>
      <c r="I119" s="21">
        <v>4</v>
      </c>
      <c r="J119" s="21">
        <v>4</v>
      </c>
      <c r="K119" s="21">
        <v>4</v>
      </c>
      <c r="L119" s="21">
        <v>4</v>
      </c>
      <c r="M119" s="21">
        <v>4</v>
      </c>
      <c r="N119" s="21">
        <v>4</v>
      </c>
    </row>
    <row r="120" spans="1:14">
      <c r="A120" s="11">
        <v>119</v>
      </c>
      <c r="B120" s="12">
        <v>45871</v>
      </c>
      <c r="C120" s="19" t="s">
        <v>135</v>
      </c>
      <c r="D120" s="19" t="s">
        <v>63</v>
      </c>
      <c r="E120" s="19" t="s">
        <v>136</v>
      </c>
      <c r="F120" s="20" t="s">
        <v>137</v>
      </c>
      <c r="G120" s="21">
        <v>4</v>
      </c>
      <c r="H120" s="21">
        <v>4</v>
      </c>
      <c r="I120" s="21">
        <v>4</v>
      </c>
      <c r="J120" s="21">
        <v>4</v>
      </c>
      <c r="K120" s="21">
        <v>4</v>
      </c>
      <c r="L120" s="21">
        <v>4</v>
      </c>
      <c r="M120" s="21">
        <v>4</v>
      </c>
      <c r="N120" s="21">
        <v>4</v>
      </c>
    </row>
    <row r="121" spans="1:14">
      <c r="A121" s="11">
        <v>120</v>
      </c>
      <c r="B121" s="12">
        <v>45871</v>
      </c>
      <c r="C121" s="19" t="s">
        <v>135</v>
      </c>
      <c r="D121" s="19" t="s">
        <v>63</v>
      </c>
      <c r="E121" s="19" t="s">
        <v>136</v>
      </c>
      <c r="F121" s="20" t="s">
        <v>137</v>
      </c>
      <c r="G121" s="21">
        <v>4</v>
      </c>
      <c r="H121" s="21">
        <v>4</v>
      </c>
      <c r="I121" s="21">
        <v>4</v>
      </c>
      <c r="J121" s="21">
        <v>4</v>
      </c>
      <c r="K121" s="21">
        <v>4</v>
      </c>
      <c r="L121" s="21">
        <v>4</v>
      </c>
      <c r="M121" s="21">
        <v>4</v>
      </c>
      <c r="N121" s="21">
        <v>4</v>
      </c>
    </row>
    <row r="122" spans="1:14">
      <c r="A122" s="11">
        <v>121</v>
      </c>
      <c r="B122" s="12">
        <v>45871</v>
      </c>
      <c r="C122" s="19" t="s">
        <v>135</v>
      </c>
      <c r="D122" s="19" t="s">
        <v>63</v>
      </c>
      <c r="E122" s="19" t="s">
        <v>136</v>
      </c>
      <c r="F122" s="20" t="s">
        <v>137</v>
      </c>
      <c r="G122" s="21">
        <v>4</v>
      </c>
      <c r="H122" s="21">
        <v>4</v>
      </c>
      <c r="I122" s="21">
        <v>4</v>
      </c>
      <c r="J122" s="21">
        <v>4</v>
      </c>
      <c r="K122" s="21">
        <v>4</v>
      </c>
      <c r="L122" s="21">
        <v>4</v>
      </c>
      <c r="M122" s="21">
        <v>4</v>
      </c>
      <c r="N122" s="21">
        <v>4</v>
      </c>
    </row>
    <row r="123" spans="1:14">
      <c r="A123" s="11">
        <v>122</v>
      </c>
      <c r="B123" s="12">
        <v>45871</v>
      </c>
      <c r="C123" s="19" t="s">
        <v>135</v>
      </c>
      <c r="D123" s="19" t="s">
        <v>63</v>
      </c>
      <c r="E123" s="19" t="s">
        <v>136</v>
      </c>
      <c r="F123" s="20" t="s">
        <v>137</v>
      </c>
      <c r="G123" s="21">
        <v>4</v>
      </c>
      <c r="H123" s="21">
        <v>4</v>
      </c>
      <c r="I123" s="21">
        <v>4</v>
      </c>
      <c r="J123" s="21">
        <v>4</v>
      </c>
      <c r="K123" s="21">
        <v>4</v>
      </c>
      <c r="L123" s="21">
        <v>4</v>
      </c>
      <c r="M123" s="21">
        <v>4</v>
      </c>
      <c r="N123" s="21">
        <v>4</v>
      </c>
    </row>
    <row r="124" spans="1:14">
      <c r="A124" s="11">
        <v>123</v>
      </c>
      <c r="B124" s="12">
        <v>45871</v>
      </c>
      <c r="C124" s="19" t="s">
        <v>135</v>
      </c>
      <c r="D124" s="19" t="s">
        <v>63</v>
      </c>
      <c r="E124" s="19" t="s">
        <v>136</v>
      </c>
      <c r="F124" s="20" t="s">
        <v>137</v>
      </c>
      <c r="G124" s="21">
        <v>4</v>
      </c>
      <c r="H124" s="21">
        <v>4</v>
      </c>
      <c r="I124" s="21">
        <v>4</v>
      </c>
      <c r="J124" s="21">
        <v>4</v>
      </c>
      <c r="K124" s="21">
        <v>4</v>
      </c>
      <c r="L124" s="21">
        <v>4</v>
      </c>
      <c r="M124" s="21">
        <v>4</v>
      </c>
      <c r="N124" s="21">
        <v>4</v>
      </c>
    </row>
    <row r="125" spans="1:14">
      <c r="A125" s="11">
        <v>124</v>
      </c>
      <c r="B125" s="12">
        <v>45871</v>
      </c>
      <c r="C125" s="19" t="s">
        <v>135</v>
      </c>
      <c r="D125" s="19" t="s">
        <v>63</v>
      </c>
      <c r="E125" s="19" t="s">
        <v>136</v>
      </c>
      <c r="F125" s="20" t="s">
        <v>137</v>
      </c>
      <c r="G125" s="21">
        <v>4</v>
      </c>
      <c r="H125" s="21">
        <v>4</v>
      </c>
      <c r="I125" s="21">
        <v>3</v>
      </c>
      <c r="J125" s="21">
        <v>3</v>
      </c>
      <c r="K125" s="21">
        <v>4</v>
      </c>
      <c r="L125" s="21">
        <v>4</v>
      </c>
      <c r="M125" s="21">
        <v>4</v>
      </c>
      <c r="N125" s="21">
        <v>3</v>
      </c>
    </row>
    <row r="126" spans="1:14">
      <c r="A126" s="11">
        <v>125</v>
      </c>
      <c r="B126" s="12">
        <v>45871</v>
      </c>
      <c r="C126" s="19" t="s">
        <v>135</v>
      </c>
      <c r="D126" s="19" t="s">
        <v>63</v>
      </c>
      <c r="E126" s="19" t="s">
        <v>136</v>
      </c>
      <c r="F126" s="20" t="s">
        <v>137</v>
      </c>
      <c r="G126" s="21">
        <v>4</v>
      </c>
      <c r="H126" s="21">
        <v>4</v>
      </c>
      <c r="I126" s="21">
        <v>4</v>
      </c>
      <c r="J126" s="21">
        <v>4</v>
      </c>
      <c r="K126" s="21">
        <v>4</v>
      </c>
      <c r="L126" s="21">
        <v>4</v>
      </c>
      <c r="M126" s="21">
        <v>4</v>
      </c>
      <c r="N126" s="21">
        <v>4</v>
      </c>
    </row>
    <row r="127" spans="1:14">
      <c r="A127" s="11">
        <v>126</v>
      </c>
      <c r="B127" s="12">
        <v>45871</v>
      </c>
      <c r="C127" s="19" t="s">
        <v>135</v>
      </c>
      <c r="D127" s="19" t="s">
        <v>63</v>
      </c>
      <c r="E127" s="19" t="s">
        <v>136</v>
      </c>
      <c r="F127" s="20" t="s">
        <v>137</v>
      </c>
      <c r="G127" s="21">
        <v>4</v>
      </c>
      <c r="H127" s="21">
        <v>4</v>
      </c>
      <c r="I127" s="21">
        <v>4</v>
      </c>
      <c r="J127" s="21">
        <v>4</v>
      </c>
      <c r="K127" s="21">
        <v>4</v>
      </c>
      <c r="L127" s="21">
        <v>3</v>
      </c>
      <c r="M127" s="21">
        <v>4</v>
      </c>
      <c r="N127" s="21">
        <v>4</v>
      </c>
    </row>
    <row r="128" spans="1:14">
      <c r="A128" s="11">
        <v>127</v>
      </c>
      <c r="B128" s="12">
        <v>45871</v>
      </c>
      <c r="C128" s="19" t="s">
        <v>135</v>
      </c>
      <c r="D128" s="19" t="s">
        <v>63</v>
      </c>
      <c r="E128" s="19" t="s">
        <v>136</v>
      </c>
      <c r="F128" s="20" t="s">
        <v>137</v>
      </c>
      <c r="G128" s="21">
        <v>4</v>
      </c>
      <c r="H128" s="21">
        <v>4</v>
      </c>
      <c r="I128" s="21">
        <v>4</v>
      </c>
      <c r="J128" s="21">
        <v>4</v>
      </c>
      <c r="K128" s="21">
        <v>4</v>
      </c>
      <c r="L128" s="21">
        <v>4</v>
      </c>
      <c r="M128" s="21">
        <v>4</v>
      </c>
      <c r="N128" s="21">
        <v>4</v>
      </c>
    </row>
    <row r="129" spans="1:14">
      <c r="A129" s="11">
        <v>128</v>
      </c>
      <c r="B129" s="12">
        <v>45873</v>
      </c>
      <c r="C129" s="19" t="s">
        <v>135</v>
      </c>
      <c r="D129" s="19" t="s">
        <v>63</v>
      </c>
      <c r="E129" s="19" t="s">
        <v>136</v>
      </c>
      <c r="F129" s="20" t="s">
        <v>137</v>
      </c>
      <c r="G129" s="21">
        <v>4</v>
      </c>
      <c r="H129" s="21">
        <v>4</v>
      </c>
      <c r="I129" s="21">
        <v>4</v>
      </c>
      <c r="J129" s="21">
        <v>4</v>
      </c>
      <c r="K129" s="21">
        <v>4</v>
      </c>
      <c r="L129" s="21">
        <v>4</v>
      </c>
      <c r="M129" s="21">
        <v>4</v>
      </c>
      <c r="N129" s="21">
        <v>4</v>
      </c>
    </row>
    <row r="130" spans="1:14">
      <c r="A130" s="11">
        <v>129</v>
      </c>
      <c r="B130" s="12">
        <v>45873</v>
      </c>
      <c r="C130" s="19" t="s">
        <v>135</v>
      </c>
      <c r="D130" s="19" t="s">
        <v>63</v>
      </c>
      <c r="E130" s="19" t="s">
        <v>136</v>
      </c>
      <c r="F130" s="20" t="s">
        <v>137</v>
      </c>
      <c r="G130" s="21">
        <v>4</v>
      </c>
      <c r="H130" s="21">
        <v>4</v>
      </c>
      <c r="I130" s="21">
        <v>4</v>
      </c>
      <c r="J130" s="21">
        <v>4</v>
      </c>
      <c r="K130" s="21">
        <v>4</v>
      </c>
      <c r="L130" s="21">
        <v>4</v>
      </c>
      <c r="M130" s="21">
        <v>4</v>
      </c>
      <c r="N130" s="21">
        <v>4</v>
      </c>
    </row>
    <row r="131" spans="1:14">
      <c r="A131" s="11">
        <v>130</v>
      </c>
      <c r="B131" s="12">
        <v>45875</v>
      </c>
      <c r="C131" s="19" t="s">
        <v>135</v>
      </c>
      <c r="D131" s="19" t="s">
        <v>63</v>
      </c>
      <c r="E131" s="19" t="s">
        <v>136</v>
      </c>
      <c r="F131" s="20" t="s">
        <v>137</v>
      </c>
      <c r="G131" s="21">
        <v>4</v>
      </c>
      <c r="H131" s="21">
        <v>4</v>
      </c>
      <c r="I131" s="21">
        <v>4</v>
      </c>
      <c r="J131" s="21">
        <v>4</v>
      </c>
      <c r="K131" s="21">
        <v>3</v>
      </c>
      <c r="L131" s="21">
        <v>4</v>
      </c>
      <c r="M131" s="21">
        <v>4</v>
      </c>
      <c r="N131" s="21">
        <v>4</v>
      </c>
    </row>
    <row r="132" spans="1:14">
      <c r="A132" s="11">
        <v>131</v>
      </c>
      <c r="B132" s="12">
        <v>45875</v>
      </c>
      <c r="C132" s="19" t="s">
        <v>135</v>
      </c>
      <c r="D132" s="19" t="s">
        <v>63</v>
      </c>
      <c r="E132" s="19" t="s">
        <v>136</v>
      </c>
      <c r="F132" s="20" t="s">
        <v>137</v>
      </c>
      <c r="G132" s="21">
        <v>4</v>
      </c>
      <c r="H132" s="21">
        <v>4</v>
      </c>
      <c r="I132" s="21">
        <v>3</v>
      </c>
      <c r="J132" s="21">
        <v>4</v>
      </c>
      <c r="K132" s="21">
        <v>4</v>
      </c>
      <c r="L132" s="21">
        <v>4</v>
      </c>
      <c r="M132" s="21">
        <v>4</v>
      </c>
      <c r="N132" s="21">
        <v>3</v>
      </c>
    </row>
    <row r="133" spans="1:14">
      <c r="A133" s="11">
        <v>132</v>
      </c>
      <c r="B133" s="12">
        <v>45875</v>
      </c>
      <c r="C133" s="19" t="s">
        <v>135</v>
      </c>
      <c r="D133" s="19" t="s">
        <v>63</v>
      </c>
      <c r="E133" s="19" t="s">
        <v>136</v>
      </c>
      <c r="F133" s="20" t="s">
        <v>137</v>
      </c>
      <c r="G133" s="21">
        <v>3</v>
      </c>
      <c r="H133" s="21">
        <v>3</v>
      </c>
      <c r="I133" s="21">
        <v>3</v>
      </c>
      <c r="J133" s="21">
        <v>3</v>
      </c>
      <c r="K133" s="21">
        <v>3</v>
      </c>
      <c r="L133" s="21">
        <v>3</v>
      </c>
      <c r="M133" s="21">
        <v>4</v>
      </c>
      <c r="N133" s="21">
        <v>4</v>
      </c>
    </row>
    <row r="134" spans="1:14">
      <c r="A134" s="11">
        <v>133</v>
      </c>
      <c r="B134" s="12">
        <v>45888</v>
      </c>
      <c r="C134" s="19" t="s">
        <v>135</v>
      </c>
      <c r="D134" s="19" t="s">
        <v>63</v>
      </c>
      <c r="E134" s="19" t="s">
        <v>136</v>
      </c>
      <c r="F134" s="20" t="s">
        <v>137</v>
      </c>
      <c r="G134" s="21">
        <v>4</v>
      </c>
      <c r="H134" s="21">
        <v>4</v>
      </c>
      <c r="I134" s="21">
        <v>4</v>
      </c>
      <c r="J134" s="21">
        <v>4</v>
      </c>
      <c r="K134" s="21">
        <v>3</v>
      </c>
      <c r="L134" s="21">
        <v>3</v>
      </c>
      <c r="M134" s="21">
        <v>4</v>
      </c>
      <c r="N134" s="21">
        <v>4</v>
      </c>
    </row>
    <row r="135" spans="1:14">
      <c r="A135" s="11">
        <v>134</v>
      </c>
      <c r="B135" s="12">
        <v>45888</v>
      </c>
      <c r="C135" s="19" t="s">
        <v>135</v>
      </c>
      <c r="D135" s="19" t="s">
        <v>63</v>
      </c>
      <c r="E135" s="19" t="s">
        <v>136</v>
      </c>
      <c r="F135" s="20" t="s">
        <v>137</v>
      </c>
      <c r="G135" s="21">
        <v>4</v>
      </c>
      <c r="H135" s="21">
        <v>4</v>
      </c>
      <c r="I135" s="21">
        <v>4</v>
      </c>
      <c r="J135" s="21">
        <v>4</v>
      </c>
      <c r="K135" s="21">
        <v>3</v>
      </c>
      <c r="L135" s="21">
        <v>3</v>
      </c>
      <c r="M135" s="21">
        <v>4</v>
      </c>
      <c r="N135" s="21">
        <v>3</v>
      </c>
    </row>
    <row r="136" spans="1:14">
      <c r="A136" s="11">
        <v>135</v>
      </c>
      <c r="B136" s="12">
        <v>45888</v>
      </c>
      <c r="C136" s="19" t="s">
        <v>135</v>
      </c>
      <c r="D136" s="19" t="s">
        <v>63</v>
      </c>
      <c r="E136" s="19" t="s">
        <v>136</v>
      </c>
      <c r="F136" s="20" t="s">
        <v>137</v>
      </c>
      <c r="G136" s="21">
        <v>3</v>
      </c>
      <c r="H136" s="21">
        <v>3</v>
      </c>
      <c r="I136" s="21">
        <v>3</v>
      </c>
      <c r="J136" s="21">
        <v>4</v>
      </c>
      <c r="K136" s="21">
        <v>4</v>
      </c>
      <c r="L136" s="21">
        <v>4</v>
      </c>
      <c r="M136" s="21">
        <v>4</v>
      </c>
      <c r="N136" s="21">
        <v>4</v>
      </c>
    </row>
    <row r="137" spans="1:14">
      <c r="A137" s="11">
        <v>136</v>
      </c>
      <c r="B137" s="12">
        <v>45889</v>
      </c>
      <c r="C137" s="19" t="s">
        <v>135</v>
      </c>
      <c r="D137" s="19" t="s">
        <v>63</v>
      </c>
      <c r="E137" s="19" t="s">
        <v>136</v>
      </c>
      <c r="F137" s="20" t="s">
        <v>137</v>
      </c>
      <c r="G137" s="21">
        <v>4</v>
      </c>
      <c r="H137" s="21">
        <v>4</v>
      </c>
      <c r="I137" s="21">
        <v>4</v>
      </c>
      <c r="J137" s="21">
        <v>4</v>
      </c>
      <c r="K137" s="21">
        <v>3</v>
      </c>
      <c r="L137" s="21">
        <v>4</v>
      </c>
      <c r="M137" s="21">
        <v>4</v>
      </c>
      <c r="N137" s="21">
        <v>4</v>
      </c>
    </row>
    <row r="138" spans="1:14">
      <c r="A138" s="11">
        <v>137</v>
      </c>
      <c r="B138" s="12">
        <v>45889</v>
      </c>
      <c r="C138" s="19" t="s">
        <v>135</v>
      </c>
      <c r="D138" s="19" t="s">
        <v>63</v>
      </c>
      <c r="E138" s="19" t="s">
        <v>136</v>
      </c>
      <c r="F138" s="20" t="s">
        <v>137</v>
      </c>
      <c r="G138" s="21">
        <v>4</v>
      </c>
      <c r="H138" s="21">
        <v>4</v>
      </c>
      <c r="I138" s="21">
        <v>4</v>
      </c>
      <c r="J138" s="21">
        <v>4</v>
      </c>
      <c r="K138" s="21">
        <v>4</v>
      </c>
      <c r="L138" s="21">
        <v>4</v>
      </c>
      <c r="M138" s="21">
        <v>4</v>
      </c>
      <c r="N138" s="21">
        <v>4</v>
      </c>
    </row>
    <row r="139" spans="1:14">
      <c r="A139" s="11">
        <v>138</v>
      </c>
      <c r="B139" s="12">
        <v>45889</v>
      </c>
      <c r="C139" s="19" t="s">
        <v>135</v>
      </c>
      <c r="D139" s="19" t="s">
        <v>63</v>
      </c>
      <c r="E139" s="19" t="s">
        <v>136</v>
      </c>
      <c r="F139" s="20" t="s">
        <v>137</v>
      </c>
      <c r="G139" s="21">
        <v>4</v>
      </c>
      <c r="H139" s="21">
        <v>4</v>
      </c>
      <c r="I139" s="21">
        <v>3</v>
      </c>
      <c r="J139" s="21">
        <v>4</v>
      </c>
      <c r="K139" s="21">
        <v>4</v>
      </c>
      <c r="L139" s="21">
        <v>4</v>
      </c>
      <c r="M139" s="21">
        <v>4</v>
      </c>
      <c r="N139" s="21">
        <v>4</v>
      </c>
    </row>
    <row r="140" spans="1:14">
      <c r="A140" s="11">
        <v>139</v>
      </c>
      <c r="B140" s="12">
        <v>45888</v>
      </c>
      <c r="C140" s="19" t="s">
        <v>135</v>
      </c>
      <c r="D140" s="19" t="s">
        <v>63</v>
      </c>
      <c r="E140" s="19" t="s">
        <v>136</v>
      </c>
      <c r="F140" s="20" t="s">
        <v>137</v>
      </c>
      <c r="G140" s="21">
        <v>4</v>
      </c>
      <c r="H140" s="21">
        <v>4</v>
      </c>
      <c r="I140" s="21">
        <v>4</v>
      </c>
      <c r="J140" s="21">
        <v>4</v>
      </c>
      <c r="K140" s="21">
        <v>4</v>
      </c>
      <c r="L140" s="21">
        <v>4</v>
      </c>
      <c r="M140" s="21">
        <v>4</v>
      </c>
      <c r="N140" s="21">
        <v>4</v>
      </c>
    </row>
    <row r="141" spans="1:14">
      <c r="A141" s="11">
        <v>140</v>
      </c>
      <c r="B141" s="12">
        <v>45888</v>
      </c>
      <c r="C141" s="19" t="s">
        <v>135</v>
      </c>
      <c r="D141" s="19" t="s">
        <v>63</v>
      </c>
      <c r="E141" s="19" t="s">
        <v>136</v>
      </c>
      <c r="F141" s="20" t="s">
        <v>137</v>
      </c>
      <c r="G141" s="21">
        <v>4</v>
      </c>
      <c r="H141" s="21">
        <v>4</v>
      </c>
      <c r="I141" s="21">
        <v>4</v>
      </c>
      <c r="J141" s="21">
        <v>4</v>
      </c>
      <c r="K141" s="21">
        <v>4</v>
      </c>
      <c r="L141" s="21">
        <v>4</v>
      </c>
      <c r="M141" s="21">
        <v>4</v>
      </c>
      <c r="N141" s="21">
        <v>4</v>
      </c>
    </row>
    <row r="142" spans="1:14">
      <c r="A142" s="11">
        <v>141</v>
      </c>
      <c r="B142" s="12">
        <v>45883</v>
      </c>
      <c r="C142" s="19" t="s">
        <v>135</v>
      </c>
      <c r="D142" s="19" t="s">
        <v>63</v>
      </c>
      <c r="E142" s="19" t="s">
        <v>136</v>
      </c>
      <c r="F142" s="20" t="s">
        <v>137</v>
      </c>
      <c r="G142" s="21">
        <v>4</v>
      </c>
      <c r="H142" s="21">
        <v>4</v>
      </c>
      <c r="I142" s="21">
        <v>4</v>
      </c>
      <c r="J142" s="21">
        <v>4</v>
      </c>
      <c r="K142" s="21">
        <v>4</v>
      </c>
      <c r="L142" s="21">
        <v>4</v>
      </c>
      <c r="M142" s="21">
        <v>4</v>
      </c>
      <c r="N142" s="21">
        <v>9</v>
      </c>
    </row>
    <row r="143" spans="1:14">
      <c r="A143" s="11">
        <v>142</v>
      </c>
      <c r="B143" s="12">
        <v>45883</v>
      </c>
      <c r="C143" s="19" t="s">
        <v>135</v>
      </c>
      <c r="D143" s="19" t="s">
        <v>63</v>
      </c>
      <c r="E143" s="19" t="s">
        <v>136</v>
      </c>
      <c r="F143" s="20" t="s">
        <v>137</v>
      </c>
      <c r="G143" s="21">
        <v>3</v>
      </c>
      <c r="H143" s="21">
        <v>3</v>
      </c>
      <c r="I143" s="21">
        <v>4</v>
      </c>
      <c r="J143" s="21">
        <v>4</v>
      </c>
      <c r="K143" s="21">
        <v>3</v>
      </c>
      <c r="L143" s="21">
        <v>3</v>
      </c>
      <c r="M143" s="21">
        <v>4</v>
      </c>
      <c r="N143" s="21">
        <v>3</v>
      </c>
    </row>
    <row r="144" spans="1:14">
      <c r="A144" s="11">
        <v>143</v>
      </c>
      <c r="B144" s="12">
        <v>45871</v>
      </c>
      <c r="C144" s="19" t="s">
        <v>135</v>
      </c>
      <c r="D144" s="19" t="s">
        <v>63</v>
      </c>
      <c r="E144" s="19" t="s">
        <v>136</v>
      </c>
      <c r="F144" s="20" t="s">
        <v>137</v>
      </c>
      <c r="G144" s="21">
        <v>4</v>
      </c>
      <c r="H144" s="21">
        <v>4</v>
      </c>
      <c r="I144" s="21">
        <v>4</v>
      </c>
      <c r="J144" s="21">
        <v>4</v>
      </c>
      <c r="K144" s="21">
        <v>3</v>
      </c>
      <c r="L144" s="21">
        <v>3</v>
      </c>
      <c r="M144" s="21">
        <v>4</v>
      </c>
      <c r="N144" s="21">
        <v>4</v>
      </c>
    </row>
    <row r="145" spans="1:14">
      <c r="A145" s="11">
        <v>144</v>
      </c>
      <c r="B145" s="12">
        <v>45871</v>
      </c>
      <c r="C145" s="19" t="s">
        <v>135</v>
      </c>
      <c r="D145" s="19" t="s">
        <v>63</v>
      </c>
      <c r="E145" s="19" t="s">
        <v>136</v>
      </c>
      <c r="F145" s="20" t="s">
        <v>137</v>
      </c>
      <c r="G145" s="21">
        <v>4</v>
      </c>
      <c r="H145" s="21">
        <v>4</v>
      </c>
      <c r="I145" s="21">
        <v>4</v>
      </c>
      <c r="J145" s="21">
        <v>4</v>
      </c>
      <c r="K145" s="21">
        <v>4</v>
      </c>
      <c r="L145" s="21">
        <v>4</v>
      </c>
      <c r="M145" s="21">
        <v>4</v>
      </c>
      <c r="N145" s="21">
        <v>4</v>
      </c>
    </row>
    <row r="146" spans="1:14">
      <c r="A146" s="11">
        <v>145</v>
      </c>
      <c r="B146" s="12">
        <v>45871</v>
      </c>
      <c r="C146" s="19" t="s">
        <v>135</v>
      </c>
      <c r="D146" s="19" t="s">
        <v>63</v>
      </c>
      <c r="E146" s="19" t="s">
        <v>136</v>
      </c>
      <c r="F146" s="20" t="s">
        <v>137</v>
      </c>
      <c r="G146" s="21">
        <v>4</v>
      </c>
      <c r="H146" s="21">
        <v>4</v>
      </c>
      <c r="I146" s="21">
        <v>4</v>
      </c>
      <c r="J146" s="21">
        <v>4</v>
      </c>
      <c r="K146" s="21">
        <v>4</v>
      </c>
      <c r="L146" s="21">
        <v>4</v>
      </c>
      <c r="M146" s="21">
        <v>4</v>
      </c>
      <c r="N146" s="21">
        <v>4</v>
      </c>
    </row>
    <row r="147" spans="1:14">
      <c r="A147" s="11">
        <v>146</v>
      </c>
      <c r="B147" s="12">
        <v>45871</v>
      </c>
      <c r="C147" s="19" t="s">
        <v>135</v>
      </c>
      <c r="D147" s="19" t="s">
        <v>63</v>
      </c>
      <c r="E147" s="19" t="s">
        <v>136</v>
      </c>
      <c r="F147" s="20" t="s">
        <v>137</v>
      </c>
      <c r="G147" s="21">
        <v>3</v>
      </c>
      <c r="H147" s="21">
        <v>3</v>
      </c>
      <c r="I147" s="21">
        <v>4</v>
      </c>
      <c r="J147" s="21">
        <v>4</v>
      </c>
      <c r="K147" s="21">
        <v>4</v>
      </c>
      <c r="L147" s="21">
        <v>3</v>
      </c>
      <c r="M147" s="21">
        <v>4</v>
      </c>
      <c r="N147" s="21">
        <v>3</v>
      </c>
    </row>
    <row r="148" spans="1:14">
      <c r="A148" s="11">
        <v>147</v>
      </c>
      <c r="B148" s="12">
        <v>45871</v>
      </c>
      <c r="C148" s="19" t="s">
        <v>135</v>
      </c>
      <c r="D148" s="19" t="s">
        <v>63</v>
      </c>
      <c r="E148" s="19" t="s">
        <v>136</v>
      </c>
      <c r="F148" s="20" t="s">
        <v>137</v>
      </c>
      <c r="G148" s="21">
        <v>4</v>
      </c>
      <c r="H148" s="21">
        <v>4</v>
      </c>
      <c r="I148" s="21">
        <v>4</v>
      </c>
      <c r="J148" s="21">
        <v>4</v>
      </c>
      <c r="K148" s="21">
        <v>4</v>
      </c>
      <c r="L148" s="21">
        <v>3</v>
      </c>
      <c r="M148" s="21">
        <v>4</v>
      </c>
      <c r="N148" s="21">
        <v>4</v>
      </c>
    </row>
    <row r="149" spans="1:14">
      <c r="A149" s="11">
        <v>148</v>
      </c>
      <c r="B149" s="12">
        <v>45875</v>
      </c>
      <c r="C149" s="19" t="s">
        <v>135</v>
      </c>
      <c r="D149" s="19" t="s">
        <v>63</v>
      </c>
      <c r="E149" s="19" t="s">
        <v>136</v>
      </c>
      <c r="F149" s="20" t="s">
        <v>137</v>
      </c>
      <c r="G149" s="21">
        <v>4</v>
      </c>
      <c r="H149" s="21">
        <v>3</v>
      </c>
      <c r="I149" s="21">
        <v>4</v>
      </c>
      <c r="J149" s="21">
        <v>4</v>
      </c>
      <c r="K149" s="21">
        <v>4</v>
      </c>
      <c r="L149" s="21">
        <v>3</v>
      </c>
      <c r="M149" s="21">
        <v>4</v>
      </c>
      <c r="N149" s="21">
        <v>4</v>
      </c>
    </row>
    <row r="150" spans="1:14">
      <c r="A150" s="11">
        <v>149</v>
      </c>
      <c r="B150" s="12">
        <v>45875</v>
      </c>
      <c r="C150" s="19" t="s">
        <v>135</v>
      </c>
      <c r="D150" s="19" t="s">
        <v>63</v>
      </c>
      <c r="E150" s="19" t="s">
        <v>136</v>
      </c>
      <c r="F150" s="20" t="s">
        <v>137</v>
      </c>
      <c r="G150" s="21">
        <v>4</v>
      </c>
      <c r="H150" s="21">
        <v>4</v>
      </c>
      <c r="I150" s="21">
        <v>4</v>
      </c>
      <c r="J150" s="21">
        <v>4</v>
      </c>
      <c r="K150" s="21">
        <v>4</v>
      </c>
      <c r="L150" s="21">
        <v>4</v>
      </c>
      <c r="M150" s="21">
        <v>4</v>
      </c>
      <c r="N150" s="21">
        <v>3</v>
      </c>
    </row>
    <row r="151" spans="1:14">
      <c r="A151" s="11">
        <v>150</v>
      </c>
      <c r="B151" s="12">
        <v>45875</v>
      </c>
      <c r="C151" s="19" t="s">
        <v>135</v>
      </c>
      <c r="D151" s="19" t="s">
        <v>63</v>
      </c>
      <c r="E151" s="19" t="s">
        <v>136</v>
      </c>
      <c r="F151" s="20" t="s">
        <v>137</v>
      </c>
      <c r="G151" s="21">
        <v>4</v>
      </c>
      <c r="H151" s="21">
        <v>4</v>
      </c>
      <c r="I151" s="21">
        <v>4</v>
      </c>
      <c r="J151" s="21">
        <v>4</v>
      </c>
      <c r="K151" s="21">
        <v>4</v>
      </c>
      <c r="L151" s="21">
        <v>4</v>
      </c>
      <c r="M151" s="21">
        <v>4</v>
      </c>
      <c r="N151" s="21">
        <v>4</v>
      </c>
    </row>
    <row r="152" spans="1:14">
      <c r="A152" s="11">
        <v>151</v>
      </c>
      <c r="B152" s="12">
        <v>45875</v>
      </c>
      <c r="C152" s="19" t="s">
        <v>135</v>
      </c>
      <c r="D152" s="19" t="s">
        <v>63</v>
      </c>
      <c r="E152" s="19" t="s">
        <v>136</v>
      </c>
      <c r="F152" s="20" t="s">
        <v>137</v>
      </c>
      <c r="G152" s="21">
        <v>4</v>
      </c>
      <c r="H152" s="21">
        <v>4</v>
      </c>
      <c r="I152" s="21">
        <v>4</v>
      </c>
      <c r="J152" s="21">
        <v>4</v>
      </c>
      <c r="K152" s="21">
        <v>4</v>
      </c>
      <c r="L152" s="21">
        <v>4</v>
      </c>
      <c r="M152" s="21">
        <v>4</v>
      </c>
      <c r="N152" s="21">
        <v>4</v>
      </c>
    </row>
    <row r="153" spans="1:14">
      <c r="A153" s="11">
        <v>152</v>
      </c>
      <c r="B153" s="12">
        <v>45875</v>
      </c>
      <c r="C153" s="19" t="s">
        <v>135</v>
      </c>
      <c r="D153" s="19" t="s">
        <v>63</v>
      </c>
      <c r="E153" s="19" t="s">
        <v>136</v>
      </c>
      <c r="F153" s="20" t="s">
        <v>137</v>
      </c>
      <c r="G153" s="21">
        <v>4</v>
      </c>
      <c r="H153" s="21">
        <v>4</v>
      </c>
      <c r="I153" s="21">
        <v>4</v>
      </c>
      <c r="J153" s="21">
        <v>4</v>
      </c>
      <c r="K153" s="21">
        <v>4</v>
      </c>
      <c r="L153" s="21">
        <v>4</v>
      </c>
      <c r="M153" s="21">
        <v>4</v>
      </c>
      <c r="N153" s="21">
        <v>4</v>
      </c>
    </row>
    <row r="154" spans="1:14">
      <c r="A154" s="11">
        <v>153</v>
      </c>
      <c r="B154" s="12">
        <v>45891</v>
      </c>
      <c r="C154" s="19" t="s">
        <v>135</v>
      </c>
      <c r="D154" s="19" t="s">
        <v>63</v>
      </c>
      <c r="E154" s="19" t="s">
        <v>136</v>
      </c>
      <c r="F154" s="20" t="s">
        <v>137</v>
      </c>
      <c r="G154" s="21">
        <v>4</v>
      </c>
      <c r="H154" s="21">
        <v>4</v>
      </c>
      <c r="I154" s="21">
        <v>4</v>
      </c>
      <c r="J154" s="21">
        <v>4</v>
      </c>
      <c r="K154" s="21">
        <v>3</v>
      </c>
      <c r="L154" s="21">
        <v>3</v>
      </c>
      <c r="M154" s="21">
        <v>4</v>
      </c>
      <c r="N154" s="21">
        <v>4</v>
      </c>
    </row>
    <row r="155" spans="1:14">
      <c r="A155" s="11">
        <v>154</v>
      </c>
      <c r="B155" s="12">
        <v>45891</v>
      </c>
      <c r="C155" s="19" t="s">
        <v>135</v>
      </c>
      <c r="D155" s="19" t="s">
        <v>63</v>
      </c>
      <c r="E155" s="19" t="s">
        <v>136</v>
      </c>
      <c r="F155" s="20" t="s">
        <v>137</v>
      </c>
      <c r="G155" s="21">
        <v>3</v>
      </c>
      <c r="H155" s="21">
        <v>3</v>
      </c>
      <c r="I155" s="21">
        <v>3</v>
      </c>
      <c r="J155" s="21">
        <v>3</v>
      </c>
      <c r="K155" s="21">
        <v>2</v>
      </c>
      <c r="L155" s="21">
        <v>3</v>
      </c>
      <c r="M155" s="21">
        <v>3</v>
      </c>
      <c r="N155" s="21">
        <v>3</v>
      </c>
    </row>
    <row r="156" spans="1:14">
      <c r="A156" s="11">
        <v>155</v>
      </c>
      <c r="B156" s="12">
        <v>45891</v>
      </c>
      <c r="C156" s="19" t="s">
        <v>135</v>
      </c>
      <c r="D156" s="19" t="s">
        <v>63</v>
      </c>
      <c r="E156" s="19" t="s">
        <v>136</v>
      </c>
      <c r="F156" s="20" t="s">
        <v>137</v>
      </c>
      <c r="G156" s="21">
        <v>4</v>
      </c>
      <c r="H156" s="21">
        <v>4</v>
      </c>
      <c r="I156" s="21">
        <v>4</v>
      </c>
      <c r="J156" s="21">
        <v>4</v>
      </c>
      <c r="K156" s="21">
        <v>4</v>
      </c>
      <c r="L156" s="21">
        <v>4</v>
      </c>
      <c r="M156" s="21">
        <v>4</v>
      </c>
      <c r="N156" s="21">
        <v>4</v>
      </c>
    </row>
    <row r="157" spans="1:14">
      <c r="A157" s="11">
        <v>156</v>
      </c>
      <c r="B157" s="12">
        <v>45891</v>
      </c>
      <c r="C157" s="19" t="s">
        <v>135</v>
      </c>
      <c r="D157" s="19" t="s">
        <v>63</v>
      </c>
      <c r="E157" s="19" t="s">
        <v>136</v>
      </c>
      <c r="F157" s="20" t="s">
        <v>137</v>
      </c>
      <c r="G157" s="21">
        <v>4</v>
      </c>
      <c r="H157" s="21">
        <v>4</v>
      </c>
      <c r="I157" s="21">
        <v>4</v>
      </c>
      <c r="J157" s="21">
        <v>4</v>
      </c>
      <c r="K157" s="21">
        <v>4</v>
      </c>
      <c r="L157" s="21">
        <v>4</v>
      </c>
      <c r="M157" s="21">
        <v>4</v>
      </c>
      <c r="N157" s="21">
        <v>4</v>
      </c>
    </row>
    <row r="158" spans="1:14">
      <c r="A158" s="11">
        <v>157</v>
      </c>
      <c r="B158" s="12">
        <v>45891</v>
      </c>
      <c r="C158" s="19" t="s">
        <v>135</v>
      </c>
      <c r="D158" s="19" t="s">
        <v>63</v>
      </c>
      <c r="E158" s="19" t="s">
        <v>136</v>
      </c>
      <c r="F158" s="20" t="s">
        <v>137</v>
      </c>
      <c r="G158" s="21">
        <v>4</v>
      </c>
      <c r="H158" s="21">
        <v>4</v>
      </c>
      <c r="I158" s="21">
        <v>4</v>
      </c>
      <c r="J158" s="21">
        <v>4</v>
      </c>
      <c r="K158" s="21">
        <v>4</v>
      </c>
      <c r="L158" s="21">
        <v>4</v>
      </c>
      <c r="M158" s="21">
        <v>4</v>
      </c>
      <c r="N158" s="21">
        <v>3</v>
      </c>
    </row>
    <row r="159" spans="1:14">
      <c r="A159" s="11">
        <v>158</v>
      </c>
      <c r="B159" s="12">
        <v>45892</v>
      </c>
      <c r="C159" s="19" t="s">
        <v>135</v>
      </c>
      <c r="D159" s="19" t="s">
        <v>63</v>
      </c>
      <c r="E159" s="19" t="s">
        <v>136</v>
      </c>
      <c r="F159" s="20" t="s">
        <v>137</v>
      </c>
      <c r="G159" s="21">
        <v>4</v>
      </c>
      <c r="H159" s="21">
        <v>4</v>
      </c>
      <c r="I159" s="21">
        <v>4</v>
      </c>
      <c r="J159" s="21">
        <v>4</v>
      </c>
      <c r="K159" s="21">
        <v>4</v>
      </c>
      <c r="L159" s="21">
        <v>4</v>
      </c>
      <c r="M159" s="21">
        <v>4</v>
      </c>
      <c r="N159" s="21">
        <v>4</v>
      </c>
    </row>
    <row r="160" spans="1:14">
      <c r="A160" s="11">
        <v>159</v>
      </c>
      <c r="B160" s="12">
        <v>45892</v>
      </c>
      <c r="C160" s="19" t="s">
        <v>135</v>
      </c>
      <c r="D160" s="19" t="s">
        <v>63</v>
      </c>
      <c r="E160" s="19" t="s">
        <v>136</v>
      </c>
      <c r="F160" s="20" t="s">
        <v>137</v>
      </c>
      <c r="G160" s="21">
        <v>4</v>
      </c>
      <c r="H160" s="21">
        <v>4</v>
      </c>
      <c r="I160" s="21">
        <v>4</v>
      </c>
      <c r="J160" s="21">
        <v>4</v>
      </c>
      <c r="K160" s="21">
        <v>4</v>
      </c>
      <c r="L160" s="21">
        <v>4</v>
      </c>
      <c r="M160" s="21">
        <v>4</v>
      </c>
      <c r="N160" s="21">
        <v>4</v>
      </c>
    </row>
    <row r="161" spans="1:14">
      <c r="A161" s="11">
        <v>160</v>
      </c>
      <c r="B161" s="12">
        <v>45892</v>
      </c>
      <c r="C161" s="19" t="s">
        <v>135</v>
      </c>
      <c r="D161" s="19" t="s">
        <v>63</v>
      </c>
      <c r="E161" s="19" t="s">
        <v>136</v>
      </c>
      <c r="F161" s="20" t="s">
        <v>137</v>
      </c>
      <c r="G161" s="21">
        <v>4</v>
      </c>
      <c r="H161" s="21">
        <v>4</v>
      </c>
      <c r="I161" s="21">
        <v>4</v>
      </c>
      <c r="J161" s="21">
        <v>4</v>
      </c>
      <c r="K161" s="21">
        <v>4</v>
      </c>
      <c r="L161" s="21">
        <v>4</v>
      </c>
      <c r="M161" s="21">
        <v>4</v>
      </c>
      <c r="N161" s="21">
        <v>4</v>
      </c>
    </row>
    <row r="162" spans="1:14">
      <c r="A162" s="11">
        <v>161</v>
      </c>
      <c r="B162" s="12">
        <v>45892</v>
      </c>
      <c r="C162" s="19" t="s">
        <v>135</v>
      </c>
      <c r="D162" s="19" t="s">
        <v>63</v>
      </c>
      <c r="E162" s="19" t="s">
        <v>136</v>
      </c>
      <c r="F162" s="20" t="s">
        <v>137</v>
      </c>
      <c r="G162" s="21">
        <v>4</v>
      </c>
      <c r="H162" s="21">
        <v>4</v>
      </c>
      <c r="I162" s="21">
        <v>4</v>
      </c>
      <c r="J162" s="21">
        <v>4</v>
      </c>
      <c r="K162" s="21">
        <v>4</v>
      </c>
      <c r="L162" s="21">
        <v>4</v>
      </c>
      <c r="M162" s="21">
        <v>4</v>
      </c>
      <c r="N162" s="21">
        <v>4</v>
      </c>
    </row>
    <row r="163" spans="1:14">
      <c r="A163" s="11">
        <v>162</v>
      </c>
      <c r="B163" s="12">
        <v>45892</v>
      </c>
      <c r="C163" s="19" t="s">
        <v>135</v>
      </c>
      <c r="D163" s="19" t="s">
        <v>63</v>
      </c>
      <c r="E163" s="19" t="s">
        <v>136</v>
      </c>
      <c r="F163" s="20" t="s">
        <v>137</v>
      </c>
      <c r="G163" s="21">
        <v>4</v>
      </c>
      <c r="H163" s="21">
        <v>4</v>
      </c>
      <c r="I163" s="21">
        <v>3</v>
      </c>
      <c r="J163" s="21">
        <v>4</v>
      </c>
      <c r="K163" s="21">
        <v>4</v>
      </c>
      <c r="L163" s="21">
        <v>4</v>
      </c>
      <c r="M163" s="21">
        <v>4</v>
      </c>
      <c r="N163" s="21">
        <v>4</v>
      </c>
    </row>
    <row r="164" spans="1:14">
      <c r="A164" s="11">
        <v>163</v>
      </c>
      <c r="B164" s="12">
        <v>45892</v>
      </c>
      <c r="C164" s="19" t="s">
        <v>135</v>
      </c>
      <c r="D164" s="19" t="s">
        <v>63</v>
      </c>
      <c r="E164" s="19" t="s">
        <v>136</v>
      </c>
      <c r="F164" s="20" t="s">
        <v>137</v>
      </c>
      <c r="G164" s="21">
        <v>4</v>
      </c>
      <c r="H164" s="21">
        <v>4</v>
      </c>
      <c r="I164" s="21">
        <v>4</v>
      </c>
      <c r="J164" s="21">
        <v>4</v>
      </c>
      <c r="K164" s="21">
        <v>4</v>
      </c>
      <c r="L164" s="21">
        <v>4</v>
      </c>
      <c r="M164" s="21">
        <v>4</v>
      </c>
      <c r="N164" s="21">
        <v>4</v>
      </c>
    </row>
    <row r="165" spans="1:14">
      <c r="A165" s="11">
        <v>164</v>
      </c>
      <c r="B165" s="12">
        <v>45892</v>
      </c>
      <c r="C165" s="19" t="s">
        <v>135</v>
      </c>
      <c r="D165" s="19" t="s">
        <v>63</v>
      </c>
      <c r="E165" s="19" t="s">
        <v>136</v>
      </c>
      <c r="F165" s="20" t="s">
        <v>137</v>
      </c>
      <c r="G165" s="21">
        <v>3</v>
      </c>
      <c r="H165" s="21">
        <v>3</v>
      </c>
      <c r="I165" s="21">
        <v>3</v>
      </c>
      <c r="J165" s="21">
        <v>3</v>
      </c>
      <c r="K165" s="21">
        <v>3</v>
      </c>
      <c r="L165" s="21">
        <v>2</v>
      </c>
      <c r="M165" s="21">
        <v>3</v>
      </c>
      <c r="N165" s="21">
        <v>4</v>
      </c>
    </row>
    <row r="166" spans="1:14">
      <c r="A166" s="11">
        <v>165</v>
      </c>
      <c r="B166" s="12">
        <v>45893</v>
      </c>
      <c r="C166" s="19" t="s">
        <v>135</v>
      </c>
      <c r="D166" s="19" t="s">
        <v>63</v>
      </c>
      <c r="E166" s="19" t="s">
        <v>136</v>
      </c>
      <c r="F166" s="20" t="s">
        <v>137</v>
      </c>
      <c r="G166" s="21">
        <v>4</v>
      </c>
      <c r="H166" s="21">
        <v>4</v>
      </c>
      <c r="I166" s="21">
        <v>4</v>
      </c>
      <c r="J166" s="21">
        <v>4</v>
      </c>
      <c r="K166" s="21">
        <v>4</v>
      </c>
      <c r="L166" s="21">
        <v>4</v>
      </c>
      <c r="M166" s="21">
        <v>4</v>
      </c>
      <c r="N166" s="21">
        <v>4</v>
      </c>
    </row>
    <row r="167" spans="1:14">
      <c r="A167" s="11">
        <v>166</v>
      </c>
      <c r="B167" s="12">
        <v>45893</v>
      </c>
      <c r="C167" s="19" t="s">
        <v>135</v>
      </c>
      <c r="D167" s="19" t="s">
        <v>63</v>
      </c>
      <c r="E167" s="19" t="s">
        <v>136</v>
      </c>
      <c r="F167" s="20" t="s">
        <v>137</v>
      </c>
      <c r="G167" s="21">
        <v>4</v>
      </c>
      <c r="H167" s="21">
        <v>4</v>
      </c>
      <c r="I167" s="21">
        <v>4</v>
      </c>
      <c r="J167" s="21">
        <v>4</v>
      </c>
      <c r="K167" s="21">
        <v>4</v>
      </c>
      <c r="L167" s="21">
        <v>4</v>
      </c>
      <c r="M167" s="21">
        <v>4</v>
      </c>
      <c r="N167" s="21">
        <v>4</v>
      </c>
    </row>
    <row r="168" spans="1:14">
      <c r="A168" s="11">
        <v>167</v>
      </c>
      <c r="B168" s="12">
        <v>45893</v>
      </c>
      <c r="C168" s="19" t="s">
        <v>135</v>
      </c>
      <c r="D168" s="19" t="s">
        <v>63</v>
      </c>
      <c r="E168" s="19" t="s">
        <v>136</v>
      </c>
      <c r="F168" s="20" t="s">
        <v>137</v>
      </c>
      <c r="G168" s="21">
        <v>4</v>
      </c>
      <c r="H168" s="21">
        <v>4</v>
      </c>
      <c r="I168" s="21">
        <v>3</v>
      </c>
      <c r="J168" s="21">
        <v>4</v>
      </c>
      <c r="K168" s="21">
        <v>4</v>
      </c>
      <c r="L168" s="21">
        <v>4</v>
      </c>
      <c r="M168" s="21">
        <v>4</v>
      </c>
      <c r="N168" s="21">
        <v>4</v>
      </c>
    </row>
    <row r="169" spans="1:14">
      <c r="A169" s="11">
        <v>168</v>
      </c>
      <c r="B169" s="12">
        <v>45893</v>
      </c>
      <c r="C169" s="19" t="s">
        <v>135</v>
      </c>
      <c r="D169" s="19" t="s">
        <v>63</v>
      </c>
      <c r="E169" s="19" t="s">
        <v>136</v>
      </c>
      <c r="F169" s="20" t="s">
        <v>137</v>
      </c>
      <c r="G169" s="21">
        <v>4</v>
      </c>
      <c r="H169" s="21">
        <v>4</v>
      </c>
      <c r="I169" s="21">
        <v>4</v>
      </c>
      <c r="J169" s="21">
        <v>4</v>
      </c>
      <c r="K169" s="21">
        <v>4</v>
      </c>
      <c r="L169" s="21">
        <v>4</v>
      </c>
      <c r="M169" s="21">
        <v>4</v>
      </c>
      <c r="N169" s="21">
        <v>4</v>
      </c>
    </row>
    <row r="170" spans="1:14">
      <c r="A170" s="11">
        <v>169</v>
      </c>
      <c r="B170" s="12">
        <v>45893</v>
      </c>
      <c r="C170" s="19" t="s">
        <v>135</v>
      </c>
      <c r="D170" s="19" t="s">
        <v>63</v>
      </c>
      <c r="E170" s="19" t="s">
        <v>136</v>
      </c>
      <c r="F170" s="20" t="s">
        <v>137</v>
      </c>
      <c r="G170" s="21">
        <v>2</v>
      </c>
      <c r="H170" s="21">
        <v>1</v>
      </c>
      <c r="I170" s="21">
        <v>3</v>
      </c>
      <c r="J170" s="21">
        <v>4</v>
      </c>
      <c r="K170" s="21">
        <v>1</v>
      </c>
      <c r="L170" s="21">
        <v>2</v>
      </c>
      <c r="M170" s="21">
        <v>4</v>
      </c>
      <c r="N170" s="21">
        <v>3</v>
      </c>
    </row>
    <row r="171" spans="1:14">
      <c r="A171" s="11">
        <v>170</v>
      </c>
      <c r="B171" s="12">
        <v>45893</v>
      </c>
      <c r="C171" s="19" t="s">
        <v>135</v>
      </c>
      <c r="D171" s="19" t="s">
        <v>63</v>
      </c>
      <c r="E171" s="19" t="s">
        <v>136</v>
      </c>
      <c r="F171" s="20" t="s">
        <v>137</v>
      </c>
      <c r="G171" s="21">
        <v>4</v>
      </c>
      <c r="H171" s="21">
        <v>4</v>
      </c>
      <c r="I171" s="21">
        <v>3</v>
      </c>
      <c r="J171" s="21">
        <v>4</v>
      </c>
      <c r="K171" s="21">
        <v>1</v>
      </c>
      <c r="L171" s="21">
        <v>1</v>
      </c>
      <c r="M171" s="21">
        <v>4</v>
      </c>
      <c r="N171" s="21">
        <v>3</v>
      </c>
    </row>
    <row r="172" spans="1:14">
      <c r="A172" s="11">
        <v>171</v>
      </c>
      <c r="B172" s="12">
        <v>45893</v>
      </c>
      <c r="C172" s="19" t="s">
        <v>135</v>
      </c>
      <c r="D172" s="19" t="s">
        <v>63</v>
      </c>
      <c r="E172" s="19" t="s">
        <v>136</v>
      </c>
      <c r="F172" s="20" t="s">
        <v>137</v>
      </c>
      <c r="G172" s="21">
        <v>4</v>
      </c>
      <c r="H172" s="21">
        <v>4</v>
      </c>
      <c r="I172" s="21">
        <v>4</v>
      </c>
      <c r="J172" s="21">
        <v>4</v>
      </c>
      <c r="K172" s="21">
        <v>4</v>
      </c>
      <c r="L172" s="21">
        <v>4</v>
      </c>
      <c r="M172" s="21">
        <v>4</v>
      </c>
      <c r="N172" s="21">
        <v>4</v>
      </c>
    </row>
    <row r="173" spans="1:14">
      <c r="A173" s="11">
        <v>172</v>
      </c>
      <c r="B173" s="12">
        <v>45893</v>
      </c>
      <c r="C173" s="19" t="s">
        <v>135</v>
      </c>
      <c r="D173" s="19" t="s">
        <v>63</v>
      </c>
      <c r="E173" s="19" t="s">
        <v>136</v>
      </c>
      <c r="F173" s="20" t="s">
        <v>137</v>
      </c>
      <c r="G173" s="21">
        <v>4</v>
      </c>
      <c r="H173" s="21">
        <v>4</v>
      </c>
      <c r="I173" s="21">
        <v>4</v>
      </c>
      <c r="J173" s="21">
        <v>4</v>
      </c>
      <c r="K173" s="21">
        <v>4</v>
      </c>
      <c r="L173" s="21">
        <v>4</v>
      </c>
      <c r="M173" s="21">
        <v>4</v>
      </c>
      <c r="N173" s="21">
        <v>4</v>
      </c>
    </row>
    <row r="174" spans="1:14">
      <c r="A174" s="11">
        <v>173</v>
      </c>
      <c r="B174" s="12">
        <v>45893</v>
      </c>
      <c r="C174" s="19" t="s">
        <v>135</v>
      </c>
      <c r="D174" s="19" t="s">
        <v>63</v>
      </c>
      <c r="E174" s="19" t="s">
        <v>136</v>
      </c>
      <c r="F174" s="20" t="s">
        <v>137</v>
      </c>
      <c r="G174" s="21">
        <v>4</v>
      </c>
      <c r="H174" s="21">
        <v>4</v>
      </c>
      <c r="I174" s="21">
        <v>4</v>
      </c>
      <c r="J174" s="21">
        <v>4</v>
      </c>
      <c r="K174" s="21">
        <v>4</v>
      </c>
      <c r="L174" s="21">
        <v>4</v>
      </c>
      <c r="M174" s="21">
        <v>4</v>
      </c>
      <c r="N174" s="21">
        <v>4</v>
      </c>
    </row>
    <row r="175" spans="1:14">
      <c r="A175" s="11">
        <v>174</v>
      </c>
      <c r="B175" s="12">
        <v>45894</v>
      </c>
      <c r="C175" s="19" t="s">
        <v>135</v>
      </c>
      <c r="D175" s="19" t="s">
        <v>63</v>
      </c>
      <c r="E175" s="19" t="s">
        <v>136</v>
      </c>
      <c r="F175" s="20" t="s">
        <v>137</v>
      </c>
      <c r="G175" s="21">
        <v>4</v>
      </c>
      <c r="H175" s="21">
        <v>4</v>
      </c>
      <c r="I175" s="21">
        <v>4</v>
      </c>
      <c r="J175" s="21">
        <v>4</v>
      </c>
      <c r="K175" s="21">
        <v>4</v>
      </c>
      <c r="L175" s="21">
        <v>4</v>
      </c>
      <c r="M175" s="21">
        <v>4</v>
      </c>
      <c r="N175" s="21">
        <v>4</v>
      </c>
    </row>
    <row r="176" spans="1:14">
      <c r="A176" s="11">
        <v>175</v>
      </c>
      <c r="B176" s="12">
        <v>45899</v>
      </c>
      <c r="C176" s="19" t="s">
        <v>135</v>
      </c>
      <c r="D176" s="19" t="s">
        <v>63</v>
      </c>
      <c r="E176" s="19" t="s">
        <v>136</v>
      </c>
      <c r="F176" s="20" t="s">
        <v>137</v>
      </c>
      <c r="G176" s="21">
        <v>4</v>
      </c>
      <c r="H176" s="21">
        <v>4</v>
      </c>
      <c r="I176" s="21">
        <v>4</v>
      </c>
      <c r="J176" s="21">
        <v>4</v>
      </c>
      <c r="K176" s="21">
        <v>4</v>
      </c>
      <c r="L176" s="21">
        <v>4</v>
      </c>
      <c r="M176" s="21">
        <v>4</v>
      </c>
      <c r="N176" s="21">
        <v>4</v>
      </c>
    </row>
    <row r="177" spans="1:14">
      <c r="A177" s="11">
        <v>176</v>
      </c>
      <c r="B177" s="12">
        <v>45899</v>
      </c>
      <c r="C177" s="19" t="s">
        <v>135</v>
      </c>
      <c r="D177" s="19" t="s">
        <v>63</v>
      </c>
      <c r="E177" s="19" t="s">
        <v>136</v>
      </c>
      <c r="F177" s="20" t="s">
        <v>137</v>
      </c>
      <c r="G177" s="21">
        <v>4</v>
      </c>
      <c r="H177" s="21">
        <v>4</v>
      </c>
      <c r="I177" s="21">
        <v>4</v>
      </c>
      <c r="J177" s="21">
        <v>4</v>
      </c>
      <c r="K177" s="21">
        <v>4</v>
      </c>
      <c r="L177" s="21">
        <v>4</v>
      </c>
      <c r="M177" s="21">
        <v>4</v>
      </c>
      <c r="N177" s="21">
        <v>4</v>
      </c>
    </row>
    <row r="178" spans="1:14">
      <c r="A178" s="11">
        <v>177</v>
      </c>
      <c r="B178" s="12">
        <v>45899</v>
      </c>
      <c r="C178" s="19" t="s">
        <v>135</v>
      </c>
      <c r="D178" s="19" t="s">
        <v>63</v>
      </c>
      <c r="E178" s="19" t="s">
        <v>136</v>
      </c>
      <c r="F178" s="20" t="s">
        <v>137</v>
      </c>
      <c r="G178" s="21">
        <v>4</v>
      </c>
      <c r="H178" s="21">
        <v>3</v>
      </c>
      <c r="I178" s="21">
        <v>4</v>
      </c>
      <c r="J178" s="21">
        <v>4</v>
      </c>
      <c r="K178" s="21">
        <v>4</v>
      </c>
      <c r="L178" s="21">
        <v>4</v>
      </c>
      <c r="M178" s="21">
        <v>4</v>
      </c>
      <c r="N178" s="21">
        <v>4</v>
      </c>
    </row>
    <row r="179" spans="1:14">
      <c r="A179" s="11">
        <v>178</v>
      </c>
      <c r="B179" s="12">
        <v>45899</v>
      </c>
      <c r="C179" s="19" t="s">
        <v>135</v>
      </c>
      <c r="D179" s="19" t="s">
        <v>63</v>
      </c>
      <c r="E179" s="19" t="s">
        <v>136</v>
      </c>
      <c r="F179" s="20" t="s">
        <v>137</v>
      </c>
      <c r="G179" s="21">
        <v>4</v>
      </c>
      <c r="H179" s="21">
        <v>4</v>
      </c>
      <c r="I179" s="21">
        <v>4</v>
      </c>
      <c r="J179" s="21">
        <v>4</v>
      </c>
      <c r="K179" s="21">
        <v>3</v>
      </c>
      <c r="L179" s="21">
        <v>4</v>
      </c>
      <c r="M179" s="21">
        <v>4</v>
      </c>
      <c r="N179" s="21">
        <v>4</v>
      </c>
    </row>
    <row r="180" spans="1:14">
      <c r="A180" s="82">
        <v>179</v>
      </c>
      <c r="B180" s="83">
        <v>45899</v>
      </c>
      <c r="C180" s="84" t="s">
        <v>135</v>
      </c>
      <c r="D180" s="84" t="s">
        <v>63</v>
      </c>
      <c r="E180" s="84" t="s">
        <v>136</v>
      </c>
      <c r="F180" s="72" t="s">
        <v>137</v>
      </c>
      <c r="G180" s="85">
        <v>4</v>
      </c>
      <c r="H180" s="85">
        <v>4</v>
      </c>
      <c r="I180" s="85">
        <v>3</v>
      </c>
      <c r="J180" s="85">
        <v>4</v>
      </c>
      <c r="K180" s="85">
        <v>3</v>
      </c>
      <c r="L180" s="85">
        <v>9</v>
      </c>
      <c r="M180" s="85">
        <v>4</v>
      </c>
      <c r="N180" s="85">
        <v>4</v>
      </c>
    </row>
    <row r="181" spans="1:14">
      <c r="A181" s="11">
        <v>180</v>
      </c>
      <c r="B181" s="86">
        <v>45849</v>
      </c>
      <c r="C181" s="24" t="s">
        <v>135</v>
      </c>
      <c r="D181" s="24" t="s">
        <v>63</v>
      </c>
      <c r="E181" s="89" t="s">
        <v>136</v>
      </c>
      <c r="F181" s="15" t="s">
        <v>137</v>
      </c>
      <c r="G181" s="16">
        <v>4</v>
      </c>
      <c r="H181" s="16">
        <v>4</v>
      </c>
      <c r="I181" s="16">
        <v>4</v>
      </c>
      <c r="J181" s="16">
        <v>4</v>
      </c>
      <c r="K181" s="16">
        <v>4</v>
      </c>
      <c r="L181" s="16">
        <v>4</v>
      </c>
      <c r="M181" s="16">
        <v>4</v>
      </c>
      <c r="N181" s="16">
        <v>4</v>
      </c>
    </row>
    <row r="182" spans="1:14">
      <c r="A182" s="11">
        <v>181</v>
      </c>
      <c r="B182" s="86">
        <v>45849.500866284725</v>
      </c>
      <c r="C182" s="24" t="s">
        <v>135</v>
      </c>
      <c r="D182" s="24" t="s">
        <v>63</v>
      </c>
      <c r="E182" s="89" t="s">
        <v>136</v>
      </c>
      <c r="F182" s="15" t="s">
        <v>137</v>
      </c>
      <c r="G182" s="16">
        <v>3</v>
      </c>
      <c r="H182" s="16">
        <v>4</v>
      </c>
      <c r="I182" s="16">
        <v>4</v>
      </c>
      <c r="J182" s="16">
        <v>4</v>
      </c>
      <c r="K182" s="16">
        <v>4</v>
      </c>
      <c r="L182" s="16">
        <v>3</v>
      </c>
      <c r="M182" s="16">
        <v>4</v>
      </c>
      <c r="N182" s="16">
        <v>4</v>
      </c>
    </row>
    <row r="183" spans="1:14">
      <c r="A183" s="11">
        <v>182</v>
      </c>
      <c r="B183" s="86">
        <v>45849.621196747685</v>
      </c>
      <c r="C183" s="24" t="s">
        <v>135</v>
      </c>
      <c r="D183" s="24" t="s">
        <v>63</v>
      </c>
      <c r="E183" s="89" t="s">
        <v>136</v>
      </c>
      <c r="F183" s="15" t="s">
        <v>137</v>
      </c>
      <c r="G183" s="16">
        <v>4</v>
      </c>
      <c r="H183" s="16">
        <v>4</v>
      </c>
      <c r="I183" s="16">
        <v>4</v>
      </c>
      <c r="J183" s="16">
        <v>4</v>
      </c>
      <c r="K183" s="16">
        <v>4</v>
      </c>
      <c r="L183" s="16">
        <v>4</v>
      </c>
      <c r="M183" s="16">
        <v>4</v>
      </c>
      <c r="N183" s="16">
        <v>4</v>
      </c>
    </row>
    <row r="184" spans="1:14">
      <c r="A184" s="11">
        <v>183</v>
      </c>
      <c r="B184" s="86">
        <v>45849.629880243054</v>
      </c>
      <c r="C184" s="24" t="s">
        <v>135</v>
      </c>
      <c r="D184" s="24" t="s">
        <v>63</v>
      </c>
      <c r="E184" s="89" t="s">
        <v>136</v>
      </c>
      <c r="F184" s="15" t="s">
        <v>137</v>
      </c>
      <c r="G184" s="16">
        <v>4</v>
      </c>
      <c r="H184" s="16">
        <v>4</v>
      </c>
      <c r="I184" s="16">
        <v>2</v>
      </c>
      <c r="J184" s="16">
        <v>4</v>
      </c>
      <c r="K184" s="16">
        <v>3</v>
      </c>
      <c r="L184" s="16">
        <v>3</v>
      </c>
      <c r="M184" s="16">
        <v>4</v>
      </c>
      <c r="N184" s="16">
        <v>4</v>
      </c>
    </row>
    <row r="185" spans="1:14">
      <c r="A185" s="11">
        <v>184</v>
      </c>
      <c r="B185" s="86">
        <v>45850.539311250002</v>
      </c>
      <c r="C185" s="24" t="s">
        <v>135</v>
      </c>
      <c r="D185" s="24" t="s">
        <v>63</v>
      </c>
      <c r="E185" s="89" t="s">
        <v>136</v>
      </c>
      <c r="F185" s="15" t="s">
        <v>137</v>
      </c>
      <c r="G185" s="16">
        <v>4</v>
      </c>
      <c r="H185" s="16">
        <v>4</v>
      </c>
      <c r="I185" s="16">
        <v>4</v>
      </c>
      <c r="J185" s="16">
        <v>4</v>
      </c>
      <c r="K185" s="16">
        <v>4</v>
      </c>
      <c r="L185" s="16">
        <v>3</v>
      </c>
      <c r="M185" s="16">
        <v>4</v>
      </c>
      <c r="N185" s="16">
        <v>4</v>
      </c>
    </row>
    <row r="186" spans="1:14">
      <c r="A186" s="11">
        <v>185</v>
      </c>
      <c r="B186" s="86">
        <v>45850.625927407411</v>
      </c>
      <c r="C186" s="24" t="s">
        <v>135</v>
      </c>
      <c r="D186" s="24" t="s">
        <v>63</v>
      </c>
      <c r="E186" s="89" t="s">
        <v>136</v>
      </c>
      <c r="F186" s="15" t="s">
        <v>137</v>
      </c>
      <c r="G186" s="16">
        <v>3</v>
      </c>
      <c r="H186" s="16">
        <v>4</v>
      </c>
      <c r="I186" s="16">
        <v>4</v>
      </c>
      <c r="J186" s="16">
        <v>4</v>
      </c>
      <c r="K186" s="16">
        <v>4</v>
      </c>
      <c r="L186" s="16">
        <v>4</v>
      </c>
      <c r="M186" s="16">
        <v>4</v>
      </c>
      <c r="N186" s="16">
        <v>3</v>
      </c>
    </row>
    <row r="187" spans="1:14">
      <c r="A187" s="11">
        <v>186</v>
      </c>
      <c r="B187" s="86">
        <v>45851.499282152778</v>
      </c>
      <c r="C187" s="24" t="s">
        <v>135</v>
      </c>
      <c r="D187" s="24" t="s">
        <v>63</v>
      </c>
      <c r="E187" s="89" t="s">
        <v>136</v>
      </c>
      <c r="F187" s="15" t="s">
        <v>137</v>
      </c>
      <c r="G187" s="16">
        <v>4</v>
      </c>
      <c r="H187" s="16">
        <v>4</v>
      </c>
      <c r="I187" s="16">
        <v>4</v>
      </c>
      <c r="J187" s="16">
        <v>4</v>
      </c>
      <c r="K187" s="16">
        <v>4</v>
      </c>
      <c r="L187" s="16">
        <v>4</v>
      </c>
      <c r="M187" s="16">
        <v>4</v>
      </c>
      <c r="N187" s="16">
        <v>4</v>
      </c>
    </row>
    <row r="188" spans="1:14">
      <c r="A188" s="11">
        <v>187</v>
      </c>
      <c r="B188" s="86">
        <v>45855.791636458336</v>
      </c>
      <c r="C188" s="24" t="s">
        <v>135</v>
      </c>
      <c r="D188" s="24" t="s">
        <v>63</v>
      </c>
      <c r="E188" s="89" t="s">
        <v>136</v>
      </c>
      <c r="F188" s="15" t="s">
        <v>137</v>
      </c>
      <c r="G188" s="16">
        <v>4</v>
      </c>
      <c r="H188" s="16">
        <v>4</v>
      </c>
      <c r="I188" s="16">
        <v>4</v>
      </c>
      <c r="J188" s="16">
        <v>4</v>
      </c>
      <c r="K188" s="16">
        <v>4</v>
      </c>
      <c r="L188" s="16">
        <v>4</v>
      </c>
      <c r="M188" s="16">
        <v>4</v>
      </c>
      <c r="N188" s="16">
        <v>4</v>
      </c>
    </row>
    <row r="189" spans="1:14">
      <c r="A189" s="11">
        <v>188</v>
      </c>
      <c r="B189" s="86">
        <v>45855.793072465276</v>
      </c>
      <c r="C189" s="24" t="s">
        <v>135</v>
      </c>
      <c r="D189" s="24" t="s">
        <v>63</v>
      </c>
      <c r="E189" s="89" t="s">
        <v>136</v>
      </c>
      <c r="F189" s="15" t="s">
        <v>137</v>
      </c>
      <c r="G189" s="16">
        <v>4</v>
      </c>
      <c r="H189" s="16">
        <v>4</v>
      </c>
      <c r="I189" s="16">
        <v>4</v>
      </c>
      <c r="J189" s="16">
        <v>4</v>
      </c>
      <c r="K189" s="16">
        <v>4</v>
      </c>
      <c r="L189" s="16">
        <v>4</v>
      </c>
      <c r="M189" s="16">
        <v>4</v>
      </c>
      <c r="N189" s="16">
        <v>4</v>
      </c>
    </row>
    <row r="190" spans="1:14">
      <c r="A190" s="11">
        <v>189</v>
      </c>
      <c r="B190" s="86">
        <v>45855.79641200231</v>
      </c>
      <c r="C190" s="24" t="s">
        <v>135</v>
      </c>
      <c r="D190" s="24" t="s">
        <v>63</v>
      </c>
      <c r="E190" s="89" t="s">
        <v>136</v>
      </c>
      <c r="F190" s="15" t="s">
        <v>137</v>
      </c>
      <c r="G190" s="16">
        <v>4</v>
      </c>
      <c r="H190" s="16">
        <v>4</v>
      </c>
      <c r="I190" s="16">
        <v>4</v>
      </c>
      <c r="J190" s="16">
        <v>4</v>
      </c>
      <c r="K190" s="16">
        <v>4</v>
      </c>
      <c r="L190" s="16">
        <v>4</v>
      </c>
      <c r="M190" s="16">
        <v>4</v>
      </c>
      <c r="N190" s="16">
        <v>4</v>
      </c>
    </row>
    <row r="191" spans="1:14">
      <c r="A191" s="11">
        <v>190</v>
      </c>
      <c r="B191" s="86">
        <v>45860.639585520832</v>
      </c>
      <c r="C191" s="24" t="s">
        <v>135</v>
      </c>
      <c r="D191" s="24" t="s">
        <v>63</v>
      </c>
      <c r="E191" s="89" t="s">
        <v>136</v>
      </c>
      <c r="F191" s="15" t="s">
        <v>137</v>
      </c>
      <c r="G191" s="16">
        <v>4</v>
      </c>
      <c r="H191" s="16">
        <v>4</v>
      </c>
      <c r="I191" s="16">
        <v>4</v>
      </c>
      <c r="J191" s="16">
        <v>4</v>
      </c>
      <c r="K191" s="16">
        <v>4</v>
      </c>
      <c r="L191" s="16">
        <v>4</v>
      </c>
      <c r="M191" s="16">
        <v>4</v>
      </c>
      <c r="N191" s="16">
        <v>4</v>
      </c>
    </row>
    <row r="192" spans="1:14">
      <c r="A192" s="11">
        <v>191</v>
      </c>
      <c r="B192" s="86">
        <v>45860.642717303243</v>
      </c>
      <c r="C192" s="24" t="s">
        <v>135</v>
      </c>
      <c r="D192" s="24" t="s">
        <v>63</v>
      </c>
      <c r="E192" s="89" t="s">
        <v>136</v>
      </c>
      <c r="F192" s="15" t="s">
        <v>137</v>
      </c>
      <c r="G192" s="16">
        <v>4</v>
      </c>
      <c r="H192" s="16">
        <v>4</v>
      </c>
      <c r="I192" s="16">
        <v>4</v>
      </c>
      <c r="J192" s="16">
        <v>4</v>
      </c>
      <c r="K192" s="16">
        <v>4</v>
      </c>
      <c r="L192" s="16">
        <v>4</v>
      </c>
      <c r="M192" s="16">
        <v>4</v>
      </c>
      <c r="N192" s="16">
        <v>4</v>
      </c>
    </row>
    <row r="193" spans="1:14">
      <c r="A193" s="11">
        <v>192</v>
      </c>
      <c r="B193" s="86">
        <v>45862.525071469907</v>
      </c>
      <c r="C193" s="24" t="s">
        <v>135</v>
      </c>
      <c r="D193" s="24" t="s">
        <v>63</v>
      </c>
      <c r="E193" s="89" t="s">
        <v>136</v>
      </c>
      <c r="F193" s="15" t="s">
        <v>137</v>
      </c>
      <c r="G193" s="16">
        <v>4</v>
      </c>
      <c r="H193" s="16">
        <v>4</v>
      </c>
      <c r="I193" s="16">
        <v>4</v>
      </c>
      <c r="J193" s="16">
        <v>4</v>
      </c>
      <c r="K193" s="16">
        <v>4</v>
      </c>
      <c r="L193" s="16">
        <v>3</v>
      </c>
      <c r="M193" s="16">
        <v>4</v>
      </c>
      <c r="N193" s="16">
        <v>4</v>
      </c>
    </row>
    <row r="194" spans="1:14">
      <c r="A194" s="11">
        <v>193</v>
      </c>
      <c r="B194" s="86">
        <v>45863.540289571756</v>
      </c>
      <c r="C194" s="24" t="s">
        <v>135</v>
      </c>
      <c r="D194" s="24" t="s">
        <v>63</v>
      </c>
      <c r="E194" s="89" t="s">
        <v>136</v>
      </c>
      <c r="F194" s="15" t="s">
        <v>137</v>
      </c>
      <c r="G194" s="16">
        <v>4</v>
      </c>
      <c r="H194" s="16">
        <v>4</v>
      </c>
      <c r="I194" s="16">
        <v>4</v>
      </c>
      <c r="J194" s="16">
        <v>4</v>
      </c>
      <c r="K194" s="16">
        <v>4</v>
      </c>
      <c r="L194" s="16">
        <v>4</v>
      </c>
      <c r="M194" s="16">
        <v>4</v>
      </c>
      <c r="N194" s="16">
        <v>4</v>
      </c>
    </row>
    <row r="195" spans="1:14">
      <c r="A195" s="11">
        <v>194</v>
      </c>
      <c r="B195" s="86">
        <v>45863.549807905089</v>
      </c>
      <c r="C195" s="24" t="s">
        <v>135</v>
      </c>
      <c r="D195" s="24" t="s">
        <v>63</v>
      </c>
      <c r="E195" s="89" t="s">
        <v>136</v>
      </c>
      <c r="F195" s="15" t="s">
        <v>137</v>
      </c>
      <c r="G195" s="16">
        <v>4</v>
      </c>
      <c r="H195" s="16">
        <v>4</v>
      </c>
      <c r="I195" s="16">
        <v>4</v>
      </c>
      <c r="J195" s="16">
        <v>4</v>
      </c>
      <c r="K195" s="16">
        <v>4</v>
      </c>
      <c r="L195" s="16">
        <v>4</v>
      </c>
      <c r="M195" s="16">
        <v>4</v>
      </c>
      <c r="N195" s="16">
        <v>4</v>
      </c>
    </row>
    <row r="196" spans="1:14">
      <c r="A196" s="11">
        <v>195</v>
      </c>
      <c r="B196" s="86">
        <v>45863.55803083333</v>
      </c>
      <c r="C196" s="24" t="s">
        <v>135</v>
      </c>
      <c r="D196" s="24" t="s">
        <v>63</v>
      </c>
      <c r="E196" s="89" t="s">
        <v>136</v>
      </c>
      <c r="F196" s="15" t="s">
        <v>137</v>
      </c>
      <c r="G196" s="16">
        <v>4</v>
      </c>
      <c r="H196" s="16">
        <v>4</v>
      </c>
      <c r="I196" s="16">
        <v>4</v>
      </c>
      <c r="J196" s="16">
        <v>4</v>
      </c>
      <c r="K196" s="16">
        <v>4</v>
      </c>
      <c r="L196" s="16">
        <v>4</v>
      </c>
      <c r="M196" s="16">
        <v>4</v>
      </c>
      <c r="N196" s="16">
        <v>4</v>
      </c>
    </row>
    <row r="197" spans="1:14">
      <c r="A197" s="11">
        <v>196</v>
      </c>
      <c r="B197" s="86">
        <v>45864.545286851848</v>
      </c>
      <c r="C197" s="24" t="s">
        <v>135</v>
      </c>
      <c r="D197" s="24" t="s">
        <v>63</v>
      </c>
      <c r="E197" s="89" t="s">
        <v>136</v>
      </c>
      <c r="F197" s="15" t="s">
        <v>137</v>
      </c>
      <c r="G197" s="16">
        <v>4</v>
      </c>
      <c r="H197" s="16">
        <v>4</v>
      </c>
      <c r="I197" s="16">
        <v>4</v>
      </c>
      <c r="J197" s="16">
        <v>4</v>
      </c>
      <c r="K197" s="16">
        <v>4</v>
      </c>
      <c r="L197" s="16">
        <v>4</v>
      </c>
      <c r="M197" s="16">
        <v>4</v>
      </c>
      <c r="N197" s="16">
        <v>4</v>
      </c>
    </row>
    <row r="198" spans="1:14">
      <c r="A198" s="11">
        <v>197</v>
      </c>
      <c r="B198" s="86">
        <v>45864.719623819445</v>
      </c>
      <c r="C198" s="24" t="s">
        <v>135</v>
      </c>
      <c r="D198" s="24" t="s">
        <v>63</v>
      </c>
      <c r="E198" s="89" t="s">
        <v>136</v>
      </c>
      <c r="F198" s="15" t="s">
        <v>137</v>
      </c>
      <c r="G198" s="16">
        <v>4</v>
      </c>
      <c r="H198" s="16">
        <v>4</v>
      </c>
      <c r="I198" s="16">
        <v>3</v>
      </c>
      <c r="J198" s="16">
        <v>4</v>
      </c>
      <c r="K198" s="16">
        <v>4</v>
      </c>
      <c r="L198" s="16">
        <v>4</v>
      </c>
      <c r="M198" s="16">
        <v>4</v>
      </c>
      <c r="N198" s="16">
        <v>4</v>
      </c>
    </row>
    <row r="199" spans="1:14">
      <c r="A199" s="11">
        <v>198</v>
      </c>
      <c r="B199" s="86">
        <v>45864.722254293985</v>
      </c>
      <c r="C199" s="24" t="s">
        <v>135</v>
      </c>
      <c r="D199" s="24" t="s">
        <v>63</v>
      </c>
      <c r="E199" s="89" t="s">
        <v>136</v>
      </c>
      <c r="F199" s="15" t="s">
        <v>137</v>
      </c>
      <c r="G199" s="16">
        <v>3</v>
      </c>
      <c r="H199" s="16">
        <v>3</v>
      </c>
      <c r="I199" s="16">
        <v>4</v>
      </c>
      <c r="J199" s="16">
        <v>3</v>
      </c>
      <c r="K199" s="16">
        <v>4</v>
      </c>
      <c r="L199" s="16">
        <v>2</v>
      </c>
      <c r="M199" s="16">
        <v>4</v>
      </c>
      <c r="N199" s="16">
        <v>3</v>
      </c>
    </row>
    <row r="200" spans="1:14">
      <c r="A200" s="11">
        <v>199</v>
      </c>
      <c r="B200" s="86">
        <v>45864.724376631944</v>
      </c>
      <c r="C200" s="24" t="s">
        <v>135</v>
      </c>
      <c r="D200" s="24" t="s">
        <v>63</v>
      </c>
      <c r="E200" s="89" t="s">
        <v>136</v>
      </c>
      <c r="F200" s="15" t="s">
        <v>137</v>
      </c>
      <c r="G200" s="16">
        <v>4</v>
      </c>
      <c r="H200" s="16">
        <v>4</v>
      </c>
      <c r="I200" s="16">
        <v>4</v>
      </c>
      <c r="J200" s="16">
        <v>4</v>
      </c>
      <c r="K200" s="16">
        <v>4</v>
      </c>
      <c r="L200" s="16">
        <v>4</v>
      </c>
      <c r="M200" s="16">
        <v>4</v>
      </c>
      <c r="N200" s="16">
        <v>3</v>
      </c>
    </row>
    <row r="201" spans="1:14">
      <c r="A201" s="11">
        <v>200</v>
      </c>
      <c r="B201" s="86">
        <v>45864.727180150461</v>
      </c>
      <c r="C201" s="24" t="s">
        <v>135</v>
      </c>
      <c r="D201" s="24" t="s">
        <v>63</v>
      </c>
      <c r="E201" s="89" t="s">
        <v>136</v>
      </c>
      <c r="F201" s="15" t="s">
        <v>137</v>
      </c>
      <c r="G201" s="16">
        <v>4</v>
      </c>
      <c r="H201" s="16">
        <v>4</v>
      </c>
      <c r="I201" s="16">
        <v>3</v>
      </c>
      <c r="J201" s="16">
        <v>4</v>
      </c>
      <c r="K201" s="16">
        <v>3</v>
      </c>
      <c r="L201" s="16">
        <v>3</v>
      </c>
      <c r="M201" s="16">
        <v>4</v>
      </c>
      <c r="N201" s="16">
        <v>3</v>
      </c>
    </row>
    <row r="202" spans="1:14">
      <c r="A202" s="11">
        <v>201</v>
      </c>
      <c r="B202" s="86">
        <v>45864.729382650461</v>
      </c>
      <c r="C202" s="24" t="s">
        <v>135</v>
      </c>
      <c r="D202" s="24" t="s">
        <v>63</v>
      </c>
      <c r="E202" s="89" t="s">
        <v>136</v>
      </c>
      <c r="F202" s="15" t="s">
        <v>137</v>
      </c>
      <c r="G202" s="16">
        <v>4</v>
      </c>
      <c r="H202" s="16">
        <v>4</v>
      </c>
      <c r="I202" s="16">
        <v>4</v>
      </c>
      <c r="J202" s="16">
        <v>4</v>
      </c>
      <c r="K202" s="16">
        <v>3</v>
      </c>
      <c r="L202" s="16">
        <v>4</v>
      </c>
      <c r="M202" s="16">
        <v>4</v>
      </c>
      <c r="N202" s="16">
        <v>3</v>
      </c>
    </row>
    <row r="203" spans="1:14">
      <c r="A203" s="11">
        <v>202</v>
      </c>
      <c r="B203" s="86">
        <v>45864.731283252317</v>
      </c>
      <c r="C203" s="24" t="s">
        <v>135</v>
      </c>
      <c r="D203" s="24" t="s">
        <v>63</v>
      </c>
      <c r="E203" s="89" t="s">
        <v>136</v>
      </c>
      <c r="F203" s="15" t="s">
        <v>137</v>
      </c>
      <c r="G203" s="16">
        <v>4</v>
      </c>
      <c r="H203" s="16">
        <v>4</v>
      </c>
      <c r="I203" s="16">
        <v>4</v>
      </c>
      <c r="J203" s="16">
        <v>4</v>
      </c>
      <c r="K203" s="16">
        <v>3</v>
      </c>
      <c r="L203" s="16">
        <v>4</v>
      </c>
      <c r="M203" s="16">
        <v>4</v>
      </c>
      <c r="N203" s="16">
        <v>3</v>
      </c>
    </row>
    <row r="204" spans="1:14">
      <c r="A204" s="11">
        <v>203</v>
      </c>
      <c r="B204" s="86">
        <v>45864.735000729168</v>
      </c>
      <c r="C204" s="24" t="s">
        <v>135</v>
      </c>
      <c r="D204" s="24" t="s">
        <v>63</v>
      </c>
      <c r="E204" s="89" t="s">
        <v>136</v>
      </c>
      <c r="F204" s="15" t="s">
        <v>137</v>
      </c>
      <c r="G204" s="16">
        <v>4</v>
      </c>
      <c r="H204" s="16">
        <v>4</v>
      </c>
      <c r="I204" s="16">
        <v>3</v>
      </c>
      <c r="J204" s="16">
        <v>4</v>
      </c>
      <c r="K204" s="16">
        <v>4</v>
      </c>
      <c r="L204" s="16">
        <v>4</v>
      </c>
      <c r="M204" s="16">
        <v>4</v>
      </c>
      <c r="N204" s="16">
        <v>4</v>
      </c>
    </row>
    <row r="205" spans="1:14">
      <c r="A205" s="11">
        <v>204</v>
      </c>
      <c r="B205" s="86">
        <v>45865.482716550927</v>
      </c>
      <c r="C205" s="24" t="s">
        <v>135</v>
      </c>
      <c r="D205" s="24" t="s">
        <v>63</v>
      </c>
      <c r="E205" s="89" t="s">
        <v>136</v>
      </c>
      <c r="F205" s="15" t="s">
        <v>137</v>
      </c>
      <c r="G205" s="16">
        <v>4</v>
      </c>
      <c r="H205" s="16">
        <v>4</v>
      </c>
      <c r="I205" s="16">
        <v>4</v>
      </c>
      <c r="J205" s="16">
        <v>4</v>
      </c>
      <c r="K205" s="16">
        <v>4</v>
      </c>
      <c r="L205" s="16">
        <v>4</v>
      </c>
      <c r="M205" s="16">
        <v>4</v>
      </c>
      <c r="N205" s="16">
        <v>4</v>
      </c>
    </row>
    <row r="206" spans="1:14">
      <c r="A206" s="11">
        <v>205</v>
      </c>
      <c r="B206" s="86">
        <v>45865.502614282406</v>
      </c>
      <c r="C206" s="24" t="s">
        <v>135</v>
      </c>
      <c r="D206" s="24" t="s">
        <v>63</v>
      </c>
      <c r="E206" s="89" t="s">
        <v>136</v>
      </c>
      <c r="F206" s="15" t="s">
        <v>137</v>
      </c>
      <c r="G206" s="16">
        <v>4</v>
      </c>
      <c r="H206" s="16">
        <v>4</v>
      </c>
      <c r="I206" s="16">
        <v>4</v>
      </c>
      <c r="J206" s="16">
        <v>4</v>
      </c>
      <c r="K206" s="16">
        <v>4</v>
      </c>
      <c r="L206" s="16">
        <v>4</v>
      </c>
      <c r="M206" s="16">
        <v>4</v>
      </c>
      <c r="N206" s="16">
        <v>4</v>
      </c>
    </row>
    <row r="207" spans="1:14">
      <c r="A207" s="11">
        <v>206</v>
      </c>
      <c r="B207" s="86">
        <v>45865.507274537042</v>
      </c>
      <c r="C207" s="24" t="s">
        <v>135</v>
      </c>
      <c r="D207" s="24" t="s">
        <v>63</v>
      </c>
      <c r="E207" s="89" t="s">
        <v>136</v>
      </c>
      <c r="F207" s="15" t="s">
        <v>137</v>
      </c>
      <c r="G207" s="16">
        <v>4</v>
      </c>
      <c r="H207" s="16">
        <v>2</v>
      </c>
      <c r="I207" s="16">
        <v>2</v>
      </c>
      <c r="J207" s="16">
        <v>0</v>
      </c>
      <c r="K207" s="16">
        <v>0</v>
      </c>
      <c r="L207" s="16">
        <v>4</v>
      </c>
      <c r="M207" s="16">
        <v>4</v>
      </c>
      <c r="N207" s="16">
        <v>4</v>
      </c>
    </row>
    <row r="208" spans="1:14">
      <c r="A208" s="11">
        <v>207</v>
      </c>
      <c r="B208" s="86">
        <v>45865.561221076394</v>
      </c>
      <c r="C208" s="24" t="s">
        <v>135</v>
      </c>
      <c r="D208" s="24" t="s">
        <v>63</v>
      </c>
      <c r="E208" s="89" t="s">
        <v>136</v>
      </c>
      <c r="F208" s="15" t="s">
        <v>137</v>
      </c>
      <c r="G208" s="16">
        <v>4</v>
      </c>
      <c r="H208" s="16">
        <v>4</v>
      </c>
      <c r="I208" s="16">
        <v>4</v>
      </c>
      <c r="J208" s="16">
        <v>4</v>
      </c>
      <c r="K208" s="16">
        <v>4</v>
      </c>
      <c r="L208" s="16">
        <v>4</v>
      </c>
      <c r="M208" s="16">
        <v>4</v>
      </c>
      <c r="N208" s="16">
        <v>4</v>
      </c>
    </row>
    <row r="209" spans="1:14">
      <c r="A209" s="11">
        <v>208</v>
      </c>
      <c r="B209" s="86">
        <v>45877.457352268517</v>
      </c>
      <c r="C209" s="24" t="s">
        <v>135</v>
      </c>
      <c r="D209" s="24" t="s">
        <v>63</v>
      </c>
      <c r="E209" s="89" t="s">
        <v>136</v>
      </c>
      <c r="F209" s="15" t="s">
        <v>137</v>
      </c>
      <c r="G209" s="16">
        <v>4</v>
      </c>
      <c r="H209" s="16">
        <v>4</v>
      </c>
      <c r="I209" s="16">
        <v>4</v>
      </c>
      <c r="J209" s="16">
        <v>4</v>
      </c>
      <c r="K209" s="16">
        <v>4</v>
      </c>
      <c r="L209" s="16">
        <v>4</v>
      </c>
      <c r="M209" s="16">
        <v>4</v>
      </c>
      <c r="N209" s="16">
        <v>4</v>
      </c>
    </row>
    <row r="210" spans="1:14">
      <c r="A210" s="11">
        <v>209</v>
      </c>
      <c r="B210" s="86">
        <v>45877.459348067132</v>
      </c>
      <c r="C210" s="24" t="s">
        <v>135</v>
      </c>
      <c r="D210" s="24" t="s">
        <v>63</v>
      </c>
      <c r="E210" s="89" t="s">
        <v>136</v>
      </c>
      <c r="F210" s="15" t="s">
        <v>137</v>
      </c>
      <c r="G210" s="16">
        <v>4</v>
      </c>
      <c r="H210" s="16">
        <v>4</v>
      </c>
      <c r="I210" s="16">
        <v>4</v>
      </c>
      <c r="J210" s="16">
        <v>4</v>
      </c>
      <c r="K210" s="16">
        <v>4</v>
      </c>
      <c r="L210" s="16">
        <v>4</v>
      </c>
      <c r="M210" s="16">
        <v>4</v>
      </c>
      <c r="N210" s="16">
        <v>4</v>
      </c>
    </row>
    <row r="211" spans="1:14">
      <c r="A211" s="11">
        <v>210</v>
      </c>
      <c r="B211" s="86">
        <v>45878.765255532402</v>
      </c>
      <c r="C211" s="24" t="s">
        <v>135</v>
      </c>
      <c r="D211" s="24" t="s">
        <v>63</v>
      </c>
      <c r="E211" s="89" t="s">
        <v>136</v>
      </c>
      <c r="F211" s="15" t="s">
        <v>137</v>
      </c>
      <c r="G211" s="16">
        <v>4</v>
      </c>
      <c r="H211" s="16">
        <v>4</v>
      </c>
      <c r="I211" s="16">
        <v>4</v>
      </c>
      <c r="J211" s="16">
        <v>4</v>
      </c>
      <c r="K211" s="16">
        <v>4</v>
      </c>
      <c r="L211" s="16">
        <v>4</v>
      </c>
      <c r="M211" s="16">
        <v>4</v>
      </c>
      <c r="N211" s="16">
        <v>4</v>
      </c>
    </row>
    <row r="212" spans="1:14">
      <c r="A212" s="11">
        <v>211</v>
      </c>
      <c r="B212" s="86">
        <v>45878.76747835648</v>
      </c>
      <c r="C212" s="24" t="s">
        <v>135</v>
      </c>
      <c r="D212" s="24" t="s">
        <v>63</v>
      </c>
      <c r="E212" s="89" t="s">
        <v>136</v>
      </c>
      <c r="F212" s="15" t="s">
        <v>137</v>
      </c>
      <c r="G212" s="16">
        <v>4</v>
      </c>
      <c r="H212" s="16">
        <v>4</v>
      </c>
      <c r="I212" s="16">
        <v>4</v>
      </c>
      <c r="J212" s="16">
        <v>4</v>
      </c>
      <c r="K212" s="16">
        <v>4</v>
      </c>
      <c r="L212" s="16">
        <v>4</v>
      </c>
      <c r="M212" s="16">
        <v>4</v>
      </c>
      <c r="N212" s="16">
        <v>4</v>
      </c>
    </row>
    <row r="213" spans="1:14">
      <c r="A213" s="11">
        <v>212</v>
      </c>
      <c r="B213" s="86">
        <v>45891.601867557867</v>
      </c>
      <c r="C213" s="24" t="s">
        <v>135</v>
      </c>
      <c r="D213" s="24" t="s">
        <v>63</v>
      </c>
      <c r="E213" s="89" t="s">
        <v>136</v>
      </c>
      <c r="F213" s="15" t="s">
        <v>137</v>
      </c>
      <c r="G213" s="16">
        <v>4</v>
      </c>
      <c r="H213" s="16">
        <v>4</v>
      </c>
      <c r="I213" s="16">
        <v>4</v>
      </c>
      <c r="J213" s="16">
        <v>4</v>
      </c>
      <c r="K213" s="16">
        <v>4</v>
      </c>
      <c r="L213" s="16">
        <v>4</v>
      </c>
      <c r="M213" s="16">
        <v>4</v>
      </c>
      <c r="N213" s="16">
        <v>4</v>
      </c>
    </row>
    <row r="214" spans="1:14">
      <c r="A214" s="11">
        <v>213</v>
      </c>
      <c r="B214" s="86">
        <v>45891.606243206013</v>
      </c>
      <c r="C214" s="24" t="s">
        <v>135</v>
      </c>
      <c r="D214" s="24" t="s">
        <v>63</v>
      </c>
      <c r="E214" s="89" t="s">
        <v>136</v>
      </c>
      <c r="F214" s="15" t="s">
        <v>137</v>
      </c>
      <c r="G214" s="16">
        <v>4</v>
      </c>
      <c r="H214" s="16">
        <v>4</v>
      </c>
      <c r="I214" s="16">
        <v>4</v>
      </c>
      <c r="J214" s="16">
        <v>4</v>
      </c>
      <c r="K214" s="16">
        <v>4</v>
      </c>
      <c r="L214" s="16">
        <v>4</v>
      </c>
      <c r="M214" s="16">
        <v>4</v>
      </c>
      <c r="N214" s="16">
        <v>4</v>
      </c>
    </row>
    <row r="215" spans="1:14">
      <c r="A215" s="11">
        <v>214</v>
      </c>
      <c r="B215" s="86">
        <v>45894.93899790509</v>
      </c>
      <c r="C215" s="24" t="s">
        <v>135</v>
      </c>
      <c r="D215" s="24" t="s">
        <v>63</v>
      </c>
      <c r="E215" s="89" t="s">
        <v>136</v>
      </c>
      <c r="F215" s="15" t="s">
        <v>137</v>
      </c>
      <c r="G215" s="16">
        <v>4</v>
      </c>
      <c r="H215" s="16">
        <v>4</v>
      </c>
      <c r="I215" s="16">
        <v>4</v>
      </c>
      <c r="J215" s="16">
        <v>4</v>
      </c>
      <c r="K215" s="16">
        <v>3</v>
      </c>
      <c r="L215" s="16">
        <v>3</v>
      </c>
      <c r="M215" s="16">
        <v>4</v>
      </c>
      <c r="N215" s="16">
        <v>3</v>
      </c>
    </row>
    <row r="216" spans="1:14">
      <c r="A216" s="11">
        <v>215</v>
      </c>
      <c r="B216" s="86">
        <v>45894.942620416667</v>
      </c>
      <c r="C216" s="24" t="s">
        <v>135</v>
      </c>
      <c r="D216" s="24" t="s">
        <v>63</v>
      </c>
      <c r="E216" s="89" t="s">
        <v>136</v>
      </c>
      <c r="F216" s="15" t="s">
        <v>137</v>
      </c>
      <c r="G216" s="16">
        <v>4</v>
      </c>
      <c r="H216" s="16">
        <v>4</v>
      </c>
      <c r="I216" s="16">
        <v>4</v>
      </c>
      <c r="J216" s="16">
        <v>4</v>
      </c>
      <c r="K216" s="16">
        <v>3</v>
      </c>
      <c r="L216" s="16">
        <v>3</v>
      </c>
      <c r="M216" s="16">
        <v>3</v>
      </c>
      <c r="N216" s="16">
        <v>3</v>
      </c>
    </row>
    <row r="217" spans="1:14">
      <c r="A217" s="11">
        <v>216</v>
      </c>
      <c r="B217" s="86">
        <v>45894.948536249998</v>
      </c>
      <c r="C217" s="24" t="s">
        <v>135</v>
      </c>
      <c r="D217" s="24" t="s">
        <v>63</v>
      </c>
      <c r="E217" s="89" t="s">
        <v>136</v>
      </c>
      <c r="F217" s="15" t="s">
        <v>137</v>
      </c>
      <c r="G217" s="16">
        <v>4</v>
      </c>
      <c r="H217" s="16">
        <v>4</v>
      </c>
      <c r="I217" s="16">
        <v>4</v>
      </c>
      <c r="J217" s="16">
        <v>4</v>
      </c>
      <c r="K217" s="16">
        <v>4</v>
      </c>
      <c r="L217" s="16">
        <v>4</v>
      </c>
      <c r="M217" s="16">
        <v>4</v>
      </c>
      <c r="N217" s="16">
        <v>4</v>
      </c>
    </row>
    <row r="218" spans="1:14">
      <c r="A218" s="11">
        <v>217</v>
      </c>
      <c r="B218" s="86">
        <v>45894.952013182876</v>
      </c>
      <c r="C218" s="24" t="s">
        <v>135</v>
      </c>
      <c r="D218" s="24" t="s">
        <v>63</v>
      </c>
      <c r="E218" s="89" t="s">
        <v>136</v>
      </c>
      <c r="F218" s="15" t="s">
        <v>137</v>
      </c>
      <c r="G218" s="16">
        <v>4</v>
      </c>
      <c r="H218" s="16">
        <v>4</v>
      </c>
      <c r="I218" s="16">
        <v>4</v>
      </c>
      <c r="J218" s="16">
        <v>4</v>
      </c>
      <c r="K218" s="16">
        <v>3</v>
      </c>
      <c r="L218" s="16">
        <v>0</v>
      </c>
      <c r="M218" s="16">
        <v>4</v>
      </c>
      <c r="N218" s="16">
        <v>3</v>
      </c>
    </row>
    <row r="219" spans="1:14">
      <c r="A219" s="11">
        <v>218</v>
      </c>
      <c r="B219" s="86">
        <v>45894.957563854172</v>
      </c>
      <c r="C219" s="24" t="s">
        <v>135</v>
      </c>
      <c r="D219" s="24" t="s">
        <v>63</v>
      </c>
      <c r="E219" s="89" t="s">
        <v>136</v>
      </c>
      <c r="F219" s="15" t="s">
        <v>137</v>
      </c>
      <c r="G219" s="16">
        <v>4</v>
      </c>
      <c r="H219" s="16">
        <v>4</v>
      </c>
      <c r="I219" s="16">
        <v>4</v>
      </c>
      <c r="J219" s="16">
        <v>4</v>
      </c>
      <c r="K219" s="16">
        <v>4</v>
      </c>
      <c r="L219" s="16">
        <v>0</v>
      </c>
      <c r="M219" s="16">
        <v>4</v>
      </c>
      <c r="N219" s="16">
        <v>3</v>
      </c>
    </row>
    <row r="220" spans="1:14">
      <c r="A220" s="11">
        <v>219</v>
      </c>
      <c r="B220" s="86">
        <v>45894.960019699072</v>
      </c>
      <c r="C220" s="24" t="s">
        <v>135</v>
      </c>
      <c r="D220" s="24" t="s">
        <v>63</v>
      </c>
      <c r="E220" s="89" t="s">
        <v>136</v>
      </c>
      <c r="F220" s="15" t="s">
        <v>137</v>
      </c>
      <c r="G220" s="16">
        <v>4</v>
      </c>
      <c r="H220" s="16">
        <v>4</v>
      </c>
      <c r="I220" s="16">
        <v>4</v>
      </c>
      <c r="J220" s="16">
        <v>4</v>
      </c>
      <c r="K220" s="16">
        <v>3</v>
      </c>
      <c r="L220" s="16">
        <v>3</v>
      </c>
      <c r="M220" s="16">
        <v>4</v>
      </c>
      <c r="N220" s="16">
        <v>3</v>
      </c>
    </row>
    <row r="221" spans="1:14">
      <c r="A221" s="11">
        <v>220</v>
      </c>
      <c r="B221" s="86">
        <v>45894.963642430557</v>
      </c>
      <c r="C221" s="24" t="s">
        <v>135</v>
      </c>
      <c r="D221" s="24" t="s">
        <v>63</v>
      </c>
      <c r="E221" s="89" t="s">
        <v>136</v>
      </c>
      <c r="F221" s="15" t="s">
        <v>137</v>
      </c>
      <c r="G221" s="16">
        <v>4</v>
      </c>
      <c r="H221" s="16">
        <v>4</v>
      </c>
      <c r="I221" s="16">
        <v>4</v>
      </c>
      <c r="J221" s="16">
        <v>4</v>
      </c>
      <c r="K221" s="16">
        <v>4</v>
      </c>
      <c r="L221" s="16">
        <v>4</v>
      </c>
      <c r="M221" s="16">
        <v>4</v>
      </c>
      <c r="N221" s="16">
        <v>4</v>
      </c>
    </row>
    <row r="222" spans="1:14">
      <c r="A222" s="11">
        <v>221</v>
      </c>
      <c r="B222" s="86">
        <v>45894.965703437498</v>
      </c>
      <c r="C222" s="24" t="s">
        <v>135</v>
      </c>
      <c r="D222" s="24" t="s">
        <v>63</v>
      </c>
      <c r="E222" s="89" t="s">
        <v>136</v>
      </c>
      <c r="F222" s="15" t="s">
        <v>137</v>
      </c>
      <c r="G222" s="16">
        <v>4</v>
      </c>
      <c r="H222" s="16">
        <v>4</v>
      </c>
      <c r="I222" s="16">
        <v>4</v>
      </c>
      <c r="J222" s="16">
        <v>4</v>
      </c>
      <c r="K222" s="16">
        <v>3</v>
      </c>
      <c r="L222" s="16">
        <v>3</v>
      </c>
      <c r="M222" s="16">
        <v>4</v>
      </c>
      <c r="N222" s="16">
        <v>3</v>
      </c>
    </row>
    <row r="223" spans="1:14">
      <c r="A223" s="11">
        <v>222</v>
      </c>
      <c r="B223" s="86">
        <v>45894.97434966435</v>
      </c>
      <c r="C223" s="24" t="s">
        <v>135</v>
      </c>
      <c r="D223" s="24" t="s">
        <v>63</v>
      </c>
      <c r="E223" s="89" t="s">
        <v>136</v>
      </c>
      <c r="F223" s="15" t="s">
        <v>137</v>
      </c>
      <c r="G223" s="16">
        <v>4</v>
      </c>
      <c r="H223" s="16">
        <v>4</v>
      </c>
      <c r="I223" s="16">
        <v>4</v>
      </c>
      <c r="J223" s="16">
        <v>4</v>
      </c>
      <c r="K223" s="16">
        <v>4</v>
      </c>
      <c r="L223" s="16">
        <v>4</v>
      </c>
      <c r="M223" s="16">
        <v>4</v>
      </c>
      <c r="N223" s="16">
        <v>4</v>
      </c>
    </row>
    <row r="224" spans="1:14">
      <c r="A224" s="11">
        <v>223</v>
      </c>
      <c r="B224" s="86">
        <v>45894.980645300922</v>
      </c>
      <c r="C224" s="24" t="s">
        <v>135</v>
      </c>
      <c r="D224" s="24" t="s">
        <v>63</v>
      </c>
      <c r="E224" s="89" t="s">
        <v>136</v>
      </c>
      <c r="F224" s="15" t="s">
        <v>137</v>
      </c>
      <c r="G224" s="16">
        <v>4</v>
      </c>
      <c r="H224" s="16">
        <v>4</v>
      </c>
      <c r="I224" s="16">
        <v>4</v>
      </c>
      <c r="J224" s="16">
        <v>4</v>
      </c>
      <c r="K224" s="16">
        <v>4</v>
      </c>
      <c r="L224" s="16">
        <v>0</v>
      </c>
      <c r="M224" s="16">
        <v>4</v>
      </c>
      <c r="N224" s="16">
        <v>3</v>
      </c>
    </row>
    <row r="225" spans="1:14">
      <c r="A225" s="11">
        <v>224</v>
      </c>
      <c r="B225" s="86">
        <v>45926.593688078705</v>
      </c>
      <c r="C225" s="24" t="s">
        <v>135</v>
      </c>
      <c r="D225" s="24" t="s">
        <v>63</v>
      </c>
      <c r="E225" s="89" t="s">
        <v>136</v>
      </c>
      <c r="F225" s="15" t="s">
        <v>137</v>
      </c>
      <c r="G225" s="16">
        <v>4</v>
      </c>
      <c r="H225" s="16">
        <v>4</v>
      </c>
      <c r="I225" s="16">
        <v>4</v>
      </c>
      <c r="J225" s="16">
        <v>4</v>
      </c>
      <c r="K225" s="16">
        <v>4</v>
      </c>
      <c r="L225" s="16">
        <v>4</v>
      </c>
      <c r="M225" s="16">
        <v>4</v>
      </c>
      <c r="N225" s="16">
        <v>4</v>
      </c>
    </row>
    <row r="226" spans="1:14">
      <c r="A226" s="11">
        <v>225</v>
      </c>
      <c r="B226" s="86">
        <v>45926.597965046298</v>
      </c>
      <c r="C226" s="24" t="s">
        <v>135</v>
      </c>
      <c r="D226" s="24" t="s">
        <v>63</v>
      </c>
      <c r="E226" s="89" t="s">
        <v>136</v>
      </c>
      <c r="F226" s="15" t="s">
        <v>137</v>
      </c>
      <c r="G226" s="16">
        <v>4</v>
      </c>
      <c r="H226" s="16">
        <v>4</v>
      </c>
      <c r="I226" s="16">
        <v>4</v>
      </c>
      <c r="J226" s="16">
        <v>4</v>
      </c>
      <c r="K226" s="16">
        <v>4</v>
      </c>
      <c r="L226" s="16">
        <v>4</v>
      </c>
      <c r="M226" s="16">
        <v>4</v>
      </c>
      <c r="N226" s="16">
        <v>4</v>
      </c>
    </row>
    <row r="227" spans="1:14">
      <c r="A227" s="11">
        <v>226</v>
      </c>
      <c r="B227" s="86">
        <v>45926.600970613421</v>
      </c>
      <c r="C227" s="24" t="s">
        <v>135</v>
      </c>
      <c r="D227" s="24" t="s">
        <v>63</v>
      </c>
      <c r="E227" s="89" t="s">
        <v>136</v>
      </c>
      <c r="F227" s="15" t="s">
        <v>137</v>
      </c>
      <c r="G227" s="16">
        <v>4</v>
      </c>
      <c r="H227" s="16">
        <v>4</v>
      </c>
      <c r="I227" s="16">
        <v>4</v>
      </c>
      <c r="J227" s="16">
        <v>4</v>
      </c>
      <c r="K227" s="16">
        <v>4</v>
      </c>
      <c r="L227" s="16">
        <v>4</v>
      </c>
      <c r="M227" s="16">
        <v>4</v>
      </c>
      <c r="N227" s="16">
        <v>4</v>
      </c>
    </row>
    <row r="228" spans="1:14">
      <c r="A228" s="11">
        <v>227</v>
      </c>
      <c r="B228" s="86">
        <v>45926.630664074073</v>
      </c>
      <c r="C228" s="24" t="s">
        <v>135</v>
      </c>
      <c r="D228" s="24" t="s">
        <v>63</v>
      </c>
      <c r="E228" s="89" t="s">
        <v>136</v>
      </c>
      <c r="F228" s="15" t="s">
        <v>137</v>
      </c>
      <c r="G228" s="16">
        <v>4</v>
      </c>
      <c r="H228" s="16">
        <v>4</v>
      </c>
      <c r="I228" s="16">
        <v>4</v>
      </c>
      <c r="J228" s="16">
        <v>4</v>
      </c>
      <c r="K228" s="16">
        <v>4</v>
      </c>
      <c r="L228" s="16">
        <v>4</v>
      </c>
      <c r="M228" s="16">
        <v>4</v>
      </c>
      <c r="N228" s="16">
        <v>4</v>
      </c>
    </row>
    <row r="229" spans="1:14">
      <c r="A229" s="11">
        <v>228</v>
      </c>
      <c r="B229" s="86">
        <v>45926.633796261573</v>
      </c>
      <c r="C229" s="24" t="s">
        <v>135</v>
      </c>
      <c r="D229" s="24" t="s">
        <v>63</v>
      </c>
      <c r="E229" s="89" t="s">
        <v>136</v>
      </c>
      <c r="F229" s="15" t="s">
        <v>137</v>
      </c>
      <c r="G229" s="16">
        <v>4</v>
      </c>
      <c r="H229" s="16">
        <v>4</v>
      </c>
      <c r="I229" s="16">
        <v>4</v>
      </c>
      <c r="J229" s="16">
        <v>4</v>
      </c>
      <c r="K229" s="16">
        <v>4</v>
      </c>
      <c r="L229" s="16">
        <v>4</v>
      </c>
      <c r="M229" s="16">
        <v>4</v>
      </c>
      <c r="N229" s="16">
        <v>4</v>
      </c>
    </row>
    <row r="230" spans="1:14">
      <c r="A230" s="11">
        <v>229</v>
      </c>
      <c r="B230" s="86">
        <v>45926.635547824073</v>
      </c>
      <c r="C230" s="24" t="s">
        <v>135</v>
      </c>
      <c r="D230" s="24" t="s">
        <v>63</v>
      </c>
      <c r="E230" s="89" t="s">
        <v>136</v>
      </c>
      <c r="F230" s="15" t="s">
        <v>137</v>
      </c>
      <c r="G230" s="16">
        <v>4</v>
      </c>
      <c r="H230" s="16">
        <v>4</v>
      </c>
      <c r="I230" s="16">
        <v>4</v>
      </c>
      <c r="J230" s="16">
        <v>4</v>
      </c>
      <c r="K230" s="16">
        <v>4</v>
      </c>
      <c r="L230" s="16">
        <v>4</v>
      </c>
      <c r="M230" s="16">
        <v>4</v>
      </c>
      <c r="N230" s="16">
        <v>4</v>
      </c>
    </row>
    <row r="231" spans="1:14">
      <c r="A231" s="11">
        <v>230</v>
      </c>
      <c r="B231" s="86">
        <v>45926.637726851855</v>
      </c>
      <c r="C231" s="24" t="s">
        <v>135</v>
      </c>
      <c r="D231" s="24" t="s">
        <v>63</v>
      </c>
      <c r="E231" s="89" t="s">
        <v>136</v>
      </c>
      <c r="F231" s="15" t="s">
        <v>137</v>
      </c>
      <c r="G231" s="16">
        <v>4</v>
      </c>
      <c r="H231" s="16">
        <v>4</v>
      </c>
      <c r="I231" s="16">
        <v>4</v>
      </c>
      <c r="J231" s="16">
        <v>4</v>
      </c>
      <c r="K231" s="16">
        <v>4</v>
      </c>
      <c r="L231" s="16">
        <v>3</v>
      </c>
      <c r="M231" s="16">
        <v>4</v>
      </c>
      <c r="N231" s="16">
        <v>4</v>
      </c>
    </row>
    <row r="232" spans="1:14">
      <c r="A232" s="11">
        <v>231</v>
      </c>
      <c r="B232" s="86">
        <v>45926.783679050925</v>
      </c>
      <c r="C232" s="24" t="s">
        <v>135</v>
      </c>
      <c r="D232" s="24" t="s">
        <v>63</v>
      </c>
      <c r="E232" s="89" t="s">
        <v>136</v>
      </c>
      <c r="F232" s="15" t="s">
        <v>137</v>
      </c>
      <c r="G232" s="16">
        <v>4</v>
      </c>
      <c r="H232" s="16">
        <v>4</v>
      </c>
      <c r="I232" s="16">
        <v>4</v>
      </c>
      <c r="J232" s="16">
        <v>4</v>
      </c>
      <c r="K232" s="16">
        <v>4</v>
      </c>
      <c r="L232" s="16">
        <v>4</v>
      </c>
      <c r="M232" s="16">
        <v>4</v>
      </c>
      <c r="N232" s="16">
        <v>3</v>
      </c>
    </row>
    <row r="233" spans="1:14">
      <c r="A233" s="11">
        <v>232</v>
      </c>
      <c r="B233" s="86">
        <v>45927.461443136577</v>
      </c>
      <c r="C233" s="24" t="s">
        <v>135</v>
      </c>
      <c r="D233" s="24" t="s">
        <v>63</v>
      </c>
      <c r="E233" s="89" t="s">
        <v>136</v>
      </c>
      <c r="F233" s="15" t="s">
        <v>137</v>
      </c>
      <c r="G233" s="16">
        <v>4</v>
      </c>
      <c r="H233" s="16">
        <v>4</v>
      </c>
      <c r="I233" s="16">
        <v>4</v>
      </c>
      <c r="J233" s="16">
        <v>4</v>
      </c>
      <c r="K233" s="16">
        <v>4</v>
      </c>
      <c r="L233" s="16">
        <v>4</v>
      </c>
      <c r="M233" s="16">
        <v>4</v>
      </c>
      <c r="N233" s="16">
        <v>4</v>
      </c>
    </row>
    <row r="234" spans="1:14">
      <c r="A234" s="11">
        <v>233</v>
      </c>
      <c r="B234" s="86">
        <v>45927.491712326388</v>
      </c>
      <c r="C234" s="24" t="s">
        <v>135</v>
      </c>
      <c r="D234" s="24" t="s">
        <v>63</v>
      </c>
      <c r="E234" s="89" t="s">
        <v>136</v>
      </c>
      <c r="F234" s="15" t="s">
        <v>137</v>
      </c>
      <c r="G234" s="16">
        <v>4</v>
      </c>
      <c r="H234" s="16">
        <v>4</v>
      </c>
      <c r="I234" s="16">
        <v>4</v>
      </c>
      <c r="J234" s="16">
        <v>4</v>
      </c>
      <c r="K234" s="16">
        <v>4</v>
      </c>
      <c r="L234" s="16">
        <v>4</v>
      </c>
      <c r="M234" s="16">
        <v>4</v>
      </c>
      <c r="N234" s="16">
        <v>4</v>
      </c>
    </row>
    <row r="235" spans="1:14">
      <c r="A235" s="11">
        <v>234</v>
      </c>
      <c r="B235" s="86">
        <v>45928.466907291666</v>
      </c>
      <c r="C235" s="24" t="s">
        <v>135</v>
      </c>
      <c r="D235" s="24" t="s">
        <v>63</v>
      </c>
      <c r="E235" s="89" t="s">
        <v>136</v>
      </c>
      <c r="F235" s="15" t="s">
        <v>137</v>
      </c>
      <c r="G235" s="16">
        <v>4</v>
      </c>
      <c r="H235" s="16">
        <v>4</v>
      </c>
      <c r="I235" s="16">
        <v>4</v>
      </c>
      <c r="J235" s="16">
        <v>4</v>
      </c>
      <c r="K235" s="16">
        <v>4</v>
      </c>
      <c r="L235" s="16">
        <v>2</v>
      </c>
      <c r="M235" s="16">
        <v>4</v>
      </c>
      <c r="N235" s="16">
        <v>4</v>
      </c>
    </row>
    <row r="236" spans="1:14">
      <c r="A236" s="11">
        <v>235</v>
      </c>
      <c r="B236" s="86">
        <v>45928.522880879631</v>
      </c>
      <c r="C236" s="24" t="s">
        <v>135</v>
      </c>
      <c r="D236" s="24" t="s">
        <v>63</v>
      </c>
      <c r="E236" s="89" t="s">
        <v>136</v>
      </c>
      <c r="F236" s="15" t="s">
        <v>137</v>
      </c>
      <c r="G236" s="16">
        <v>4</v>
      </c>
      <c r="H236" s="16">
        <v>4</v>
      </c>
      <c r="I236" s="16">
        <v>4</v>
      </c>
      <c r="J236" s="16">
        <v>4</v>
      </c>
      <c r="K236" s="16">
        <v>4</v>
      </c>
      <c r="L236" s="16">
        <v>4</v>
      </c>
      <c r="M236" s="16">
        <v>4</v>
      </c>
      <c r="N236" s="16">
        <v>4</v>
      </c>
    </row>
    <row r="237" spans="1:14">
      <c r="A237" s="11">
        <v>236</v>
      </c>
      <c r="B237" s="86">
        <v>45953.412907685182</v>
      </c>
      <c r="C237" s="24" t="s">
        <v>135</v>
      </c>
      <c r="D237" s="24" t="s">
        <v>63</v>
      </c>
      <c r="E237" s="89" t="s">
        <v>136</v>
      </c>
      <c r="F237" s="15" t="s">
        <v>137</v>
      </c>
      <c r="G237" s="16">
        <v>4</v>
      </c>
      <c r="H237" s="16">
        <v>4</v>
      </c>
      <c r="I237" s="16">
        <v>3</v>
      </c>
      <c r="J237" s="16">
        <v>4</v>
      </c>
      <c r="K237" s="16">
        <v>4</v>
      </c>
      <c r="L237" s="16">
        <v>4</v>
      </c>
      <c r="M237" s="16">
        <v>4</v>
      </c>
      <c r="N237" s="16">
        <v>4</v>
      </c>
    </row>
    <row r="238" spans="1:14">
      <c r="A238" s="11">
        <v>237</v>
      </c>
      <c r="B238" s="86">
        <v>45957.658610810184</v>
      </c>
      <c r="C238" s="24" t="s">
        <v>135</v>
      </c>
      <c r="D238" s="24" t="s">
        <v>63</v>
      </c>
      <c r="E238" s="89" t="s">
        <v>136</v>
      </c>
      <c r="F238" s="15" t="s">
        <v>137</v>
      </c>
      <c r="G238" s="16">
        <v>4</v>
      </c>
      <c r="H238" s="16">
        <v>4</v>
      </c>
      <c r="I238" s="16">
        <v>4</v>
      </c>
      <c r="J238" s="16">
        <v>4</v>
      </c>
      <c r="K238" s="16">
        <v>3</v>
      </c>
      <c r="L238" s="16">
        <v>2</v>
      </c>
      <c r="M238" s="16">
        <v>4</v>
      </c>
      <c r="N238" s="16">
        <v>3</v>
      </c>
    </row>
    <row r="239" spans="1:14">
      <c r="A239" s="11">
        <v>238</v>
      </c>
      <c r="B239" s="86">
        <v>45957.668437696761</v>
      </c>
      <c r="C239" s="24" t="s">
        <v>135</v>
      </c>
      <c r="D239" s="24" t="s">
        <v>63</v>
      </c>
      <c r="E239" s="89" t="s">
        <v>136</v>
      </c>
      <c r="F239" s="15" t="s">
        <v>137</v>
      </c>
      <c r="G239" s="16">
        <v>4</v>
      </c>
      <c r="H239" s="16">
        <v>4</v>
      </c>
      <c r="I239" s="16">
        <v>4</v>
      </c>
      <c r="J239" s="16">
        <v>4</v>
      </c>
      <c r="K239" s="16">
        <v>4</v>
      </c>
      <c r="L239" s="16">
        <v>0</v>
      </c>
      <c r="M239" s="16">
        <v>4</v>
      </c>
      <c r="N239" s="16">
        <v>4</v>
      </c>
    </row>
    <row r="240" spans="1:14">
      <c r="A240" s="11">
        <v>239</v>
      </c>
      <c r="B240" s="86">
        <v>45957.672187210643</v>
      </c>
      <c r="C240" s="24" t="s">
        <v>135</v>
      </c>
      <c r="D240" s="24" t="s">
        <v>63</v>
      </c>
      <c r="E240" s="89" t="s">
        <v>136</v>
      </c>
      <c r="F240" s="15" t="s">
        <v>137</v>
      </c>
      <c r="G240" s="16">
        <v>4</v>
      </c>
      <c r="H240" s="16">
        <v>4</v>
      </c>
      <c r="I240" s="16">
        <v>4</v>
      </c>
      <c r="J240" s="16">
        <v>4</v>
      </c>
      <c r="K240" s="16">
        <v>3</v>
      </c>
      <c r="L240" s="16">
        <v>0</v>
      </c>
      <c r="M240" s="16">
        <v>4</v>
      </c>
      <c r="N240" s="16">
        <v>3</v>
      </c>
    </row>
    <row r="241" spans="1:14">
      <c r="A241" s="11">
        <v>240</v>
      </c>
      <c r="B241" s="86">
        <v>45957.675382766203</v>
      </c>
      <c r="C241" s="24" t="s">
        <v>135</v>
      </c>
      <c r="D241" s="24" t="s">
        <v>63</v>
      </c>
      <c r="E241" s="89" t="s">
        <v>136</v>
      </c>
      <c r="F241" s="15" t="s">
        <v>137</v>
      </c>
      <c r="G241" s="16">
        <v>4</v>
      </c>
      <c r="H241" s="16">
        <v>4</v>
      </c>
      <c r="I241" s="16">
        <v>4</v>
      </c>
      <c r="J241" s="16">
        <v>4</v>
      </c>
      <c r="K241" s="16">
        <v>4</v>
      </c>
      <c r="L241" s="16">
        <v>0</v>
      </c>
      <c r="M241" s="16">
        <v>4</v>
      </c>
      <c r="N241" s="16">
        <v>2</v>
      </c>
    </row>
    <row r="242" spans="1:14">
      <c r="A242" s="11">
        <v>241</v>
      </c>
      <c r="B242" s="86">
        <v>45957.679979016204</v>
      </c>
      <c r="C242" s="24" t="s">
        <v>135</v>
      </c>
      <c r="D242" s="24" t="s">
        <v>63</v>
      </c>
      <c r="E242" s="89" t="s">
        <v>136</v>
      </c>
      <c r="F242" s="15" t="s">
        <v>137</v>
      </c>
      <c r="G242" s="16">
        <v>4</v>
      </c>
      <c r="H242" s="16">
        <v>4</v>
      </c>
      <c r="I242" s="16">
        <v>4</v>
      </c>
      <c r="J242" s="16">
        <v>4</v>
      </c>
      <c r="K242" s="16">
        <v>3</v>
      </c>
      <c r="L242" s="16">
        <v>0</v>
      </c>
      <c r="M242" s="16">
        <v>4</v>
      </c>
      <c r="N242" s="16">
        <v>3</v>
      </c>
    </row>
    <row r="243" spans="1:14">
      <c r="A243" s="11">
        <v>242</v>
      </c>
      <c r="B243" s="86">
        <v>45957.690317303241</v>
      </c>
      <c r="C243" s="24" t="s">
        <v>135</v>
      </c>
      <c r="D243" s="24" t="s">
        <v>63</v>
      </c>
      <c r="E243" s="89" t="s">
        <v>136</v>
      </c>
      <c r="F243" s="15" t="s">
        <v>137</v>
      </c>
      <c r="G243" s="16">
        <v>4</v>
      </c>
      <c r="H243" s="16">
        <v>4</v>
      </c>
      <c r="I243" s="16">
        <v>4</v>
      </c>
      <c r="J243" s="16">
        <v>4</v>
      </c>
      <c r="K243" s="16">
        <v>4</v>
      </c>
      <c r="L243" s="16">
        <v>0</v>
      </c>
      <c r="M243" s="16">
        <v>4</v>
      </c>
      <c r="N243" s="16">
        <v>4</v>
      </c>
    </row>
    <row r="244" spans="1:14">
      <c r="A244" s="11">
        <v>243</v>
      </c>
      <c r="B244" s="86">
        <v>45957.692369756944</v>
      </c>
      <c r="C244" s="24" t="s">
        <v>135</v>
      </c>
      <c r="D244" s="24" t="s">
        <v>63</v>
      </c>
      <c r="E244" s="89" t="s">
        <v>136</v>
      </c>
      <c r="F244" s="15" t="s">
        <v>137</v>
      </c>
      <c r="G244" s="16">
        <v>4</v>
      </c>
      <c r="H244" s="16">
        <v>4</v>
      </c>
      <c r="I244" s="16">
        <v>4</v>
      </c>
      <c r="J244" s="16">
        <v>4</v>
      </c>
      <c r="K244" s="16">
        <v>3</v>
      </c>
      <c r="L244" s="16">
        <v>0</v>
      </c>
      <c r="M244" s="16">
        <v>4</v>
      </c>
      <c r="N244" s="16">
        <v>4</v>
      </c>
    </row>
    <row r="245" spans="1:14">
      <c r="A245" s="11">
        <v>244</v>
      </c>
      <c r="B245" s="86">
        <v>45957.694880428244</v>
      </c>
      <c r="C245" s="24" t="s">
        <v>135</v>
      </c>
      <c r="D245" s="24" t="s">
        <v>63</v>
      </c>
      <c r="E245" s="89" t="s">
        <v>136</v>
      </c>
      <c r="F245" s="15" t="s">
        <v>137</v>
      </c>
      <c r="G245" s="16">
        <v>4</v>
      </c>
      <c r="H245" s="16">
        <v>4</v>
      </c>
      <c r="I245" s="16">
        <v>4</v>
      </c>
      <c r="J245" s="16">
        <v>4</v>
      </c>
      <c r="K245" s="16">
        <v>3</v>
      </c>
      <c r="L245" s="16">
        <v>0</v>
      </c>
      <c r="M245" s="16">
        <v>4</v>
      </c>
      <c r="N245" s="16">
        <v>3</v>
      </c>
    </row>
    <row r="246" spans="1:14">
      <c r="A246" s="11">
        <v>245</v>
      </c>
      <c r="B246" s="86">
        <v>45957.69734712963</v>
      </c>
      <c r="C246" s="24" t="s">
        <v>135</v>
      </c>
      <c r="D246" s="24" t="s">
        <v>63</v>
      </c>
      <c r="E246" s="89" t="s">
        <v>136</v>
      </c>
      <c r="F246" s="15" t="s">
        <v>137</v>
      </c>
      <c r="G246" s="16">
        <v>4</v>
      </c>
      <c r="H246" s="16">
        <v>4</v>
      </c>
      <c r="I246" s="16">
        <v>4</v>
      </c>
      <c r="J246" s="16">
        <v>4</v>
      </c>
      <c r="K246" s="16">
        <v>4</v>
      </c>
      <c r="L246" s="16">
        <v>0</v>
      </c>
      <c r="M246" s="16">
        <v>4</v>
      </c>
      <c r="N246" s="16">
        <v>4</v>
      </c>
    </row>
    <row r="247" spans="1:14">
      <c r="A247" s="11">
        <v>246</v>
      </c>
      <c r="B247" s="86">
        <v>45958.977468391204</v>
      </c>
      <c r="C247" s="24" t="s">
        <v>135</v>
      </c>
      <c r="D247" s="24" t="s">
        <v>63</v>
      </c>
      <c r="E247" s="89" t="s">
        <v>136</v>
      </c>
      <c r="F247" s="15" t="s">
        <v>137</v>
      </c>
      <c r="G247" s="16">
        <v>4</v>
      </c>
      <c r="H247" s="16">
        <v>4</v>
      </c>
      <c r="I247" s="16">
        <v>4</v>
      </c>
      <c r="J247" s="16">
        <v>4</v>
      </c>
      <c r="K247" s="16">
        <v>4</v>
      </c>
      <c r="L247" s="16">
        <v>4</v>
      </c>
      <c r="M247" s="16">
        <v>4</v>
      </c>
      <c r="N247" s="16">
        <v>4</v>
      </c>
    </row>
    <row r="248" spans="1:14">
      <c r="A248" s="11">
        <v>247</v>
      </c>
      <c r="B248" s="86">
        <v>45961.309237511574</v>
      </c>
      <c r="C248" s="24" t="s">
        <v>135</v>
      </c>
      <c r="D248" s="24" t="s">
        <v>63</v>
      </c>
      <c r="E248" s="89" t="s">
        <v>136</v>
      </c>
      <c r="F248" s="15" t="s">
        <v>137</v>
      </c>
      <c r="G248" s="16">
        <v>4</v>
      </c>
      <c r="H248" s="16">
        <v>4</v>
      </c>
      <c r="I248" s="16">
        <v>4</v>
      </c>
      <c r="J248" s="16">
        <v>4</v>
      </c>
      <c r="K248" s="16">
        <v>4</v>
      </c>
      <c r="L248" s="16">
        <v>4</v>
      </c>
      <c r="M248" s="16">
        <v>4</v>
      </c>
      <c r="N248" s="16">
        <v>4</v>
      </c>
    </row>
    <row r="249" spans="1:14">
      <c r="A249" s="11">
        <v>248</v>
      </c>
      <c r="B249" s="86">
        <v>45961.319008530088</v>
      </c>
      <c r="C249" s="24" t="s">
        <v>135</v>
      </c>
      <c r="D249" s="24" t="s">
        <v>63</v>
      </c>
      <c r="E249" s="89" t="s">
        <v>136</v>
      </c>
      <c r="F249" s="15" t="s">
        <v>137</v>
      </c>
      <c r="G249" s="16">
        <v>4</v>
      </c>
      <c r="H249" s="16">
        <v>4</v>
      </c>
      <c r="I249" s="16">
        <v>4</v>
      </c>
      <c r="J249" s="16">
        <v>4</v>
      </c>
      <c r="K249" s="16">
        <v>4</v>
      </c>
      <c r="L249" s="16">
        <v>4</v>
      </c>
      <c r="M249" s="16">
        <v>4</v>
      </c>
      <c r="N249" s="16">
        <v>4</v>
      </c>
    </row>
    <row r="250" spans="1:14">
      <c r="A250" s="11">
        <v>249</v>
      </c>
      <c r="B250" s="86">
        <v>45961.339669131943</v>
      </c>
      <c r="C250" s="24" t="s">
        <v>135</v>
      </c>
      <c r="D250" s="24" t="s">
        <v>63</v>
      </c>
      <c r="E250" s="89" t="s">
        <v>136</v>
      </c>
      <c r="F250" s="15" t="s">
        <v>137</v>
      </c>
      <c r="G250" s="16">
        <v>4</v>
      </c>
      <c r="H250" s="16">
        <v>4</v>
      </c>
      <c r="I250" s="16">
        <v>4</v>
      </c>
      <c r="J250" s="16">
        <v>4</v>
      </c>
      <c r="K250" s="16">
        <v>4</v>
      </c>
      <c r="L250" s="16">
        <v>4</v>
      </c>
      <c r="M250" s="16">
        <v>4</v>
      </c>
      <c r="N250" s="16">
        <v>4</v>
      </c>
    </row>
    <row r="251" spans="1:14">
      <c r="A251" s="11">
        <v>250</v>
      </c>
      <c r="B251" s="86">
        <v>45970.384456030093</v>
      </c>
      <c r="C251" s="24" t="s">
        <v>135</v>
      </c>
      <c r="D251" s="24" t="s">
        <v>63</v>
      </c>
      <c r="E251" s="89" t="s">
        <v>136</v>
      </c>
      <c r="F251" s="15" t="s">
        <v>137</v>
      </c>
      <c r="G251" s="16">
        <v>4</v>
      </c>
      <c r="H251" s="16">
        <v>4</v>
      </c>
      <c r="I251" s="16">
        <v>4</v>
      </c>
      <c r="J251" s="16">
        <v>4</v>
      </c>
      <c r="K251" s="16">
        <v>4</v>
      </c>
      <c r="L251" s="16">
        <v>3</v>
      </c>
      <c r="M251" s="16">
        <v>4</v>
      </c>
      <c r="N251" s="16">
        <v>4</v>
      </c>
    </row>
    <row r="252" spans="1:14">
      <c r="A252" s="11">
        <v>251</v>
      </c>
      <c r="B252" s="86">
        <v>45970.639074513892</v>
      </c>
      <c r="C252" s="24" t="s">
        <v>135</v>
      </c>
      <c r="D252" s="24" t="s">
        <v>63</v>
      </c>
      <c r="E252" s="89" t="s">
        <v>136</v>
      </c>
      <c r="F252" s="15" t="s">
        <v>137</v>
      </c>
      <c r="G252" s="16">
        <v>4</v>
      </c>
      <c r="H252" s="16">
        <v>4</v>
      </c>
      <c r="I252" s="16">
        <v>4</v>
      </c>
      <c r="J252" s="16">
        <v>4</v>
      </c>
      <c r="K252" s="16">
        <v>0</v>
      </c>
      <c r="L252" s="16">
        <v>4</v>
      </c>
      <c r="M252" s="16">
        <v>4</v>
      </c>
      <c r="N252" s="16">
        <v>4</v>
      </c>
    </row>
    <row r="253" spans="1:14">
      <c r="A253" s="11">
        <v>252</v>
      </c>
      <c r="B253" s="86">
        <v>45970.645694305553</v>
      </c>
      <c r="C253" s="24" t="s">
        <v>135</v>
      </c>
      <c r="D253" s="24" t="s">
        <v>63</v>
      </c>
      <c r="E253" s="89" t="s">
        <v>136</v>
      </c>
      <c r="F253" s="15" t="s">
        <v>137</v>
      </c>
      <c r="G253" s="16">
        <v>4</v>
      </c>
      <c r="H253" s="16">
        <v>3</v>
      </c>
      <c r="I253" s="16">
        <v>4</v>
      </c>
      <c r="J253" s="16">
        <v>4</v>
      </c>
      <c r="K253" s="16">
        <v>4</v>
      </c>
      <c r="L253" s="16">
        <v>4</v>
      </c>
      <c r="M253" s="16">
        <v>4</v>
      </c>
      <c r="N253" s="16">
        <v>4</v>
      </c>
    </row>
    <row r="254" spans="1:14">
      <c r="A254" s="11">
        <v>253</v>
      </c>
      <c r="B254" s="86">
        <v>45970.80266862268</v>
      </c>
      <c r="C254" s="24" t="s">
        <v>135</v>
      </c>
      <c r="D254" s="24" t="s">
        <v>63</v>
      </c>
      <c r="E254" s="89" t="s">
        <v>136</v>
      </c>
      <c r="F254" s="15" t="s">
        <v>137</v>
      </c>
      <c r="G254" s="16">
        <v>4</v>
      </c>
      <c r="H254" s="16">
        <v>4</v>
      </c>
      <c r="I254" s="16">
        <v>4</v>
      </c>
      <c r="J254" s="16">
        <v>4</v>
      </c>
      <c r="K254" s="16">
        <v>4</v>
      </c>
      <c r="L254" s="16">
        <v>4</v>
      </c>
      <c r="M254" s="16">
        <v>4</v>
      </c>
      <c r="N254" s="16">
        <v>4</v>
      </c>
    </row>
    <row r="255" spans="1:14">
      <c r="A255" s="11">
        <v>254</v>
      </c>
      <c r="B255" s="86">
        <v>45971.292944664354</v>
      </c>
      <c r="C255" s="24" t="s">
        <v>135</v>
      </c>
      <c r="D255" s="24" t="s">
        <v>63</v>
      </c>
      <c r="E255" s="89" t="s">
        <v>136</v>
      </c>
      <c r="F255" s="15" t="s">
        <v>137</v>
      </c>
      <c r="G255" s="16">
        <v>4</v>
      </c>
      <c r="H255" s="16">
        <v>4</v>
      </c>
      <c r="I255" s="16">
        <v>4</v>
      </c>
      <c r="J255" s="16">
        <v>4</v>
      </c>
      <c r="K255" s="16">
        <v>4</v>
      </c>
      <c r="L255" s="16">
        <v>4</v>
      </c>
      <c r="M255" s="16">
        <v>4</v>
      </c>
      <c r="N255" s="16">
        <v>4</v>
      </c>
    </row>
    <row r="256" spans="1:14">
      <c r="A256" s="11">
        <v>255</v>
      </c>
      <c r="B256" s="86">
        <v>45971.583488668985</v>
      </c>
      <c r="C256" s="24" t="s">
        <v>135</v>
      </c>
      <c r="D256" s="24" t="s">
        <v>63</v>
      </c>
      <c r="E256" s="89" t="s">
        <v>136</v>
      </c>
      <c r="F256" s="15" t="s">
        <v>137</v>
      </c>
      <c r="G256" s="16">
        <v>4</v>
      </c>
      <c r="H256" s="16">
        <v>4</v>
      </c>
      <c r="I256" s="16">
        <v>3</v>
      </c>
      <c r="J256" s="16">
        <v>3</v>
      </c>
      <c r="K256" s="16">
        <v>3</v>
      </c>
      <c r="L256" s="16">
        <v>4</v>
      </c>
      <c r="M256" s="16">
        <v>4</v>
      </c>
      <c r="N256" s="16">
        <v>4</v>
      </c>
    </row>
    <row r="257" spans="1:14">
      <c r="A257" s="11">
        <v>256</v>
      </c>
      <c r="B257" s="86">
        <v>45971.698965185184</v>
      </c>
      <c r="C257" s="24" t="s">
        <v>135</v>
      </c>
      <c r="D257" s="24" t="s">
        <v>63</v>
      </c>
      <c r="E257" s="89" t="s">
        <v>136</v>
      </c>
      <c r="F257" s="15" t="s">
        <v>137</v>
      </c>
      <c r="G257" s="16">
        <v>4</v>
      </c>
      <c r="H257" s="16">
        <v>4</v>
      </c>
      <c r="I257" s="16">
        <v>4</v>
      </c>
      <c r="J257" s="16">
        <v>4</v>
      </c>
      <c r="K257" s="16">
        <v>3</v>
      </c>
      <c r="L257" s="16">
        <v>4</v>
      </c>
      <c r="M257" s="16">
        <v>4</v>
      </c>
      <c r="N257" s="16">
        <v>4</v>
      </c>
    </row>
    <row r="258" spans="1:14">
      <c r="A258" s="11">
        <v>257</v>
      </c>
      <c r="B258" s="86">
        <v>45991.714752870372</v>
      </c>
      <c r="C258" s="24" t="s">
        <v>135</v>
      </c>
      <c r="D258" s="24" t="s">
        <v>63</v>
      </c>
      <c r="E258" s="89" t="s">
        <v>136</v>
      </c>
      <c r="F258" s="15" t="s">
        <v>137</v>
      </c>
      <c r="G258" s="16">
        <v>4</v>
      </c>
      <c r="H258" s="16">
        <v>4</v>
      </c>
      <c r="I258" s="16">
        <v>4</v>
      </c>
      <c r="J258" s="16">
        <v>4</v>
      </c>
      <c r="K258" s="16">
        <v>3</v>
      </c>
      <c r="L258" s="16">
        <v>0</v>
      </c>
      <c r="M258" s="16">
        <v>4</v>
      </c>
      <c r="N258" s="16">
        <v>4</v>
      </c>
    </row>
    <row r="259" spans="1:14">
      <c r="A259" s="11">
        <v>258</v>
      </c>
      <c r="B259" s="86">
        <v>45991.722413888885</v>
      </c>
      <c r="C259" s="24" t="s">
        <v>135</v>
      </c>
      <c r="D259" s="24" t="s">
        <v>63</v>
      </c>
      <c r="E259" s="89" t="s">
        <v>136</v>
      </c>
      <c r="F259" s="15" t="s">
        <v>137</v>
      </c>
      <c r="G259" s="16">
        <v>4</v>
      </c>
      <c r="H259" s="16">
        <v>4</v>
      </c>
      <c r="I259" s="16">
        <v>4</v>
      </c>
      <c r="J259" s="16">
        <v>4</v>
      </c>
      <c r="K259" s="16">
        <v>4</v>
      </c>
      <c r="L259" s="16">
        <v>0</v>
      </c>
      <c r="M259" s="16">
        <v>4</v>
      </c>
      <c r="N259" s="16">
        <v>3</v>
      </c>
    </row>
    <row r="260" spans="1:14">
      <c r="A260" s="11">
        <v>259</v>
      </c>
      <c r="B260" s="86">
        <v>45991.724769606481</v>
      </c>
      <c r="C260" s="24" t="s">
        <v>135</v>
      </c>
      <c r="D260" s="24" t="s">
        <v>63</v>
      </c>
      <c r="E260" s="89" t="s">
        <v>136</v>
      </c>
      <c r="F260" s="15" t="s">
        <v>137</v>
      </c>
      <c r="G260" s="16">
        <v>3</v>
      </c>
      <c r="H260" s="16">
        <v>3</v>
      </c>
      <c r="I260" s="16">
        <v>3</v>
      </c>
      <c r="J260" s="16">
        <v>3</v>
      </c>
      <c r="K260" s="16">
        <v>2</v>
      </c>
      <c r="L260" s="16">
        <v>0</v>
      </c>
      <c r="M260" s="16">
        <v>4</v>
      </c>
      <c r="N260" s="16">
        <v>3</v>
      </c>
    </row>
    <row r="261" spans="1:14">
      <c r="A261" s="11">
        <v>260</v>
      </c>
      <c r="B261" s="86">
        <v>45991.727401643519</v>
      </c>
      <c r="C261" s="24" t="s">
        <v>135</v>
      </c>
      <c r="D261" s="24" t="s">
        <v>63</v>
      </c>
      <c r="E261" s="89" t="s">
        <v>136</v>
      </c>
      <c r="F261" s="15" t="s">
        <v>137</v>
      </c>
      <c r="G261" s="16">
        <v>4</v>
      </c>
      <c r="H261" s="16">
        <v>4</v>
      </c>
      <c r="I261" s="16">
        <v>4</v>
      </c>
      <c r="J261" s="16">
        <v>4</v>
      </c>
      <c r="K261" s="16">
        <v>3</v>
      </c>
      <c r="L261" s="16">
        <v>3</v>
      </c>
      <c r="M261" s="16">
        <v>4</v>
      </c>
      <c r="N261" s="16">
        <v>3</v>
      </c>
    </row>
    <row r="262" spans="1:14">
      <c r="A262" s="11">
        <v>261</v>
      </c>
      <c r="B262" s="86">
        <v>45991.739322071764</v>
      </c>
      <c r="C262" s="24" t="s">
        <v>135</v>
      </c>
      <c r="D262" s="24" t="s">
        <v>63</v>
      </c>
      <c r="E262" s="89" t="s">
        <v>136</v>
      </c>
      <c r="F262" s="15" t="s">
        <v>137</v>
      </c>
      <c r="G262" s="16">
        <v>4</v>
      </c>
      <c r="H262" s="16">
        <v>4</v>
      </c>
      <c r="I262" s="16">
        <v>4</v>
      </c>
      <c r="J262" s="16">
        <v>4</v>
      </c>
      <c r="K262" s="16">
        <v>4</v>
      </c>
      <c r="L262" s="16">
        <v>0</v>
      </c>
      <c r="M262" s="16">
        <v>4</v>
      </c>
      <c r="N262" s="16">
        <v>4</v>
      </c>
    </row>
    <row r="263" spans="1:14">
      <c r="A263" s="11">
        <v>262</v>
      </c>
      <c r="B263" s="86">
        <v>45991.742178865738</v>
      </c>
      <c r="C263" s="24" t="s">
        <v>135</v>
      </c>
      <c r="D263" s="24" t="s">
        <v>63</v>
      </c>
      <c r="E263" s="89" t="s">
        <v>136</v>
      </c>
      <c r="F263" s="15" t="s">
        <v>137</v>
      </c>
      <c r="G263" s="16">
        <v>4</v>
      </c>
      <c r="H263" s="16">
        <v>4</v>
      </c>
      <c r="I263" s="16">
        <v>4</v>
      </c>
      <c r="J263" s="16">
        <v>4</v>
      </c>
      <c r="K263" s="16">
        <v>4</v>
      </c>
      <c r="L263" s="16">
        <v>0</v>
      </c>
      <c r="M263" s="16">
        <v>4</v>
      </c>
      <c r="N263" s="16">
        <v>4</v>
      </c>
    </row>
    <row r="264" spans="1:14">
      <c r="A264" s="11">
        <v>263</v>
      </c>
      <c r="B264" s="86">
        <v>45991.745372430552</v>
      </c>
      <c r="C264" s="24" t="s">
        <v>135</v>
      </c>
      <c r="D264" s="24" t="s">
        <v>63</v>
      </c>
      <c r="E264" s="89" t="s">
        <v>136</v>
      </c>
      <c r="F264" s="15" t="s">
        <v>137</v>
      </c>
      <c r="G264" s="16">
        <v>4</v>
      </c>
      <c r="H264" s="16">
        <v>4</v>
      </c>
      <c r="I264" s="16">
        <v>4</v>
      </c>
      <c r="J264" s="16">
        <v>4</v>
      </c>
      <c r="K264" s="16">
        <v>4</v>
      </c>
      <c r="L264" s="16">
        <v>4</v>
      </c>
      <c r="M264" s="16">
        <v>4</v>
      </c>
      <c r="N264" s="16">
        <v>4</v>
      </c>
    </row>
    <row r="265" spans="1:14">
      <c r="A265" s="11">
        <v>264</v>
      </c>
      <c r="B265" s="86">
        <v>45991.749215081014</v>
      </c>
      <c r="C265" s="24" t="s">
        <v>135</v>
      </c>
      <c r="D265" s="24" t="s">
        <v>63</v>
      </c>
      <c r="E265" s="89" t="s">
        <v>136</v>
      </c>
      <c r="F265" s="15" t="s">
        <v>137</v>
      </c>
      <c r="G265" s="16">
        <v>4</v>
      </c>
      <c r="H265" s="16">
        <v>4</v>
      </c>
      <c r="I265" s="16">
        <v>4</v>
      </c>
      <c r="J265" s="16">
        <v>4</v>
      </c>
      <c r="K265" s="16">
        <v>3</v>
      </c>
      <c r="L265" s="16">
        <v>0</v>
      </c>
      <c r="M265" s="16">
        <v>4</v>
      </c>
      <c r="N265" s="16">
        <v>3</v>
      </c>
    </row>
    <row r="266" spans="1:14">
      <c r="A266" s="11">
        <v>265</v>
      </c>
      <c r="B266" s="86">
        <v>45991.751705092596</v>
      </c>
      <c r="C266" s="24" t="s">
        <v>135</v>
      </c>
      <c r="D266" s="24" t="s">
        <v>63</v>
      </c>
      <c r="E266" s="89" t="s">
        <v>136</v>
      </c>
      <c r="F266" s="15" t="s">
        <v>137</v>
      </c>
      <c r="G266" s="16">
        <v>4</v>
      </c>
      <c r="H266" s="16">
        <v>4</v>
      </c>
      <c r="I266" s="16">
        <v>4</v>
      </c>
      <c r="J266" s="16">
        <v>4</v>
      </c>
      <c r="K266" s="16">
        <v>4</v>
      </c>
      <c r="L266" s="16">
        <v>0</v>
      </c>
      <c r="M266" s="16">
        <v>4</v>
      </c>
      <c r="N266" s="16">
        <v>4</v>
      </c>
    </row>
    <row r="267" spans="1:14">
      <c r="A267" s="11">
        <v>266</v>
      </c>
      <c r="B267" s="86">
        <v>45991.753795358796</v>
      </c>
      <c r="C267" s="24" t="s">
        <v>135</v>
      </c>
      <c r="D267" s="24" t="s">
        <v>63</v>
      </c>
      <c r="E267" s="89" t="s">
        <v>136</v>
      </c>
      <c r="F267" s="15" t="s">
        <v>137</v>
      </c>
      <c r="G267" s="16">
        <v>4</v>
      </c>
      <c r="H267" s="16">
        <v>4</v>
      </c>
      <c r="I267" s="16">
        <v>4</v>
      </c>
      <c r="J267" s="16">
        <v>4</v>
      </c>
      <c r="K267" s="16">
        <v>0</v>
      </c>
      <c r="L267" s="16">
        <v>0</v>
      </c>
      <c r="M267" s="16">
        <v>4</v>
      </c>
      <c r="N267" s="16">
        <v>3</v>
      </c>
    </row>
    <row r="268" spans="1:14">
      <c r="A268" s="11">
        <v>267</v>
      </c>
      <c r="B268" s="86">
        <v>46005.893709444441</v>
      </c>
      <c r="C268" s="24" t="s">
        <v>135</v>
      </c>
      <c r="D268" s="24" t="s">
        <v>63</v>
      </c>
      <c r="E268" s="89" t="s">
        <v>136</v>
      </c>
      <c r="F268" s="15" t="s">
        <v>137</v>
      </c>
      <c r="G268" s="16">
        <v>4</v>
      </c>
      <c r="H268" s="16">
        <v>4</v>
      </c>
      <c r="I268" s="16">
        <v>4</v>
      </c>
      <c r="J268" s="16">
        <v>4</v>
      </c>
      <c r="K268" s="16">
        <v>3</v>
      </c>
      <c r="L268" s="16">
        <v>0</v>
      </c>
      <c r="M268" s="16">
        <v>4</v>
      </c>
      <c r="N268" s="16">
        <v>4</v>
      </c>
    </row>
    <row r="269" spans="1:14">
      <c r="A269" s="11">
        <v>268</v>
      </c>
      <c r="B269" s="86">
        <v>46005.895743368055</v>
      </c>
      <c r="C269" s="24" t="s">
        <v>135</v>
      </c>
      <c r="D269" s="24" t="s">
        <v>63</v>
      </c>
      <c r="E269" s="89" t="s">
        <v>136</v>
      </c>
      <c r="F269" s="15" t="s">
        <v>137</v>
      </c>
      <c r="G269" s="16">
        <v>4</v>
      </c>
      <c r="H269" s="16">
        <v>4</v>
      </c>
      <c r="I269" s="16">
        <v>4</v>
      </c>
      <c r="J269" s="16">
        <v>4</v>
      </c>
      <c r="K269" s="16">
        <v>3</v>
      </c>
      <c r="L269" s="16">
        <v>0</v>
      </c>
      <c r="M269" s="16">
        <v>4</v>
      </c>
      <c r="N269" s="16">
        <v>3</v>
      </c>
    </row>
    <row r="270" spans="1:14">
      <c r="A270" s="11">
        <v>269</v>
      </c>
      <c r="B270" s="86">
        <v>46005.8974121875</v>
      </c>
      <c r="C270" s="24" t="s">
        <v>135</v>
      </c>
      <c r="D270" s="24" t="s">
        <v>63</v>
      </c>
      <c r="E270" s="89" t="s">
        <v>136</v>
      </c>
      <c r="F270" s="15" t="s">
        <v>137</v>
      </c>
      <c r="G270" s="16">
        <v>3</v>
      </c>
      <c r="H270" s="16">
        <v>3</v>
      </c>
      <c r="I270" s="16">
        <v>3</v>
      </c>
      <c r="J270" s="16">
        <v>3</v>
      </c>
      <c r="K270" s="16">
        <v>3</v>
      </c>
      <c r="L270" s="16">
        <v>0</v>
      </c>
      <c r="M270" s="16">
        <v>3</v>
      </c>
      <c r="N270" s="16">
        <v>3</v>
      </c>
    </row>
    <row r="271" spans="1:14">
      <c r="A271" s="11">
        <v>270</v>
      </c>
      <c r="B271" s="86">
        <v>46005.901854664349</v>
      </c>
      <c r="C271" s="24" t="s">
        <v>135</v>
      </c>
      <c r="D271" s="24" t="s">
        <v>63</v>
      </c>
      <c r="E271" s="89" t="s">
        <v>136</v>
      </c>
      <c r="F271" s="15" t="s">
        <v>137</v>
      </c>
      <c r="G271" s="16">
        <v>4</v>
      </c>
      <c r="H271" s="16">
        <v>4</v>
      </c>
      <c r="I271" s="16">
        <v>4</v>
      </c>
      <c r="J271" s="16">
        <v>4</v>
      </c>
      <c r="K271" s="16">
        <v>4</v>
      </c>
      <c r="L271" s="16">
        <v>0</v>
      </c>
      <c r="M271" s="16">
        <v>4</v>
      </c>
      <c r="N271" s="16">
        <v>4</v>
      </c>
    </row>
    <row r="272" spans="1:14">
      <c r="A272" s="11">
        <v>271</v>
      </c>
      <c r="B272" s="86">
        <v>46005.904224143524</v>
      </c>
      <c r="C272" s="24" t="s">
        <v>135</v>
      </c>
      <c r="D272" s="24" t="s">
        <v>63</v>
      </c>
      <c r="E272" s="89" t="s">
        <v>136</v>
      </c>
      <c r="F272" s="15" t="s">
        <v>137</v>
      </c>
      <c r="G272" s="16">
        <v>4</v>
      </c>
      <c r="H272" s="16">
        <v>3</v>
      </c>
      <c r="I272" s="16">
        <v>4</v>
      </c>
      <c r="J272" s="16">
        <v>3</v>
      </c>
      <c r="K272" s="16">
        <v>4</v>
      </c>
      <c r="L272" s="16">
        <v>0</v>
      </c>
      <c r="M272" s="16">
        <v>4</v>
      </c>
      <c r="N272" s="16">
        <v>3</v>
      </c>
    </row>
    <row r="273" spans="1:14">
      <c r="A273" s="11">
        <v>272</v>
      </c>
      <c r="B273" s="86">
        <v>46005.906592430554</v>
      </c>
      <c r="C273" s="24" t="s">
        <v>135</v>
      </c>
      <c r="D273" s="24" t="s">
        <v>63</v>
      </c>
      <c r="E273" s="89" t="s">
        <v>136</v>
      </c>
      <c r="F273" s="15" t="s">
        <v>137</v>
      </c>
      <c r="G273" s="16">
        <v>4</v>
      </c>
      <c r="H273" s="16">
        <v>4</v>
      </c>
      <c r="I273" s="16">
        <v>4</v>
      </c>
      <c r="J273" s="16">
        <v>4</v>
      </c>
      <c r="K273" s="16">
        <v>3</v>
      </c>
      <c r="L273" s="16">
        <v>0</v>
      </c>
      <c r="M273" s="16">
        <v>4</v>
      </c>
      <c r="N273" s="16">
        <v>3</v>
      </c>
    </row>
    <row r="274" spans="1:14">
      <c r="A274" s="11">
        <v>273</v>
      </c>
      <c r="B274" s="86">
        <v>46007.530094363421</v>
      </c>
      <c r="C274" s="24" t="s">
        <v>135</v>
      </c>
      <c r="D274" s="24" t="s">
        <v>63</v>
      </c>
      <c r="E274" s="89" t="s">
        <v>136</v>
      </c>
      <c r="F274" s="15" t="s">
        <v>137</v>
      </c>
      <c r="G274" s="16">
        <v>4</v>
      </c>
      <c r="H274" s="16">
        <v>4</v>
      </c>
      <c r="I274" s="16">
        <v>4</v>
      </c>
      <c r="J274" s="16">
        <v>4</v>
      </c>
      <c r="K274" s="16">
        <v>4</v>
      </c>
      <c r="L274" s="16">
        <v>4</v>
      </c>
      <c r="M274" s="16">
        <v>4</v>
      </c>
      <c r="N274" s="16">
        <v>4</v>
      </c>
    </row>
    <row r="275" spans="1:14">
      <c r="A275" s="11">
        <v>274</v>
      </c>
      <c r="B275" s="86">
        <v>46013.542121863429</v>
      </c>
      <c r="C275" s="24" t="s">
        <v>135</v>
      </c>
      <c r="D275" s="24" t="s">
        <v>63</v>
      </c>
      <c r="E275" s="89" t="s">
        <v>136</v>
      </c>
      <c r="F275" s="15" t="s">
        <v>137</v>
      </c>
      <c r="G275" s="16">
        <v>3</v>
      </c>
      <c r="H275" s="16">
        <v>3</v>
      </c>
      <c r="I275" s="16">
        <v>3</v>
      </c>
      <c r="J275" s="16">
        <v>3</v>
      </c>
      <c r="K275" s="16">
        <v>3</v>
      </c>
      <c r="L275" s="16">
        <v>3</v>
      </c>
      <c r="M275" s="16">
        <v>3</v>
      </c>
      <c r="N275" s="16">
        <v>3</v>
      </c>
    </row>
    <row r="276" spans="1:14">
      <c r="A276" s="11">
        <v>275</v>
      </c>
      <c r="B276" s="12">
        <v>45839</v>
      </c>
      <c r="C276" s="24" t="s">
        <v>135</v>
      </c>
      <c r="D276" s="24" t="s">
        <v>260</v>
      </c>
      <c r="E276" s="24" t="s">
        <v>261</v>
      </c>
      <c r="F276" s="15" t="s">
        <v>262</v>
      </c>
      <c r="G276" s="16">
        <v>4</v>
      </c>
      <c r="H276" s="16">
        <v>4</v>
      </c>
      <c r="I276" s="16">
        <v>4</v>
      </c>
      <c r="J276" s="16">
        <v>4</v>
      </c>
      <c r="K276" s="16">
        <v>4</v>
      </c>
      <c r="L276" s="16">
        <v>4</v>
      </c>
      <c r="M276" s="16">
        <v>4</v>
      </c>
      <c r="N276" s="16">
        <v>4</v>
      </c>
    </row>
    <row r="277" spans="1:14">
      <c r="A277" s="11">
        <v>276</v>
      </c>
      <c r="B277" s="12">
        <v>45841</v>
      </c>
      <c r="C277" s="24" t="s">
        <v>135</v>
      </c>
      <c r="D277" s="24" t="s">
        <v>260</v>
      </c>
      <c r="E277" s="24" t="s">
        <v>261</v>
      </c>
      <c r="F277" s="15" t="s">
        <v>262</v>
      </c>
      <c r="G277" s="16">
        <v>4</v>
      </c>
      <c r="H277" s="16">
        <v>4</v>
      </c>
      <c r="I277" s="16">
        <v>4</v>
      </c>
      <c r="J277" s="16">
        <v>4</v>
      </c>
      <c r="K277" s="16">
        <v>3</v>
      </c>
      <c r="L277" s="16">
        <v>4</v>
      </c>
      <c r="M277" s="16">
        <v>4</v>
      </c>
      <c r="N277" s="16">
        <v>4</v>
      </c>
    </row>
    <row r="278" spans="1:14">
      <c r="A278" s="11">
        <v>277</v>
      </c>
      <c r="B278" s="12">
        <v>45843</v>
      </c>
      <c r="C278" s="24" t="s">
        <v>135</v>
      </c>
      <c r="D278" s="24" t="s">
        <v>260</v>
      </c>
      <c r="E278" s="24" t="s">
        <v>261</v>
      </c>
      <c r="F278" s="15" t="s">
        <v>262</v>
      </c>
      <c r="G278" s="16">
        <v>4</v>
      </c>
      <c r="H278" s="16">
        <v>4</v>
      </c>
      <c r="I278" s="16">
        <v>4</v>
      </c>
      <c r="J278" s="16">
        <v>4</v>
      </c>
      <c r="K278" s="16">
        <v>4</v>
      </c>
      <c r="L278" s="16">
        <v>4</v>
      </c>
      <c r="M278" s="16">
        <v>4</v>
      </c>
      <c r="N278" s="16">
        <v>4</v>
      </c>
    </row>
    <row r="279" spans="1:14">
      <c r="A279" s="11">
        <v>278</v>
      </c>
      <c r="B279" s="12">
        <v>45849</v>
      </c>
      <c r="C279" s="24" t="s">
        <v>135</v>
      </c>
      <c r="D279" s="24" t="s">
        <v>260</v>
      </c>
      <c r="E279" s="24" t="s">
        <v>261</v>
      </c>
      <c r="F279" s="15" t="s">
        <v>262</v>
      </c>
      <c r="G279" s="16">
        <v>4</v>
      </c>
      <c r="H279" s="16">
        <v>4</v>
      </c>
      <c r="I279" s="16">
        <v>3</v>
      </c>
      <c r="J279" s="16">
        <v>4</v>
      </c>
      <c r="K279" s="16">
        <v>4</v>
      </c>
      <c r="L279" s="16">
        <v>3</v>
      </c>
      <c r="M279" s="16">
        <v>4</v>
      </c>
      <c r="N279" s="16">
        <v>4</v>
      </c>
    </row>
    <row r="280" spans="1:14">
      <c r="A280" s="11">
        <v>279</v>
      </c>
      <c r="B280" s="12">
        <v>45850</v>
      </c>
      <c r="C280" s="24" t="s">
        <v>135</v>
      </c>
      <c r="D280" s="24" t="s">
        <v>260</v>
      </c>
      <c r="E280" s="24" t="s">
        <v>261</v>
      </c>
      <c r="F280" s="15" t="s">
        <v>262</v>
      </c>
      <c r="G280" s="16">
        <v>3</v>
      </c>
      <c r="H280" s="16">
        <v>3</v>
      </c>
      <c r="I280" s="16">
        <v>4</v>
      </c>
      <c r="J280" s="16">
        <v>4</v>
      </c>
      <c r="K280" s="16">
        <v>4</v>
      </c>
      <c r="L280" s="16">
        <v>4</v>
      </c>
      <c r="M280" s="16">
        <v>4</v>
      </c>
      <c r="N280" s="16">
        <v>3</v>
      </c>
    </row>
    <row r="281" spans="1:14">
      <c r="A281" s="11">
        <v>280</v>
      </c>
      <c r="B281" s="12">
        <v>45860</v>
      </c>
      <c r="C281" s="24" t="s">
        <v>135</v>
      </c>
      <c r="D281" s="24" t="s">
        <v>260</v>
      </c>
      <c r="E281" s="24" t="s">
        <v>261</v>
      </c>
      <c r="F281" s="15" t="s">
        <v>262</v>
      </c>
      <c r="G281" s="16">
        <v>4</v>
      </c>
      <c r="H281" s="16">
        <v>4</v>
      </c>
      <c r="I281" s="16">
        <v>4</v>
      </c>
      <c r="J281" s="16">
        <v>4</v>
      </c>
      <c r="K281" s="16">
        <v>4</v>
      </c>
      <c r="L281" s="16">
        <v>3</v>
      </c>
      <c r="M281" s="16">
        <v>4</v>
      </c>
      <c r="N281" s="16">
        <v>3</v>
      </c>
    </row>
    <row r="282" spans="1:14">
      <c r="A282" s="11">
        <v>281</v>
      </c>
      <c r="B282" s="12">
        <v>45860</v>
      </c>
      <c r="C282" s="24" t="s">
        <v>135</v>
      </c>
      <c r="D282" s="24" t="s">
        <v>260</v>
      </c>
      <c r="E282" s="24" t="s">
        <v>261</v>
      </c>
      <c r="F282" s="15" t="s">
        <v>262</v>
      </c>
      <c r="G282" s="16">
        <v>4</v>
      </c>
      <c r="H282" s="16">
        <v>4</v>
      </c>
      <c r="I282" s="16">
        <v>3</v>
      </c>
      <c r="J282" s="16">
        <v>4</v>
      </c>
      <c r="K282" s="16">
        <v>3</v>
      </c>
      <c r="L282" s="16">
        <v>3</v>
      </c>
      <c r="M282" s="16">
        <v>4</v>
      </c>
      <c r="N282" s="16">
        <v>4</v>
      </c>
    </row>
    <row r="283" spans="1:14">
      <c r="A283" s="11">
        <v>282</v>
      </c>
      <c r="B283" s="12">
        <v>45864</v>
      </c>
      <c r="C283" s="24" t="s">
        <v>135</v>
      </c>
      <c r="D283" s="24" t="s">
        <v>260</v>
      </c>
      <c r="E283" s="24" t="s">
        <v>261</v>
      </c>
      <c r="F283" s="15" t="s">
        <v>262</v>
      </c>
      <c r="G283" s="16">
        <v>4</v>
      </c>
      <c r="H283" s="16">
        <v>4</v>
      </c>
      <c r="I283" s="16">
        <v>4</v>
      </c>
      <c r="J283" s="16">
        <v>4</v>
      </c>
      <c r="K283" s="16">
        <v>4</v>
      </c>
      <c r="L283" s="16">
        <v>4</v>
      </c>
      <c r="M283" s="16">
        <v>4</v>
      </c>
      <c r="N283" s="16">
        <v>4</v>
      </c>
    </row>
    <row r="284" spans="1:14">
      <c r="A284" s="11">
        <v>283</v>
      </c>
      <c r="B284" s="12">
        <v>45864</v>
      </c>
      <c r="C284" s="24" t="s">
        <v>135</v>
      </c>
      <c r="D284" s="24" t="s">
        <v>260</v>
      </c>
      <c r="E284" s="24" t="s">
        <v>261</v>
      </c>
      <c r="F284" s="15" t="s">
        <v>262</v>
      </c>
      <c r="G284" s="16">
        <v>4</v>
      </c>
      <c r="H284" s="16">
        <v>4</v>
      </c>
      <c r="I284" s="16">
        <v>4</v>
      </c>
      <c r="J284" s="16">
        <v>4</v>
      </c>
      <c r="K284" s="16">
        <v>4</v>
      </c>
      <c r="L284" s="16">
        <v>4</v>
      </c>
      <c r="M284" s="16">
        <v>4</v>
      </c>
      <c r="N284" s="16">
        <v>4</v>
      </c>
    </row>
    <row r="285" spans="1:14">
      <c r="A285" s="11">
        <v>284</v>
      </c>
      <c r="B285" s="12">
        <v>45866</v>
      </c>
      <c r="C285" s="24" t="s">
        <v>135</v>
      </c>
      <c r="D285" s="24" t="s">
        <v>260</v>
      </c>
      <c r="E285" s="24" t="s">
        <v>261</v>
      </c>
      <c r="F285" s="15" t="s">
        <v>262</v>
      </c>
      <c r="G285" s="16">
        <v>4</v>
      </c>
      <c r="H285" s="16">
        <v>4</v>
      </c>
      <c r="I285" s="16">
        <v>4</v>
      </c>
      <c r="J285" s="16">
        <v>4</v>
      </c>
      <c r="K285" s="16">
        <v>4</v>
      </c>
      <c r="L285" s="16">
        <v>2</v>
      </c>
      <c r="M285" s="16">
        <v>4</v>
      </c>
      <c r="N285" s="16">
        <v>4</v>
      </c>
    </row>
    <row r="286" spans="1:14">
      <c r="A286" s="11">
        <v>285</v>
      </c>
      <c r="B286" s="12">
        <v>45876</v>
      </c>
      <c r="C286" s="24" t="s">
        <v>135</v>
      </c>
      <c r="D286" s="24" t="s">
        <v>260</v>
      </c>
      <c r="E286" s="24" t="s">
        <v>261</v>
      </c>
      <c r="F286" s="15" t="s">
        <v>262</v>
      </c>
      <c r="G286" s="16">
        <v>4</v>
      </c>
      <c r="H286" s="16">
        <v>4</v>
      </c>
      <c r="I286" s="16">
        <v>4</v>
      </c>
      <c r="J286" s="16">
        <v>4</v>
      </c>
      <c r="K286" s="16">
        <v>2</v>
      </c>
      <c r="L286" s="16">
        <v>2</v>
      </c>
      <c r="M286" s="16">
        <v>4</v>
      </c>
      <c r="N286" s="16">
        <v>4</v>
      </c>
    </row>
    <row r="287" spans="1:14">
      <c r="A287" s="11">
        <v>286</v>
      </c>
      <c r="B287" s="12">
        <v>45876</v>
      </c>
      <c r="C287" s="24" t="s">
        <v>135</v>
      </c>
      <c r="D287" s="24" t="s">
        <v>260</v>
      </c>
      <c r="E287" s="24" t="s">
        <v>261</v>
      </c>
      <c r="F287" s="15" t="s">
        <v>262</v>
      </c>
      <c r="G287" s="16">
        <v>4</v>
      </c>
      <c r="H287" s="16">
        <v>4</v>
      </c>
      <c r="I287" s="16">
        <v>4</v>
      </c>
      <c r="J287" s="16">
        <v>4</v>
      </c>
      <c r="K287" s="16">
        <v>2</v>
      </c>
      <c r="L287" s="16">
        <v>4</v>
      </c>
      <c r="M287" s="16">
        <v>4</v>
      </c>
      <c r="N287" s="16">
        <v>4</v>
      </c>
    </row>
    <row r="288" spans="1:14">
      <c r="A288" s="11">
        <v>287</v>
      </c>
      <c r="B288" s="12">
        <v>45876</v>
      </c>
      <c r="C288" s="24" t="s">
        <v>135</v>
      </c>
      <c r="D288" s="24" t="s">
        <v>260</v>
      </c>
      <c r="E288" s="24" t="s">
        <v>261</v>
      </c>
      <c r="F288" s="15" t="s">
        <v>262</v>
      </c>
      <c r="G288" s="16">
        <v>4</v>
      </c>
      <c r="H288" s="16">
        <v>4</v>
      </c>
      <c r="I288" s="16">
        <v>4</v>
      </c>
      <c r="J288" s="16">
        <v>4</v>
      </c>
      <c r="K288" s="16">
        <v>4</v>
      </c>
      <c r="L288" s="16">
        <v>4</v>
      </c>
      <c r="M288" s="16">
        <v>4</v>
      </c>
      <c r="N288" s="16">
        <v>4</v>
      </c>
    </row>
    <row r="289" spans="1:14">
      <c r="A289" s="11">
        <v>288</v>
      </c>
      <c r="B289" s="12">
        <v>45879</v>
      </c>
      <c r="C289" s="24" t="s">
        <v>135</v>
      </c>
      <c r="D289" s="24" t="s">
        <v>260</v>
      </c>
      <c r="E289" s="24" t="s">
        <v>261</v>
      </c>
      <c r="F289" s="15" t="s">
        <v>262</v>
      </c>
      <c r="G289" s="16">
        <v>3</v>
      </c>
      <c r="H289" s="16">
        <v>3</v>
      </c>
      <c r="I289" s="16">
        <v>3</v>
      </c>
      <c r="J289" s="16">
        <v>4</v>
      </c>
      <c r="K289" s="16">
        <v>3</v>
      </c>
      <c r="L289" s="16">
        <v>3</v>
      </c>
      <c r="M289" s="16">
        <v>4</v>
      </c>
      <c r="N289" s="16">
        <v>4</v>
      </c>
    </row>
    <row r="290" spans="1:14">
      <c r="A290" s="11">
        <v>289</v>
      </c>
      <c r="B290" s="12">
        <v>45879</v>
      </c>
      <c r="C290" s="24" t="s">
        <v>135</v>
      </c>
      <c r="D290" s="24" t="s">
        <v>260</v>
      </c>
      <c r="E290" s="24" t="s">
        <v>261</v>
      </c>
      <c r="F290" s="15" t="s">
        <v>262</v>
      </c>
      <c r="G290" s="16">
        <v>3</v>
      </c>
      <c r="H290" s="16">
        <v>3</v>
      </c>
      <c r="I290" s="16">
        <v>3</v>
      </c>
      <c r="J290" s="16">
        <v>4</v>
      </c>
      <c r="K290" s="16">
        <v>2</v>
      </c>
      <c r="L290" s="16">
        <v>3</v>
      </c>
      <c r="M290" s="16">
        <v>4</v>
      </c>
      <c r="N290" s="16">
        <v>3</v>
      </c>
    </row>
    <row r="291" spans="1:14">
      <c r="A291" s="11">
        <v>290</v>
      </c>
      <c r="B291" s="12">
        <v>45882</v>
      </c>
      <c r="C291" s="24" t="s">
        <v>135</v>
      </c>
      <c r="D291" s="24" t="s">
        <v>260</v>
      </c>
      <c r="E291" s="24" t="s">
        <v>261</v>
      </c>
      <c r="F291" s="15" t="s">
        <v>262</v>
      </c>
      <c r="G291" s="16">
        <v>4</v>
      </c>
      <c r="H291" s="16">
        <v>4</v>
      </c>
      <c r="I291" s="16">
        <v>4</v>
      </c>
      <c r="J291" s="16">
        <v>4</v>
      </c>
      <c r="K291" s="16">
        <v>4</v>
      </c>
      <c r="L291" s="16">
        <v>4</v>
      </c>
      <c r="M291" s="16">
        <v>4</v>
      </c>
      <c r="N291" s="16">
        <v>3</v>
      </c>
    </row>
    <row r="292" spans="1:14">
      <c r="A292" s="11">
        <v>291</v>
      </c>
      <c r="B292" s="12">
        <v>45882</v>
      </c>
      <c r="C292" s="24" t="s">
        <v>135</v>
      </c>
      <c r="D292" s="24" t="s">
        <v>260</v>
      </c>
      <c r="E292" s="24" t="s">
        <v>261</v>
      </c>
      <c r="F292" s="15" t="s">
        <v>262</v>
      </c>
      <c r="G292" s="16">
        <v>4</v>
      </c>
      <c r="H292" s="16">
        <v>4</v>
      </c>
      <c r="I292" s="16">
        <v>3</v>
      </c>
      <c r="J292" s="16">
        <v>3</v>
      </c>
      <c r="K292" s="16">
        <v>2</v>
      </c>
      <c r="L292" s="16">
        <v>3</v>
      </c>
      <c r="M292" s="16">
        <v>4</v>
      </c>
      <c r="N292" s="16">
        <v>4</v>
      </c>
    </row>
    <row r="293" spans="1:14">
      <c r="A293" s="11">
        <v>292</v>
      </c>
      <c r="B293" s="12">
        <v>45883</v>
      </c>
      <c r="C293" s="24" t="s">
        <v>135</v>
      </c>
      <c r="D293" s="24" t="s">
        <v>260</v>
      </c>
      <c r="E293" s="24" t="s">
        <v>261</v>
      </c>
      <c r="F293" s="15" t="s">
        <v>262</v>
      </c>
      <c r="G293" s="16">
        <v>4</v>
      </c>
      <c r="H293" s="16">
        <v>4</v>
      </c>
      <c r="I293" s="16">
        <v>4</v>
      </c>
      <c r="J293" s="16">
        <v>4</v>
      </c>
      <c r="K293" s="16">
        <v>4</v>
      </c>
      <c r="L293" s="16">
        <v>3</v>
      </c>
      <c r="M293" s="16">
        <v>4</v>
      </c>
      <c r="N293" s="16">
        <v>4</v>
      </c>
    </row>
    <row r="294" spans="1:14">
      <c r="A294" s="11">
        <v>293</v>
      </c>
      <c r="B294" s="12">
        <v>45887</v>
      </c>
      <c r="C294" s="24" t="s">
        <v>135</v>
      </c>
      <c r="D294" s="24" t="s">
        <v>260</v>
      </c>
      <c r="E294" s="24" t="s">
        <v>261</v>
      </c>
      <c r="F294" s="15" t="s">
        <v>262</v>
      </c>
      <c r="G294" s="16">
        <v>4</v>
      </c>
      <c r="H294" s="16">
        <v>4</v>
      </c>
      <c r="I294" s="16">
        <v>4</v>
      </c>
      <c r="J294" s="16">
        <v>4</v>
      </c>
      <c r="K294" s="16">
        <v>4</v>
      </c>
      <c r="L294" s="16">
        <v>4</v>
      </c>
      <c r="M294" s="16">
        <v>4</v>
      </c>
      <c r="N294" s="16">
        <v>4</v>
      </c>
    </row>
    <row r="295" spans="1:14">
      <c r="A295" s="11">
        <v>294</v>
      </c>
      <c r="B295" s="12">
        <v>45890</v>
      </c>
      <c r="C295" s="24" t="s">
        <v>135</v>
      </c>
      <c r="D295" s="24" t="s">
        <v>260</v>
      </c>
      <c r="E295" s="24" t="s">
        <v>261</v>
      </c>
      <c r="F295" s="15" t="s">
        <v>262</v>
      </c>
      <c r="G295" s="16">
        <v>4</v>
      </c>
      <c r="H295" s="16">
        <v>4</v>
      </c>
      <c r="I295" s="16">
        <v>4</v>
      </c>
      <c r="J295" s="16">
        <v>4</v>
      </c>
      <c r="K295" s="16">
        <v>4</v>
      </c>
      <c r="L295" s="16">
        <v>4</v>
      </c>
      <c r="M295" s="16">
        <v>4</v>
      </c>
      <c r="N295" s="16">
        <v>4</v>
      </c>
    </row>
    <row r="296" spans="1:14">
      <c r="A296" s="11">
        <v>295</v>
      </c>
      <c r="B296" s="12">
        <v>45890</v>
      </c>
      <c r="C296" s="24" t="s">
        <v>135</v>
      </c>
      <c r="D296" s="24" t="s">
        <v>260</v>
      </c>
      <c r="E296" s="24" t="s">
        <v>261</v>
      </c>
      <c r="F296" s="15" t="s">
        <v>262</v>
      </c>
      <c r="G296" s="16">
        <v>4</v>
      </c>
      <c r="H296" s="16">
        <v>4</v>
      </c>
      <c r="I296" s="16">
        <v>4</v>
      </c>
      <c r="J296" s="16">
        <v>4</v>
      </c>
      <c r="K296" s="16">
        <v>3</v>
      </c>
      <c r="L296" s="16">
        <v>3</v>
      </c>
      <c r="M296" s="16">
        <v>4</v>
      </c>
      <c r="N296" s="16">
        <v>4</v>
      </c>
    </row>
    <row r="297" spans="1:14">
      <c r="A297" s="11">
        <v>296</v>
      </c>
      <c r="B297" s="12">
        <v>45892</v>
      </c>
      <c r="C297" s="24" t="s">
        <v>135</v>
      </c>
      <c r="D297" s="24" t="s">
        <v>260</v>
      </c>
      <c r="E297" s="24" t="s">
        <v>261</v>
      </c>
      <c r="F297" s="15" t="s">
        <v>262</v>
      </c>
      <c r="G297" s="16">
        <v>4</v>
      </c>
      <c r="H297" s="16">
        <v>4</v>
      </c>
      <c r="I297" s="16">
        <v>4</v>
      </c>
      <c r="J297" s="16">
        <v>4</v>
      </c>
      <c r="K297" s="16">
        <v>3</v>
      </c>
      <c r="L297" s="16">
        <v>3</v>
      </c>
      <c r="M297" s="16">
        <v>4</v>
      </c>
      <c r="N297" s="16">
        <v>4</v>
      </c>
    </row>
    <row r="298" spans="1:14">
      <c r="A298" s="11">
        <v>297</v>
      </c>
      <c r="B298" s="12">
        <v>45893</v>
      </c>
      <c r="C298" s="24" t="s">
        <v>135</v>
      </c>
      <c r="D298" s="24" t="s">
        <v>260</v>
      </c>
      <c r="E298" s="24" t="s">
        <v>261</v>
      </c>
      <c r="F298" s="15" t="s">
        <v>262</v>
      </c>
      <c r="G298" s="16">
        <v>4</v>
      </c>
      <c r="H298" s="16">
        <v>4</v>
      </c>
      <c r="I298" s="16">
        <v>4</v>
      </c>
      <c r="J298" s="16">
        <v>4</v>
      </c>
      <c r="K298" s="16">
        <v>3</v>
      </c>
      <c r="L298" s="16">
        <v>4</v>
      </c>
      <c r="M298" s="16">
        <v>4</v>
      </c>
      <c r="N298" s="16">
        <v>4</v>
      </c>
    </row>
    <row r="299" spans="1:14">
      <c r="A299" s="11">
        <v>298</v>
      </c>
      <c r="B299" s="12">
        <v>45898</v>
      </c>
      <c r="C299" s="24" t="s">
        <v>135</v>
      </c>
      <c r="D299" s="24" t="s">
        <v>260</v>
      </c>
      <c r="E299" s="24" t="s">
        <v>261</v>
      </c>
      <c r="F299" s="15" t="s">
        <v>262</v>
      </c>
      <c r="G299" s="16">
        <v>4</v>
      </c>
      <c r="H299" s="16">
        <v>4</v>
      </c>
      <c r="I299" s="16">
        <v>4</v>
      </c>
      <c r="J299" s="16">
        <v>4</v>
      </c>
      <c r="K299" s="16">
        <v>4</v>
      </c>
      <c r="L299" s="16">
        <v>3</v>
      </c>
      <c r="M299" s="16">
        <v>4</v>
      </c>
      <c r="N299" s="16">
        <v>4</v>
      </c>
    </row>
    <row r="300" spans="1:14">
      <c r="A300" s="11">
        <v>299</v>
      </c>
      <c r="B300" s="12">
        <v>45900</v>
      </c>
      <c r="C300" s="24" t="s">
        <v>135</v>
      </c>
      <c r="D300" s="24" t="s">
        <v>260</v>
      </c>
      <c r="E300" s="24" t="s">
        <v>261</v>
      </c>
      <c r="F300" s="15" t="s">
        <v>262</v>
      </c>
      <c r="G300" s="16">
        <v>4</v>
      </c>
      <c r="H300" s="16">
        <v>4</v>
      </c>
      <c r="I300" s="16">
        <v>4</v>
      </c>
      <c r="J300" s="16">
        <v>4</v>
      </c>
      <c r="K300" s="16">
        <v>4</v>
      </c>
      <c r="L300" s="16">
        <v>3</v>
      </c>
      <c r="M300" s="16">
        <v>4</v>
      </c>
      <c r="N300" s="16">
        <v>2</v>
      </c>
    </row>
    <row r="301" spans="1:14">
      <c r="A301" s="11">
        <v>300</v>
      </c>
      <c r="B301" s="12">
        <v>45906</v>
      </c>
      <c r="C301" s="24" t="s">
        <v>135</v>
      </c>
      <c r="D301" s="24" t="s">
        <v>260</v>
      </c>
      <c r="E301" s="24" t="s">
        <v>261</v>
      </c>
      <c r="F301" s="15" t="s">
        <v>262</v>
      </c>
      <c r="G301" s="16">
        <v>3</v>
      </c>
      <c r="H301" s="16">
        <v>3</v>
      </c>
      <c r="I301" s="16">
        <v>3</v>
      </c>
      <c r="J301" s="16">
        <v>3</v>
      </c>
      <c r="K301" s="16">
        <v>3</v>
      </c>
      <c r="L301" s="16">
        <v>4</v>
      </c>
      <c r="M301" s="16">
        <v>4</v>
      </c>
      <c r="N301" s="16">
        <v>4</v>
      </c>
    </row>
    <row r="302" spans="1:14">
      <c r="A302" s="11">
        <v>301</v>
      </c>
      <c r="B302" s="12">
        <v>45907</v>
      </c>
      <c r="C302" s="24" t="s">
        <v>135</v>
      </c>
      <c r="D302" s="24" t="s">
        <v>260</v>
      </c>
      <c r="E302" s="24" t="s">
        <v>261</v>
      </c>
      <c r="F302" s="15" t="s">
        <v>262</v>
      </c>
      <c r="G302" s="16">
        <v>4</v>
      </c>
      <c r="H302" s="16">
        <v>4</v>
      </c>
      <c r="I302" s="16">
        <v>4</v>
      </c>
      <c r="J302" s="16">
        <v>4</v>
      </c>
      <c r="K302" s="16">
        <v>3</v>
      </c>
      <c r="L302" s="16">
        <v>3</v>
      </c>
      <c r="M302" s="16">
        <v>4</v>
      </c>
      <c r="N302" s="16">
        <v>3</v>
      </c>
    </row>
    <row r="303" spans="1:14">
      <c r="A303" s="11">
        <v>302</v>
      </c>
      <c r="B303" s="12">
        <v>45907</v>
      </c>
      <c r="C303" s="24" t="s">
        <v>135</v>
      </c>
      <c r="D303" s="24" t="s">
        <v>260</v>
      </c>
      <c r="E303" s="24" t="s">
        <v>261</v>
      </c>
      <c r="F303" s="15" t="s">
        <v>262</v>
      </c>
      <c r="G303" s="16">
        <v>4</v>
      </c>
      <c r="H303" s="16">
        <v>4</v>
      </c>
      <c r="I303" s="16">
        <v>4</v>
      </c>
      <c r="J303" s="16">
        <v>4</v>
      </c>
      <c r="K303" s="16">
        <v>4</v>
      </c>
      <c r="L303" s="16">
        <v>2</v>
      </c>
      <c r="M303" s="16">
        <v>4</v>
      </c>
      <c r="N303" s="16">
        <v>3</v>
      </c>
    </row>
    <row r="304" spans="1:14">
      <c r="A304" s="11">
        <v>303</v>
      </c>
      <c r="B304" s="12">
        <v>45907</v>
      </c>
      <c r="C304" s="24" t="s">
        <v>135</v>
      </c>
      <c r="D304" s="24" t="s">
        <v>260</v>
      </c>
      <c r="E304" s="24" t="s">
        <v>261</v>
      </c>
      <c r="F304" s="15" t="s">
        <v>262</v>
      </c>
      <c r="G304" s="16">
        <v>4</v>
      </c>
      <c r="H304" s="16">
        <v>4</v>
      </c>
      <c r="I304" s="16">
        <v>3</v>
      </c>
      <c r="J304" s="16">
        <v>4</v>
      </c>
      <c r="K304" s="16">
        <v>4</v>
      </c>
      <c r="L304" s="16">
        <v>2</v>
      </c>
      <c r="M304" s="16">
        <v>4</v>
      </c>
      <c r="N304" s="16">
        <v>3</v>
      </c>
    </row>
    <row r="305" spans="1:14">
      <c r="A305" s="11">
        <v>304</v>
      </c>
      <c r="B305" s="12">
        <v>45907</v>
      </c>
      <c r="C305" s="24" t="s">
        <v>135</v>
      </c>
      <c r="D305" s="24" t="s">
        <v>260</v>
      </c>
      <c r="E305" s="24" t="s">
        <v>261</v>
      </c>
      <c r="F305" s="15" t="s">
        <v>262</v>
      </c>
      <c r="G305" s="16">
        <v>4</v>
      </c>
      <c r="H305" s="16">
        <v>4</v>
      </c>
      <c r="I305" s="16">
        <v>4</v>
      </c>
      <c r="J305" s="16">
        <v>4</v>
      </c>
      <c r="K305" s="16">
        <v>3</v>
      </c>
      <c r="L305" s="16">
        <v>3</v>
      </c>
      <c r="M305" s="16">
        <v>4</v>
      </c>
      <c r="N305" s="16">
        <v>4</v>
      </c>
    </row>
    <row r="306" spans="1:14">
      <c r="A306" s="11">
        <v>305</v>
      </c>
      <c r="B306" s="12">
        <v>45907</v>
      </c>
      <c r="C306" s="24" t="s">
        <v>135</v>
      </c>
      <c r="D306" s="24" t="s">
        <v>260</v>
      </c>
      <c r="E306" s="24" t="s">
        <v>261</v>
      </c>
      <c r="F306" s="15" t="s">
        <v>262</v>
      </c>
      <c r="G306" s="16">
        <v>4</v>
      </c>
      <c r="H306" s="16">
        <v>4</v>
      </c>
      <c r="I306" s="16">
        <v>4</v>
      </c>
      <c r="J306" s="16">
        <v>3</v>
      </c>
      <c r="K306" s="16">
        <v>4</v>
      </c>
      <c r="L306" s="16">
        <v>4</v>
      </c>
      <c r="M306" s="16">
        <v>4</v>
      </c>
      <c r="N306" s="16">
        <v>4</v>
      </c>
    </row>
    <row r="307" spans="1:14">
      <c r="A307" s="11">
        <v>306</v>
      </c>
      <c r="B307" s="12">
        <v>45913</v>
      </c>
      <c r="C307" s="24" t="s">
        <v>135</v>
      </c>
      <c r="D307" s="24" t="s">
        <v>260</v>
      </c>
      <c r="E307" s="24" t="s">
        <v>261</v>
      </c>
      <c r="F307" s="15" t="s">
        <v>262</v>
      </c>
      <c r="G307" s="16">
        <v>4</v>
      </c>
      <c r="H307" s="16">
        <v>4</v>
      </c>
      <c r="I307" s="16">
        <v>4</v>
      </c>
      <c r="J307" s="16">
        <v>3</v>
      </c>
      <c r="K307" s="16">
        <v>4</v>
      </c>
      <c r="L307" s="16">
        <v>3</v>
      </c>
      <c r="M307" s="16">
        <v>4</v>
      </c>
      <c r="N307" s="16">
        <v>3</v>
      </c>
    </row>
    <row r="308" spans="1:14">
      <c r="A308" s="11">
        <v>307</v>
      </c>
      <c r="B308" s="12">
        <v>45913</v>
      </c>
      <c r="C308" s="24" t="s">
        <v>135</v>
      </c>
      <c r="D308" s="24" t="s">
        <v>260</v>
      </c>
      <c r="E308" s="24" t="s">
        <v>261</v>
      </c>
      <c r="F308" s="15" t="s">
        <v>262</v>
      </c>
      <c r="G308" s="16">
        <v>4</v>
      </c>
      <c r="H308" s="16">
        <v>4</v>
      </c>
      <c r="I308" s="16">
        <v>4</v>
      </c>
      <c r="J308" s="16">
        <v>4</v>
      </c>
      <c r="K308" s="16">
        <v>4</v>
      </c>
      <c r="L308" s="16">
        <v>4</v>
      </c>
      <c r="M308" s="16">
        <v>4</v>
      </c>
      <c r="N308" s="16">
        <v>4</v>
      </c>
    </row>
    <row r="309" spans="1:14">
      <c r="A309" s="11">
        <v>308</v>
      </c>
      <c r="B309" s="12">
        <v>45913</v>
      </c>
      <c r="C309" s="24" t="s">
        <v>135</v>
      </c>
      <c r="D309" s="24" t="s">
        <v>260</v>
      </c>
      <c r="E309" s="24" t="s">
        <v>261</v>
      </c>
      <c r="F309" s="15" t="s">
        <v>262</v>
      </c>
      <c r="G309" s="16">
        <v>4</v>
      </c>
      <c r="H309" s="16">
        <v>4</v>
      </c>
      <c r="I309" s="16">
        <v>4</v>
      </c>
      <c r="J309" s="16">
        <v>4</v>
      </c>
      <c r="K309" s="16">
        <v>4</v>
      </c>
      <c r="L309" s="16">
        <v>4</v>
      </c>
      <c r="M309" s="16">
        <v>4</v>
      </c>
      <c r="N309" s="16">
        <v>4</v>
      </c>
    </row>
    <row r="310" spans="1:14">
      <c r="A310" s="11">
        <v>309</v>
      </c>
      <c r="B310" s="12">
        <v>45913</v>
      </c>
      <c r="C310" s="24" t="s">
        <v>135</v>
      </c>
      <c r="D310" s="24" t="s">
        <v>260</v>
      </c>
      <c r="E310" s="24" t="s">
        <v>261</v>
      </c>
      <c r="F310" s="15" t="s">
        <v>262</v>
      </c>
      <c r="G310" s="16">
        <v>4</v>
      </c>
      <c r="H310" s="16">
        <v>4</v>
      </c>
      <c r="I310" s="16">
        <v>4</v>
      </c>
      <c r="J310" s="16">
        <v>4</v>
      </c>
      <c r="K310" s="16">
        <v>4</v>
      </c>
      <c r="L310" s="16">
        <v>4</v>
      </c>
      <c r="M310" s="16">
        <v>4</v>
      </c>
      <c r="N310" s="16">
        <v>4</v>
      </c>
    </row>
    <row r="311" spans="1:14">
      <c r="A311" s="11">
        <v>310</v>
      </c>
      <c r="B311" s="12">
        <v>45914</v>
      </c>
      <c r="C311" s="24" t="s">
        <v>135</v>
      </c>
      <c r="D311" s="24" t="s">
        <v>260</v>
      </c>
      <c r="E311" s="24" t="s">
        <v>261</v>
      </c>
      <c r="F311" s="15" t="s">
        <v>262</v>
      </c>
      <c r="G311" s="16">
        <v>4</v>
      </c>
      <c r="H311" s="16">
        <v>4</v>
      </c>
      <c r="I311" s="16">
        <v>4</v>
      </c>
      <c r="J311" s="16">
        <v>4</v>
      </c>
      <c r="K311" s="16">
        <v>3</v>
      </c>
      <c r="L311" s="16">
        <v>3</v>
      </c>
      <c r="M311" s="16">
        <v>4</v>
      </c>
      <c r="N311" s="16">
        <v>4</v>
      </c>
    </row>
    <row r="312" spans="1:14">
      <c r="A312" s="11">
        <v>311</v>
      </c>
      <c r="B312" s="12">
        <v>45921</v>
      </c>
      <c r="C312" s="24" t="s">
        <v>135</v>
      </c>
      <c r="D312" s="24" t="s">
        <v>260</v>
      </c>
      <c r="E312" s="24" t="s">
        <v>261</v>
      </c>
      <c r="F312" s="15" t="s">
        <v>262</v>
      </c>
      <c r="G312" s="16">
        <v>4</v>
      </c>
      <c r="H312" s="16">
        <v>4</v>
      </c>
      <c r="I312" s="16">
        <v>4</v>
      </c>
      <c r="J312" s="16">
        <v>4</v>
      </c>
      <c r="K312" s="16">
        <v>4</v>
      </c>
      <c r="L312" s="16">
        <v>4</v>
      </c>
      <c r="M312" s="16">
        <v>4</v>
      </c>
      <c r="N312" s="16">
        <v>4</v>
      </c>
    </row>
    <row r="313" spans="1:14">
      <c r="A313" s="11">
        <v>312</v>
      </c>
      <c r="B313" s="12">
        <v>45921</v>
      </c>
      <c r="C313" s="24" t="s">
        <v>135</v>
      </c>
      <c r="D313" s="24" t="s">
        <v>260</v>
      </c>
      <c r="E313" s="24" t="s">
        <v>261</v>
      </c>
      <c r="F313" s="15" t="s">
        <v>262</v>
      </c>
      <c r="G313" s="16">
        <v>4</v>
      </c>
      <c r="H313" s="16">
        <v>4</v>
      </c>
      <c r="I313" s="16">
        <v>4</v>
      </c>
      <c r="J313" s="16">
        <v>4</v>
      </c>
      <c r="K313" s="16">
        <v>4</v>
      </c>
      <c r="L313" s="16">
        <v>4</v>
      </c>
      <c r="M313" s="16">
        <v>4</v>
      </c>
      <c r="N313" s="16">
        <v>4</v>
      </c>
    </row>
    <row r="314" spans="1:14">
      <c r="A314" s="11">
        <v>313</v>
      </c>
      <c r="B314" s="12">
        <v>45921</v>
      </c>
      <c r="C314" s="24" t="s">
        <v>135</v>
      </c>
      <c r="D314" s="24" t="s">
        <v>260</v>
      </c>
      <c r="E314" s="24" t="s">
        <v>261</v>
      </c>
      <c r="F314" s="15" t="s">
        <v>262</v>
      </c>
      <c r="G314" s="16">
        <v>4</v>
      </c>
      <c r="H314" s="16">
        <v>4</v>
      </c>
      <c r="I314" s="16">
        <v>4</v>
      </c>
      <c r="J314" s="16">
        <v>4</v>
      </c>
      <c r="K314" s="16">
        <v>4</v>
      </c>
      <c r="L314" s="16">
        <v>4</v>
      </c>
      <c r="M314" s="16">
        <v>4</v>
      </c>
      <c r="N314" s="16">
        <v>4</v>
      </c>
    </row>
    <row r="315" spans="1:14">
      <c r="A315" s="11">
        <v>314</v>
      </c>
      <c r="B315" s="12">
        <v>45921</v>
      </c>
      <c r="C315" s="24" t="s">
        <v>135</v>
      </c>
      <c r="D315" s="24" t="s">
        <v>260</v>
      </c>
      <c r="E315" s="24" t="s">
        <v>261</v>
      </c>
      <c r="F315" s="15" t="s">
        <v>262</v>
      </c>
      <c r="G315" s="16">
        <v>4</v>
      </c>
      <c r="H315" s="16">
        <v>4</v>
      </c>
      <c r="I315" s="16">
        <v>3</v>
      </c>
      <c r="J315" s="16">
        <v>3</v>
      </c>
      <c r="K315" s="16">
        <v>4</v>
      </c>
      <c r="L315" s="16">
        <v>3</v>
      </c>
      <c r="M315" s="16">
        <v>4</v>
      </c>
      <c r="N315" s="16">
        <v>3</v>
      </c>
    </row>
    <row r="316" spans="1:14">
      <c r="A316" s="11">
        <v>315</v>
      </c>
      <c r="B316" s="12">
        <v>45890</v>
      </c>
      <c r="C316" s="24" t="s">
        <v>135</v>
      </c>
      <c r="D316" s="24" t="s">
        <v>260</v>
      </c>
      <c r="E316" s="24" t="s">
        <v>261</v>
      </c>
      <c r="F316" s="15" t="s">
        <v>262</v>
      </c>
      <c r="G316" s="16">
        <v>4</v>
      </c>
      <c r="H316" s="16">
        <v>4</v>
      </c>
      <c r="I316" s="16">
        <v>4</v>
      </c>
      <c r="J316" s="16">
        <v>4</v>
      </c>
      <c r="K316" s="16">
        <v>4</v>
      </c>
      <c r="L316" s="16">
        <v>4</v>
      </c>
      <c r="M316" s="16">
        <v>4</v>
      </c>
      <c r="N316" s="16">
        <v>4</v>
      </c>
    </row>
    <row r="317" spans="1:14">
      <c r="A317" s="11">
        <v>316</v>
      </c>
      <c r="B317" s="12">
        <v>45921</v>
      </c>
      <c r="C317" s="24" t="s">
        <v>135</v>
      </c>
      <c r="D317" s="24" t="s">
        <v>260</v>
      </c>
      <c r="E317" s="24" t="s">
        <v>261</v>
      </c>
      <c r="F317" s="15" t="s">
        <v>262</v>
      </c>
      <c r="G317" s="16">
        <v>4</v>
      </c>
      <c r="H317" s="16">
        <v>4</v>
      </c>
      <c r="I317" s="16">
        <v>4</v>
      </c>
      <c r="J317" s="16">
        <v>4</v>
      </c>
      <c r="K317" s="16">
        <v>3</v>
      </c>
      <c r="L317" s="16">
        <v>3</v>
      </c>
      <c r="M317" s="16">
        <v>4</v>
      </c>
      <c r="N317" s="16">
        <v>3</v>
      </c>
    </row>
    <row r="318" spans="1:14">
      <c r="A318" s="11">
        <v>317</v>
      </c>
      <c r="B318" s="12">
        <v>45927</v>
      </c>
      <c r="C318" s="24" t="s">
        <v>135</v>
      </c>
      <c r="D318" s="24" t="s">
        <v>260</v>
      </c>
      <c r="E318" s="24" t="s">
        <v>261</v>
      </c>
      <c r="F318" s="15" t="s">
        <v>262</v>
      </c>
      <c r="G318" s="16">
        <v>4</v>
      </c>
      <c r="H318" s="16">
        <v>4</v>
      </c>
      <c r="I318" s="16">
        <v>4</v>
      </c>
      <c r="J318" s="16">
        <v>4</v>
      </c>
      <c r="K318" s="16">
        <v>4</v>
      </c>
      <c r="L318" s="16">
        <v>4</v>
      </c>
      <c r="M318" s="16">
        <v>4</v>
      </c>
      <c r="N318" s="16">
        <v>4</v>
      </c>
    </row>
    <row r="319" spans="1:14">
      <c r="A319" s="11">
        <v>318</v>
      </c>
      <c r="B319" s="12">
        <v>45927</v>
      </c>
      <c r="C319" s="24" t="s">
        <v>135</v>
      </c>
      <c r="D319" s="24" t="s">
        <v>260</v>
      </c>
      <c r="E319" s="24" t="s">
        <v>261</v>
      </c>
      <c r="F319" s="15" t="s">
        <v>262</v>
      </c>
      <c r="G319" s="16">
        <v>4</v>
      </c>
      <c r="H319" s="16">
        <v>4</v>
      </c>
      <c r="I319" s="16">
        <v>4</v>
      </c>
      <c r="J319" s="16">
        <v>4</v>
      </c>
      <c r="K319" s="16">
        <v>4</v>
      </c>
      <c r="L319" s="16">
        <v>4</v>
      </c>
      <c r="M319" s="16">
        <v>4</v>
      </c>
      <c r="N319" s="16">
        <v>4</v>
      </c>
    </row>
    <row r="320" spans="1:14">
      <c r="A320" s="11">
        <v>319</v>
      </c>
      <c r="B320" s="12">
        <v>45840</v>
      </c>
      <c r="C320" s="27" t="s">
        <v>135</v>
      </c>
      <c r="D320" s="27" t="s">
        <v>260</v>
      </c>
      <c r="E320" s="27" t="s">
        <v>309</v>
      </c>
      <c r="F320" s="15" t="s">
        <v>310</v>
      </c>
      <c r="G320" s="16">
        <v>3</v>
      </c>
      <c r="H320" s="16">
        <v>3</v>
      </c>
      <c r="I320" s="16">
        <v>3</v>
      </c>
      <c r="J320" s="16">
        <v>3</v>
      </c>
      <c r="K320" s="16">
        <v>3</v>
      </c>
      <c r="L320" s="16">
        <v>3</v>
      </c>
      <c r="M320" s="16">
        <v>4</v>
      </c>
      <c r="N320" s="16">
        <v>3</v>
      </c>
    </row>
    <row r="321" spans="1:14">
      <c r="A321" s="11">
        <v>320</v>
      </c>
      <c r="B321" s="12">
        <v>45840</v>
      </c>
      <c r="C321" s="27" t="s">
        <v>135</v>
      </c>
      <c r="D321" s="27" t="s">
        <v>260</v>
      </c>
      <c r="E321" s="27" t="s">
        <v>309</v>
      </c>
      <c r="F321" s="15" t="s">
        <v>310</v>
      </c>
      <c r="G321" s="16">
        <v>4</v>
      </c>
      <c r="H321" s="16">
        <v>3</v>
      </c>
      <c r="I321" s="16">
        <v>3</v>
      </c>
      <c r="J321" s="16">
        <v>4</v>
      </c>
      <c r="K321" s="16">
        <v>4</v>
      </c>
      <c r="L321" s="16">
        <v>3</v>
      </c>
      <c r="M321" s="16">
        <v>4</v>
      </c>
      <c r="N321" s="16">
        <v>3</v>
      </c>
    </row>
    <row r="322" spans="1:14">
      <c r="A322" s="11">
        <v>321</v>
      </c>
      <c r="B322" s="12">
        <v>45843</v>
      </c>
      <c r="C322" s="27" t="s">
        <v>135</v>
      </c>
      <c r="D322" s="27" t="s">
        <v>260</v>
      </c>
      <c r="E322" s="27" t="s">
        <v>309</v>
      </c>
      <c r="F322" s="15" t="s">
        <v>310</v>
      </c>
      <c r="G322" s="16">
        <v>4</v>
      </c>
      <c r="H322" s="16">
        <v>4</v>
      </c>
      <c r="I322" s="16">
        <v>4</v>
      </c>
      <c r="J322" s="16">
        <v>4</v>
      </c>
      <c r="K322" s="16">
        <v>4</v>
      </c>
      <c r="L322" s="16">
        <v>4</v>
      </c>
      <c r="M322" s="16">
        <v>4</v>
      </c>
      <c r="N322" s="16">
        <v>4</v>
      </c>
    </row>
    <row r="323" spans="1:14">
      <c r="A323" s="11">
        <v>322</v>
      </c>
      <c r="B323" s="12">
        <v>45844</v>
      </c>
      <c r="C323" s="27" t="s">
        <v>135</v>
      </c>
      <c r="D323" s="27" t="s">
        <v>260</v>
      </c>
      <c r="E323" s="27" t="s">
        <v>309</v>
      </c>
      <c r="F323" s="15" t="s">
        <v>310</v>
      </c>
      <c r="G323" s="16">
        <v>4</v>
      </c>
      <c r="H323" s="16">
        <v>4</v>
      </c>
      <c r="I323" s="16">
        <v>3</v>
      </c>
      <c r="J323" s="16">
        <v>4</v>
      </c>
      <c r="K323" s="16">
        <v>4</v>
      </c>
      <c r="L323" s="16">
        <v>4</v>
      </c>
      <c r="M323" s="16">
        <v>4</v>
      </c>
      <c r="N323" s="16">
        <v>4</v>
      </c>
    </row>
    <row r="324" spans="1:14">
      <c r="A324" s="11">
        <v>323</v>
      </c>
      <c r="B324" s="12">
        <v>45848</v>
      </c>
      <c r="C324" s="27" t="s">
        <v>135</v>
      </c>
      <c r="D324" s="27" t="s">
        <v>260</v>
      </c>
      <c r="E324" s="27" t="s">
        <v>309</v>
      </c>
      <c r="F324" s="15" t="s">
        <v>310</v>
      </c>
      <c r="G324" s="16">
        <v>4</v>
      </c>
      <c r="H324" s="16">
        <v>4</v>
      </c>
      <c r="I324" s="16">
        <v>4</v>
      </c>
      <c r="J324" s="16">
        <v>4</v>
      </c>
      <c r="K324" s="16">
        <v>3</v>
      </c>
      <c r="L324" s="16">
        <v>3</v>
      </c>
      <c r="M324" s="16">
        <v>4</v>
      </c>
      <c r="N324" s="16">
        <v>4</v>
      </c>
    </row>
    <row r="325" spans="1:14">
      <c r="A325" s="11">
        <v>324</v>
      </c>
      <c r="B325" s="12">
        <v>45855</v>
      </c>
      <c r="C325" s="27" t="s">
        <v>135</v>
      </c>
      <c r="D325" s="27" t="s">
        <v>260</v>
      </c>
      <c r="E325" s="27" t="s">
        <v>309</v>
      </c>
      <c r="F325" s="15" t="s">
        <v>310</v>
      </c>
      <c r="G325" s="16">
        <v>4</v>
      </c>
      <c r="H325" s="16">
        <v>4</v>
      </c>
      <c r="I325" s="16">
        <v>4</v>
      </c>
      <c r="J325" s="16">
        <v>4</v>
      </c>
      <c r="K325" s="16">
        <v>4</v>
      </c>
      <c r="L325" s="16">
        <v>4</v>
      </c>
      <c r="M325" s="16">
        <v>4</v>
      </c>
      <c r="N325" s="16">
        <v>4</v>
      </c>
    </row>
    <row r="326" spans="1:14">
      <c r="A326" s="11">
        <v>325</v>
      </c>
      <c r="B326" s="12">
        <v>45858</v>
      </c>
      <c r="C326" s="27" t="s">
        <v>135</v>
      </c>
      <c r="D326" s="27" t="s">
        <v>260</v>
      </c>
      <c r="E326" s="27" t="s">
        <v>309</v>
      </c>
      <c r="F326" s="15" t="s">
        <v>310</v>
      </c>
      <c r="G326" s="16">
        <v>4</v>
      </c>
      <c r="H326" s="16">
        <v>4</v>
      </c>
      <c r="I326" s="16">
        <v>4</v>
      </c>
      <c r="J326" s="16">
        <v>4</v>
      </c>
      <c r="K326" s="16">
        <v>4</v>
      </c>
      <c r="L326" s="16">
        <v>4</v>
      </c>
      <c r="M326" s="16">
        <v>4</v>
      </c>
      <c r="N326" s="16">
        <v>4</v>
      </c>
    </row>
    <row r="327" spans="1:14">
      <c r="A327" s="11">
        <v>326</v>
      </c>
      <c r="B327" s="12">
        <v>45858</v>
      </c>
      <c r="C327" s="27" t="s">
        <v>135</v>
      </c>
      <c r="D327" s="27" t="s">
        <v>260</v>
      </c>
      <c r="E327" s="27" t="s">
        <v>309</v>
      </c>
      <c r="F327" s="15" t="s">
        <v>310</v>
      </c>
      <c r="G327" s="16">
        <v>4</v>
      </c>
      <c r="H327" s="16">
        <v>4</v>
      </c>
      <c r="I327" s="16">
        <v>4</v>
      </c>
      <c r="J327" s="16">
        <v>4</v>
      </c>
      <c r="K327" s="16">
        <v>4</v>
      </c>
      <c r="L327" s="16">
        <v>4</v>
      </c>
      <c r="M327" s="16">
        <v>4</v>
      </c>
      <c r="N327" s="16">
        <v>4</v>
      </c>
    </row>
    <row r="328" spans="1:14">
      <c r="A328" s="11">
        <v>327</v>
      </c>
      <c r="B328" s="12">
        <v>45858</v>
      </c>
      <c r="C328" s="27" t="s">
        <v>135</v>
      </c>
      <c r="D328" s="27" t="s">
        <v>260</v>
      </c>
      <c r="E328" s="27" t="s">
        <v>309</v>
      </c>
      <c r="F328" s="15" t="s">
        <v>310</v>
      </c>
      <c r="G328" s="16">
        <v>4</v>
      </c>
      <c r="H328" s="16">
        <v>4</v>
      </c>
      <c r="I328" s="16">
        <v>4</v>
      </c>
      <c r="J328" s="16">
        <v>4</v>
      </c>
      <c r="K328" s="16">
        <v>4</v>
      </c>
      <c r="L328" s="16">
        <v>4</v>
      </c>
      <c r="M328" s="16">
        <v>4</v>
      </c>
      <c r="N328" s="16">
        <v>4</v>
      </c>
    </row>
    <row r="329" spans="1:14">
      <c r="A329" s="11">
        <v>328</v>
      </c>
      <c r="B329" s="12">
        <v>45858</v>
      </c>
      <c r="C329" s="27" t="s">
        <v>135</v>
      </c>
      <c r="D329" s="27" t="s">
        <v>260</v>
      </c>
      <c r="E329" s="27" t="s">
        <v>309</v>
      </c>
      <c r="F329" s="15" t="s">
        <v>310</v>
      </c>
      <c r="G329" s="16">
        <v>4</v>
      </c>
      <c r="H329" s="16">
        <v>4</v>
      </c>
      <c r="I329" s="16">
        <v>4</v>
      </c>
      <c r="J329" s="16">
        <v>4</v>
      </c>
      <c r="K329" s="16">
        <v>4</v>
      </c>
      <c r="L329" s="16">
        <v>4</v>
      </c>
      <c r="M329" s="16">
        <v>4</v>
      </c>
      <c r="N329" s="16">
        <v>4</v>
      </c>
    </row>
    <row r="330" spans="1:14">
      <c r="A330" s="11">
        <v>329</v>
      </c>
      <c r="B330" s="12">
        <v>45858</v>
      </c>
      <c r="C330" s="27" t="s">
        <v>135</v>
      </c>
      <c r="D330" s="27" t="s">
        <v>260</v>
      </c>
      <c r="E330" s="27" t="s">
        <v>309</v>
      </c>
      <c r="F330" s="15" t="s">
        <v>310</v>
      </c>
      <c r="G330" s="16">
        <v>4</v>
      </c>
      <c r="H330" s="16">
        <v>4</v>
      </c>
      <c r="I330" s="16">
        <v>4</v>
      </c>
      <c r="J330" s="16">
        <v>4</v>
      </c>
      <c r="K330" s="16">
        <v>4</v>
      </c>
      <c r="L330" s="16">
        <v>4</v>
      </c>
      <c r="M330" s="16">
        <v>4</v>
      </c>
      <c r="N330" s="16">
        <v>4</v>
      </c>
    </row>
    <row r="331" spans="1:14">
      <c r="A331" s="11">
        <v>330</v>
      </c>
      <c r="B331" s="12">
        <v>45858</v>
      </c>
      <c r="C331" s="27" t="s">
        <v>135</v>
      </c>
      <c r="D331" s="27" t="s">
        <v>260</v>
      </c>
      <c r="E331" s="27" t="s">
        <v>309</v>
      </c>
      <c r="F331" s="15" t="s">
        <v>310</v>
      </c>
      <c r="G331" s="16">
        <v>4</v>
      </c>
      <c r="H331" s="16">
        <v>4</v>
      </c>
      <c r="I331" s="16">
        <v>4</v>
      </c>
      <c r="J331" s="16">
        <v>4</v>
      </c>
      <c r="K331" s="16">
        <v>4</v>
      </c>
      <c r="L331" s="16">
        <v>4</v>
      </c>
      <c r="M331" s="16">
        <v>4</v>
      </c>
      <c r="N331" s="16">
        <v>4</v>
      </c>
    </row>
    <row r="332" spans="1:14">
      <c r="A332" s="11">
        <v>331</v>
      </c>
      <c r="B332" s="12">
        <v>45858</v>
      </c>
      <c r="C332" s="27" t="s">
        <v>135</v>
      </c>
      <c r="D332" s="27" t="s">
        <v>260</v>
      </c>
      <c r="E332" s="27" t="s">
        <v>309</v>
      </c>
      <c r="F332" s="15" t="s">
        <v>310</v>
      </c>
      <c r="G332" s="16">
        <v>4</v>
      </c>
      <c r="H332" s="16">
        <v>4</v>
      </c>
      <c r="I332" s="16">
        <v>4</v>
      </c>
      <c r="J332" s="16">
        <v>4</v>
      </c>
      <c r="K332" s="16">
        <v>4</v>
      </c>
      <c r="L332" s="16">
        <v>4</v>
      </c>
      <c r="M332" s="16">
        <v>4</v>
      </c>
      <c r="N332" s="16">
        <v>3</v>
      </c>
    </row>
    <row r="333" spans="1:14">
      <c r="A333" s="11">
        <v>332</v>
      </c>
      <c r="B333" s="12">
        <v>45858</v>
      </c>
      <c r="C333" s="27" t="s">
        <v>135</v>
      </c>
      <c r="D333" s="27" t="s">
        <v>260</v>
      </c>
      <c r="E333" s="27" t="s">
        <v>309</v>
      </c>
      <c r="F333" s="15" t="s">
        <v>310</v>
      </c>
      <c r="G333" s="16">
        <v>4</v>
      </c>
      <c r="H333" s="16">
        <v>4</v>
      </c>
      <c r="I333" s="16">
        <v>4</v>
      </c>
      <c r="J333" s="16">
        <v>4</v>
      </c>
      <c r="K333" s="16">
        <v>4</v>
      </c>
      <c r="L333" s="16">
        <v>4</v>
      </c>
      <c r="M333" s="16">
        <v>4</v>
      </c>
      <c r="N333" s="16">
        <v>4</v>
      </c>
    </row>
    <row r="334" spans="1:14">
      <c r="A334" s="11">
        <v>333</v>
      </c>
      <c r="B334" s="12">
        <v>45861</v>
      </c>
      <c r="C334" s="27" t="s">
        <v>135</v>
      </c>
      <c r="D334" s="27" t="s">
        <v>260</v>
      </c>
      <c r="E334" s="27" t="s">
        <v>309</v>
      </c>
      <c r="F334" s="15" t="s">
        <v>310</v>
      </c>
      <c r="G334" s="16">
        <v>4</v>
      </c>
      <c r="H334" s="16">
        <v>4</v>
      </c>
      <c r="I334" s="16">
        <v>3</v>
      </c>
      <c r="J334" s="16">
        <v>4</v>
      </c>
      <c r="K334" s="16">
        <v>4</v>
      </c>
      <c r="L334" s="16">
        <v>3</v>
      </c>
      <c r="M334" s="16">
        <v>4</v>
      </c>
      <c r="N334" s="16">
        <v>4</v>
      </c>
    </row>
    <row r="335" spans="1:14">
      <c r="A335" s="11">
        <v>334</v>
      </c>
      <c r="B335" s="12">
        <v>45863</v>
      </c>
      <c r="C335" s="27" t="s">
        <v>135</v>
      </c>
      <c r="D335" s="27" t="s">
        <v>260</v>
      </c>
      <c r="E335" s="27" t="s">
        <v>309</v>
      </c>
      <c r="F335" s="15" t="s">
        <v>310</v>
      </c>
      <c r="G335" s="16">
        <v>4</v>
      </c>
      <c r="H335" s="16">
        <v>4</v>
      </c>
      <c r="I335" s="16">
        <v>4</v>
      </c>
      <c r="J335" s="16">
        <v>4</v>
      </c>
      <c r="K335" s="16">
        <v>3</v>
      </c>
      <c r="L335" s="16">
        <v>3</v>
      </c>
      <c r="M335" s="16">
        <v>4</v>
      </c>
      <c r="N335" s="16">
        <v>9</v>
      </c>
    </row>
    <row r="336" spans="1:14">
      <c r="A336" s="11">
        <v>335</v>
      </c>
      <c r="B336" s="12">
        <v>45865</v>
      </c>
      <c r="C336" s="27" t="s">
        <v>135</v>
      </c>
      <c r="D336" s="27" t="s">
        <v>260</v>
      </c>
      <c r="E336" s="27" t="s">
        <v>309</v>
      </c>
      <c r="F336" s="15" t="s">
        <v>310</v>
      </c>
      <c r="G336" s="16">
        <v>4</v>
      </c>
      <c r="H336" s="16">
        <v>4</v>
      </c>
      <c r="I336" s="16">
        <v>4</v>
      </c>
      <c r="J336" s="16">
        <v>4</v>
      </c>
      <c r="K336" s="16">
        <v>4</v>
      </c>
      <c r="L336" s="16">
        <v>3</v>
      </c>
      <c r="M336" s="16">
        <v>4</v>
      </c>
      <c r="N336" s="16">
        <v>4</v>
      </c>
    </row>
    <row r="337" spans="1:14">
      <c r="A337" s="11">
        <v>336</v>
      </c>
      <c r="B337" s="12">
        <v>45865</v>
      </c>
      <c r="C337" s="27" t="s">
        <v>135</v>
      </c>
      <c r="D337" s="27" t="s">
        <v>260</v>
      </c>
      <c r="E337" s="27" t="s">
        <v>309</v>
      </c>
      <c r="F337" s="15" t="s">
        <v>310</v>
      </c>
      <c r="G337" s="16">
        <v>4</v>
      </c>
      <c r="H337" s="16">
        <v>4</v>
      </c>
      <c r="I337" s="16">
        <v>4</v>
      </c>
      <c r="J337" s="16">
        <v>4</v>
      </c>
      <c r="K337" s="16">
        <v>4</v>
      </c>
      <c r="L337" s="16">
        <v>4</v>
      </c>
      <c r="M337" s="16">
        <v>4</v>
      </c>
      <c r="N337" s="16">
        <v>4</v>
      </c>
    </row>
    <row r="338" spans="1:14">
      <c r="A338" s="11">
        <v>337</v>
      </c>
      <c r="B338" s="12">
        <v>45866</v>
      </c>
      <c r="C338" s="27" t="s">
        <v>135</v>
      </c>
      <c r="D338" s="27" t="s">
        <v>260</v>
      </c>
      <c r="E338" s="27" t="s">
        <v>309</v>
      </c>
      <c r="F338" s="15" t="s">
        <v>310</v>
      </c>
      <c r="G338" s="16">
        <v>4</v>
      </c>
      <c r="H338" s="16">
        <v>4</v>
      </c>
      <c r="I338" s="16">
        <v>4</v>
      </c>
      <c r="J338" s="16">
        <v>4</v>
      </c>
      <c r="K338" s="16">
        <v>4</v>
      </c>
      <c r="L338" s="16">
        <v>4</v>
      </c>
      <c r="M338" s="16">
        <v>4</v>
      </c>
      <c r="N338" s="16">
        <v>4</v>
      </c>
    </row>
    <row r="339" spans="1:14">
      <c r="A339" s="11">
        <v>338</v>
      </c>
      <c r="B339" s="12">
        <v>45866</v>
      </c>
      <c r="C339" s="27" t="s">
        <v>135</v>
      </c>
      <c r="D339" s="27" t="s">
        <v>260</v>
      </c>
      <c r="E339" s="27" t="s">
        <v>309</v>
      </c>
      <c r="F339" s="15" t="s">
        <v>310</v>
      </c>
      <c r="G339" s="16">
        <v>4</v>
      </c>
      <c r="H339" s="16">
        <v>4</v>
      </c>
      <c r="I339" s="16">
        <v>4</v>
      </c>
      <c r="J339" s="16">
        <v>4</v>
      </c>
      <c r="K339" s="16">
        <v>4</v>
      </c>
      <c r="L339" s="16">
        <v>4</v>
      </c>
      <c r="M339" s="16">
        <v>4</v>
      </c>
      <c r="N339" s="16">
        <v>4</v>
      </c>
    </row>
    <row r="340" spans="1:14">
      <c r="A340" s="11">
        <v>339</v>
      </c>
      <c r="B340" s="12">
        <v>45866</v>
      </c>
      <c r="C340" s="27" t="s">
        <v>135</v>
      </c>
      <c r="D340" s="27" t="s">
        <v>260</v>
      </c>
      <c r="E340" s="27" t="s">
        <v>309</v>
      </c>
      <c r="F340" s="15" t="s">
        <v>310</v>
      </c>
      <c r="G340" s="16">
        <v>4</v>
      </c>
      <c r="H340" s="16">
        <v>4</v>
      </c>
      <c r="I340" s="16">
        <v>4</v>
      </c>
      <c r="J340" s="16">
        <v>4</v>
      </c>
      <c r="K340" s="16">
        <v>4</v>
      </c>
      <c r="L340" s="16">
        <v>4</v>
      </c>
      <c r="M340" s="16">
        <v>4</v>
      </c>
      <c r="N340" s="16">
        <v>4</v>
      </c>
    </row>
    <row r="341" spans="1:14">
      <c r="A341" s="11">
        <v>340</v>
      </c>
      <c r="B341" s="12">
        <v>45866</v>
      </c>
      <c r="C341" s="27" t="s">
        <v>135</v>
      </c>
      <c r="D341" s="27" t="s">
        <v>260</v>
      </c>
      <c r="E341" s="27" t="s">
        <v>309</v>
      </c>
      <c r="F341" s="15" t="s">
        <v>310</v>
      </c>
      <c r="G341" s="16">
        <v>4</v>
      </c>
      <c r="H341" s="16">
        <v>4</v>
      </c>
      <c r="I341" s="16">
        <v>4</v>
      </c>
      <c r="J341" s="16">
        <v>4</v>
      </c>
      <c r="K341" s="16">
        <v>4</v>
      </c>
      <c r="L341" s="16">
        <v>4</v>
      </c>
      <c r="M341" s="16">
        <v>4</v>
      </c>
      <c r="N341" s="16">
        <v>4</v>
      </c>
    </row>
    <row r="342" spans="1:14">
      <c r="A342" s="11">
        <v>341</v>
      </c>
      <c r="B342" s="12">
        <v>45866</v>
      </c>
      <c r="C342" s="27" t="s">
        <v>135</v>
      </c>
      <c r="D342" s="27" t="s">
        <v>260</v>
      </c>
      <c r="E342" s="27" t="s">
        <v>309</v>
      </c>
      <c r="F342" s="15" t="s">
        <v>310</v>
      </c>
      <c r="G342" s="16">
        <v>4</v>
      </c>
      <c r="H342" s="16">
        <v>3</v>
      </c>
      <c r="I342" s="16">
        <v>3</v>
      </c>
      <c r="J342" s="16">
        <v>4</v>
      </c>
      <c r="K342" s="16">
        <v>2</v>
      </c>
      <c r="L342" s="16">
        <v>3</v>
      </c>
      <c r="M342" s="16">
        <v>4</v>
      </c>
      <c r="N342" s="16">
        <v>4</v>
      </c>
    </row>
    <row r="343" spans="1:14">
      <c r="A343" s="11">
        <v>342</v>
      </c>
      <c r="B343" s="12">
        <v>45866</v>
      </c>
      <c r="C343" s="27" t="s">
        <v>135</v>
      </c>
      <c r="D343" s="27" t="s">
        <v>260</v>
      </c>
      <c r="E343" s="27" t="s">
        <v>309</v>
      </c>
      <c r="F343" s="15" t="s">
        <v>310</v>
      </c>
      <c r="G343" s="16">
        <v>4</v>
      </c>
      <c r="H343" s="16">
        <v>4</v>
      </c>
      <c r="I343" s="16">
        <v>4</v>
      </c>
      <c r="J343" s="16">
        <v>4</v>
      </c>
      <c r="K343" s="16">
        <v>4</v>
      </c>
      <c r="L343" s="16">
        <v>4</v>
      </c>
      <c r="M343" s="16">
        <v>3</v>
      </c>
      <c r="N343" s="16">
        <v>3</v>
      </c>
    </row>
    <row r="344" spans="1:14">
      <c r="A344" s="11">
        <v>343</v>
      </c>
      <c r="B344" s="12">
        <v>45866</v>
      </c>
      <c r="C344" s="27" t="s">
        <v>135</v>
      </c>
      <c r="D344" s="27" t="s">
        <v>260</v>
      </c>
      <c r="E344" s="27" t="s">
        <v>309</v>
      </c>
      <c r="F344" s="15" t="s">
        <v>310</v>
      </c>
      <c r="G344" s="16">
        <v>4</v>
      </c>
      <c r="H344" s="16">
        <v>4</v>
      </c>
      <c r="I344" s="16">
        <v>4</v>
      </c>
      <c r="J344" s="16">
        <v>4</v>
      </c>
      <c r="K344" s="16">
        <v>4</v>
      </c>
      <c r="L344" s="16">
        <v>4</v>
      </c>
      <c r="M344" s="16">
        <v>4</v>
      </c>
      <c r="N344" s="16">
        <v>4</v>
      </c>
    </row>
    <row r="345" spans="1:14">
      <c r="A345" s="11">
        <v>344</v>
      </c>
      <c r="B345" s="12">
        <v>45868</v>
      </c>
      <c r="C345" s="27" t="s">
        <v>135</v>
      </c>
      <c r="D345" s="27" t="s">
        <v>260</v>
      </c>
      <c r="E345" s="27" t="s">
        <v>309</v>
      </c>
      <c r="F345" s="15" t="s">
        <v>310</v>
      </c>
      <c r="G345" s="16">
        <v>4</v>
      </c>
      <c r="H345" s="16">
        <v>4</v>
      </c>
      <c r="I345" s="16">
        <v>4</v>
      </c>
      <c r="J345" s="16">
        <v>4</v>
      </c>
      <c r="K345" s="16">
        <v>4</v>
      </c>
      <c r="L345" s="16">
        <v>4</v>
      </c>
      <c r="M345" s="16">
        <v>4</v>
      </c>
      <c r="N345" s="16">
        <v>4</v>
      </c>
    </row>
    <row r="346" spans="1:14">
      <c r="A346" s="11">
        <v>345</v>
      </c>
      <c r="B346" s="12">
        <v>45868</v>
      </c>
      <c r="C346" s="27" t="s">
        <v>135</v>
      </c>
      <c r="D346" s="27" t="s">
        <v>260</v>
      </c>
      <c r="E346" s="27" t="s">
        <v>309</v>
      </c>
      <c r="F346" s="15" t="s">
        <v>310</v>
      </c>
      <c r="G346" s="16">
        <v>4</v>
      </c>
      <c r="H346" s="16">
        <v>4</v>
      </c>
      <c r="I346" s="16">
        <v>4</v>
      </c>
      <c r="J346" s="16">
        <v>4</v>
      </c>
      <c r="K346" s="16">
        <v>3</v>
      </c>
      <c r="L346" s="16">
        <v>4</v>
      </c>
      <c r="M346" s="16">
        <v>4</v>
      </c>
      <c r="N346" s="16">
        <v>4</v>
      </c>
    </row>
    <row r="347" spans="1:14">
      <c r="A347" s="11">
        <v>346</v>
      </c>
      <c r="B347" s="12">
        <v>45868</v>
      </c>
      <c r="C347" s="27" t="s">
        <v>135</v>
      </c>
      <c r="D347" s="27" t="s">
        <v>260</v>
      </c>
      <c r="E347" s="27" t="s">
        <v>309</v>
      </c>
      <c r="F347" s="15" t="s">
        <v>310</v>
      </c>
      <c r="G347" s="16">
        <v>4</v>
      </c>
      <c r="H347" s="16">
        <v>4</v>
      </c>
      <c r="I347" s="16">
        <v>4</v>
      </c>
      <c r="J347" s="16">
        <v>4</v>
      </c>
      <c r="K347" s="16">
        <v>4</v>
      </c>
      <c r="L347" s="16">
        <v>4</v>
      </c>
      <c r="M347" s="16">
        <v>4</v>
      </c>
      <c r="N347" s="16">
        <v>4</v>
      </c>
    </row>
    <row r="348" spans="1:14">
      <c r="A348" s="11">
        <v>347</v>
      </c>
      <c r="B348" s="12">
        <v>45871</v>
      </c>
      <c r="C348" s="27" t="s">
        <v>135</v>
      </c>
      <c r="D348" s="27" t="s">
        <v>260</v>
      </c>
      <c r="E348" s="27" t="s">
        <v>309</v>
      </c>
      <c r="F348" s="15" t="s">
        <v>310</v>
      </c>
      <c r="G348" s="16">
        <v>4</v>
      </c>
      <c r="H348" s="16">
        <v>4</v>
      </c>
      <c r="I348" s="16">
        <v>4</v>
      </c>
      <c r="J348" s="16">
        <v>4</v>
      </c>
      <c r="K348" s="16">
        <v>4</v>
      </c>
      <c r="L348" s="16">
        <v>4</v>
      </c>
      <c r="M348" s="16">
        <v>4</v>
      </c>
      <c r="N348" s="16">
        <v>4</v>
      </c>
    </row>
    <row r="349" spans="1:14">
      <c r="A349" s="11">
        <v>348</v>
      </c>
      <c r="B349" s="12">
        <v>45871</v>
      </c>
      <c r="C349" s="27" t="s">
        <v>135</v>
      </c>
      <c r="D349" s="27" t="s">
        <v>260</v>
      </c>
      <c r="E349" s="27" t="s">
        <v>309</v>
      </c>
      <c r="F349" s="15" t="s">
        <v>310</v>
      </c>
      <c r="G349" s="16">
        <v>3</v>
      </c>
      <c r="H349" s="16">
        <v>3</v>
      </c>
      <c r="I349" s="16">
        <v>3</v>
      </c>
      <c r="J349" s="16">
        <v>3</v>
      </c>
      <c r="K349" s="16">
        <v>3</v>
      </c>
      <c r="L349" s="16">
        <v>3</v>
      </c>
      <c r="M349" s="16">
        <v>3</v>
      </c>
      <c r="N349" s="16">
        <v>3</v>
      </c>
    </row>
    <row r="350" spans="1:14">
      <c r="A350" s="11">
        <v>349</v>
      </c>
      <c r="B350" s="12">
        <v>45871</v>
      </c>
      <c r="C350" s="27" t="s">
        <v>135</v>
      </c>
      <c r="D350" s="27" t="s">
        <v>260</v>
      </c>
      <c r="E350" s="27" t="s">
        <v>309</v>
      </c>
      <c r="F350" s="15" t="s">
        <v>310</v>
      </c>
      <c r="G350" s="16">
        <v>4</v>
      </c>
      <c r="H350" s="16">
        <v>4</v>
      </c>
      <c r="I350" s="16">
        <v>3</v>
      </c>
      <c r="J350" s="16">
        <v>4</v>
      </c>
      <c r="K350" s="16">
        <v>3</v>
      </c>
      <c r="L350" s="16">
        <v>4</v>
      </c>
      <c r="M350" s="16">
        <v>4</v>
      </c>
      <c r="N350" s="16">
        <v>4</v>
      </c>
    </row>
    <row r="351" spans="1:14">
      <c r="A351" s="11">
        <v>350</v>
      </c>
      <c r="B351" s="12">
        <v>45872</v>
      </c>
      <c r="C351" s="27" t="s">
        <v>135</v>
      </c>
      <c r="D351" s="27" t="s">
        <v>260</v>
      </c>
      <c r="E351" s="27" t="s">
        <v>309</v>
      </c>
      <c r="F351" s="15" t="s">
        <v>310</v>
      </c>
      <c r="G351" s="16">
        <v>4</v>
      </c>
      <c r="H351" s="16">
        <v>4</v>
      </c>
      <c r="I351" s="16">
        <v>4</v>
      </c>
      <c r="J351" s="16">
        <v>4</v>
      </c>
      <c r="K351" s="16">
        <v>4</v>
      </c>
      <c r="L351" s="16">
        <v>4</v>
      </c>
      <c r="M351" s="16">
        <v>4</v>
      </c>
      <c r="N351" s="16">
        <v>4</v>
      </c>
    </row>
    <row r="352" spans="1:14">
      <c r="A352" s="11">
        <v>351</v>
      </c>
      <c r="B352" s="12">
        <v>45872</v>
      </c>
      <c r="C352" s="27" t="s">
        <v>135</v>
      </c>
      <c r="D352" s="27" t="s">
        <v>260</v>
      </c>
      <c r="E352" s="27" t="s">
        <v>309</v>
      </c>
      <c r="F352" s="15" t="s">
        <v>310</v>
      </c>
      <c r="G352" s="16">
        <v>4</v>
      </c>
      <c r="H352" s="16">
        <v>4</v>
      </c>
      <c r="I352" s="16">
        <v>4</v>
      </c>
      <c r="J352" s="16">
        <v>4</v>
      </c>
      <c r="K352" s="16">
        <v>4</v>
      </c>
      <c r="L352" s="16">
        <v>4</v>
      </c>
      <c r="M352" s="16">
        <v>4</v>
      </c>
      <c r="N352" s="16">
        <v>4</v>
      </c>
    </row>
    <row r="353" spans="1:14">
      <c r="A353" s="11">
        <v>352</v>
      </c>
      <c r="B353" s="12">
        <v>45872</v>
      </c>
      <c r="C353" s="27" t="s">
        <v>135</v>
      </c>
      <c r="D353" s="27" t="s">
        <v>260</v>
      </c>
      <c r="E353" s="27" t="s">
        <v>309</v>
      </c>
      <c r="F353" s="15" t="s">
        <v>310</v>
      </c>
      <c r="G353" s="16">
        <v>4</v>
      </c>
      <c r="H353" s="16">
        <v>4</v>
      </c>
      <c r="I353" s="16">
        <v>4</v>
      </c>
      <c r="J353" s="16">
        <v>4</v>
      </c>
      <c r="K353" s="16">
        <v>4</v>
      </c>
      <c r="L353" s="16">
        <v>4</v>
      </c>
      <c r="M353" s="16">
        <v>4</v>
      </c>
      <c r="N353" s="16">
        <v>4</v>
      </c>
    </row>
    <row r="354" spans="1:14">
      <c r="A354" s="11">
        <v>353</v>
      </c>
      <c r="B354" s="12">
        <v>45872</v>
      </c>
      <c r="C354" s="27" t="s">
        <v>135</v>
      </c>
      <c r="D354" s="27" t="s">
        <v>260</v>
      </c>
      <c r="E354" s="27" t="s">
        <v>309</v>
      </c>
      <c r="F354" s="15" t="s">
        <v>310</v>
      </c>
      <c r="G354" s="16">
        <v>4</v>
      </c>
      <c r="H354" s="16">
        <v>4</v>
      </c>
      <c r="I354" s="16">
        <v>4</v>
      </c>
      <c r="J354" s="16">
        <v>4</v>
      </c>
      <c r="K354" s="16">
        <v>3</v>
      </c>
      <c r="L354" s="16">
        <v>4</v>
      </c>
      <c r="M354" s="16">
        <v>4</v>
      </c>
      <c r="N354" s="16">
        <v>3</v>
      </c>
    </row>
    <row r="355" spans="1:14">
      <c r="A355" s="11">
        <v>354</v>
      </c>
      <c r="B355" s="12">
        <v>45872</v>
      </c>
      <c r="C355" s="27" t="s">
        <v>135</v>
      </c>
      <c r="D355" s="27" t="s">
        <v>260</v>
      </c>
      <c r="E355" s="27" t="s">
        <v>309</v>
      </c>
      <c r="F355" s="15" t="s">
        <v>310</v>
      </c>
      <c r="G355" s="16">
        <v>9</v>
      </c>
      <c r="H355" s="16">
        <v>4</v>
      </c>
      <c r="I355" s="16">
        <v>4</v>
      </c>
      <c r="J355" s="16">
        <v>4</v>
      </c>
      <c r="K355" s="16">
        <v>3</v>
      </c>
      <c r="L355" s="16">
        <v>4</v>
      </c>
      <c r="M355" s="16">
        <v>9</v>
      </c>
      <c r="N355" s="16">
        <v>4</v>
      </c>
    </row>
    <row r="356" spans="1:14">
      <c r="A356" s="11">
        <v>355</v>
      </c>
      <c r="B356" s="12">
        <v>45510</v>
      </c>
      <c r="C356" s="27" t="s">
        <v>135</v>
      </c>
      <c r="D356" s="27" t="s">
        <v>260</v>
      </c>
      <c r="E356" s="27" t="s">
        <v>309</v>
      </c>
      <c r="F356" s="15" t="s">
        <v>310</v>
      </c>
      <c r="G356" s="16">
        <v>4</v>
      </c>
      <c r="H356" s="16">
        <v>4</v>
      </c>
      <c r="I356" s="16">
        <v>4</v>
      </c>
      <c r="J356" s="16">
        <v>4</v>
      </c>
      <c r="K356" s="16">
        <v>4</v>
      </c>
      <c r="L356" s="16">
        <v>4</v>
      </c>
      <c r="M356" s="16">
        <v>4</v>
      </c>
      <c r="N356" s="16">
        <v>4</v>
      </c>
    </row>
    <row r="357" spans="1:14">
      <c r="A357" s="11">
        <v>356</v>
      </c>
      <c r="B357" s="12">
        <v>45882</v>
      </c>
      <c r="C357" s="27" t="s">
        <v>135</v>
      </c>
      <c r="D357" s="27" t="s">
        <v>260</v>
      </c>
      <c r="E357" s="27" t="s">
        <v>309</v>
      </c>
      <c r="F357" s="15" t="s">
        <v>310</v>
      </c>
      <c r="G357" s="16">
        <v>4</v>
      </c>
      <c r="H357" s="16">
        <v>4</v>
      </c>
      <c r="I357" s="16">
        <v>4</v>
      </c>
      <c r="J357" s="16">
        <v>4</v>
      </c>
      <c r="K357" s="16">
        <v>4</v>
      </c>
      <c r="L357" s="16">
        <v>4</v>
      </c>
      <c r="M357" s="16">
        <v>4</v>
      </c>
      <c r="N357" s="16">
        <v>4</v>
      </c>
    </row>
    <row r="358" spans="1:14">
      <c r="A358" s="11">
        <v>357</v>
      </c>
      <c r="B358" s="12">
        <v>45883</v>
      </c>
      <c r="C358" s="27" t="s">
        <v>135</v>
      </c>
      <c r="D358" s="27" t="s">
        <v>260</v>
      </c>
      <c r="E358" s="27" t="s">
        <v>309</v>
      </c>
      <c r="F358" s="15" t="s">
        <v>310</v>
      </c>
      <c r="G358" s="16">
        <v>3</v>
      </c>
      <c r="H358" s="16">
        <v>3</v>
      </c>
      <c r="I358" s="16">
        <v>3</v>
      </c>
      <c r="J358" s="16">
        <v>3</v>
      </c>
      <c r="K358" s="16">
        <v>2</v>
      </c>
      <c r="L358" s="16">
        <v>2</v>
      </c>
      <c r="M358" s="16">
        <v>4</v>
      </c>
      <c r="N358" s="16">
        <v>3</v>
      </c>
    </row>
    <row r="359" spans="1:14">
      <c r="A359" s="11">
        <v>358</v>
      </c>
      <c r="B359" s="12">
        <v>45884</v>
      </c>
      <c r="C359" s="27" t="s">
        <v>135</v>
      </c>
      <c r="D359" s="27" t="s">
        <v>260</v>
      </c>
      <c r="E359" s="27" t="s">
        <v>309</v>
      </c>
      <c r="F359" s="15" t="s">
        <v>310</v>
      </c>
      <c r="G359" s="16">
        <v>3</v>
      </c>
      <c r="H359" s="16">
        <v>4</v>
      </c>
      <c r="I359" s="16">
        <v>4</v>
      </c>
      <c r="J359" s="16">
        <v>4</v>
      </c>
      <c r="K359" s="16">
        <v>9</v>
      </c>
      <c r="L359" s="16">
        <v>4</v>
      </c>
      <c r="M359" s="16">
        <v>4</v>
      </c>
      <c r="N359" s="16">
        <v>4</v>
      </c>
    </row>
    <row r="360" spans="1:14">
      <c r="A360" s="11">
        <v>359</v>
      </c>
      <c r="B360" s="12">
        <v>45886</v>
      </c>
      <c r="C360" s="27" t="s">
        <v>135</v>
      </c>
      <c r="D360" s="27" t="s">
        <v>260</v>
      </c>
      <c r="E360" s="27" t="s">
        <v>309</v>
      </c>
      <c r="F360" s="15" t="s">
        <v>310</v>
      </c>
      <c r="G360" s="16">
        <v>4</v>
      </c>
      <c r="H360" s="16">
        <v>4</v>
      </c>
      <c r="I360" s="16">
        <v>4</v>
      </c>
      <c r="J360" s="16">
        <v>4</v>
      </c>
      <c r="K360" s="16">
        <v>4</v>
      </c>
      <c r="L360" s="16">
        <v>4</v>
      </c>
      <c r="M360" s="16">
        <v>3</v>
      </c>
      <c r="N360" s="16">
        <v>4</v>
      </c>
    </row>
    <row r="361" spans="1:14">
      <c r="A361" s="11">
        <v>360</v>
      </c>
      <c r="B361" s="12">
        <v>45886</v>
      </c>
      <c r="C361" s="27" t="s">
        <v>135</v>
      </c>
      <c r="D361" s="27" t="s">
        <v>260</v>
      </c>
      <c r="E361" s="27" t="s">
        <v>309</v>
      </c>
      <c r="F361" s="15" t="s">
        <v>310</v>
      </c>
      <c r="G361" s="16">
        <v>4</v>
      </c>
      <c r="H361" s="16">
        <v>4</v>
      </c>
      <c r="I361" s="16">
        <v>4</v>
      </c>
      <c r="J361" s="16">
        <v>4</v>
      </c>
      <c r="K361" s="16">
        <v>4</v>
      </c>
      <c r="L361" s="16">
        <v>3</v>
      </c>
      <c r="M361" s="16">
        <v>4</v>
      </c>
      <c r="N361" s="16">
        <v>4</v>
      </c>
    </row>
    <row r="362" spans="1:14">
      <c r="A362" s="11">
        <v>361</v>
      </c>
      <c r="B362" s="12">
        <v>45886</v>
      </c>
      <c r="C362" s="27" t="s">
        <v>135</v>
      </c>
      <c r="D362" s="27" t="s">
        <v>260</v>
      </c>
      <c r="E362" s="27" t="s">
        <v>309</v>
      </c>
      <c r="F362" s="15" t="s">
        <v>310</v>
      </c>
      <c r="G362" s="16">
        <v>4</v>
      </c>
      <c r="H362" s="16">
        <v>4</v>
      </c>
      <c r="I362" s="16">
        <v>4</v>
      </c>
      <c r="J362" s="16">
        <v>4</v>
      </c>
      <c r="K362" s="16">
        <v>4</v>
      </c>
      <c r="L362" s="16">
        <v>4</v>
      </c>
      <c r="M362" s="16">
        <v>4</v>
      </c>
      <c r="N362" s="16">
        <v>4</v>
      </c>
    </row>
    <row r="363" spans="1:14">
      <c r="A363" s="11">
        <v>362</v>
      </c>
      <c r="B363" s="12">
        <v>45886</v>
      </c>
      <c r="C363" s="27" t="s">
        <v>135</v>
      </c>
      <c r="D363" s="27" t="s">
        <v>260</v>
      </c>
      <c r="E363" s="27" t="s">
        <v>309</v>
      </c>
      <c r="F363" s="15" t="s">
        <v>310</v>
      </c>
      <c r="G363" s="16">
        <v>4</v>
      </c>
      <c r="H363" s="16">
        <v>4</v>
      </c>
      <c r="I363" s="16">
        <v>4</v>
      </c>
      <c r="J363" s="16">
        <v>4</v>
      </c>
      <c r="K363" s="16">
        <v>4</v>
      </c>
      <c r="L363" s="16">
        <v>4</v>
      </c>
      <c r="M363" s="16">
        <v>4</v>
      </c>
      <c r="N363" s="16">
        <v>4</v>
      </c>
    </row>
    <row r="364" spans="1:14">
      <c r="A364" s="11">
        <v>363</v>
      </c>
      <c r="B364" s="12">
        <v>45886</v>
      </c>
      <c r="C364" s="27" t="s">
        <v>135</v>
      </c>
      <c r="D364" s="27" t="s">
        <v>260</v>
      </c>
      <c r="E364" s="27" t="s">
        <v>309</v>
      </c>
      <c r="F364" s="15" t="s">
        <v>310</v>
      </c>
      <c r="G364" s="16">
        <v>4</v>
      </c>
      <c r="H364" s="16">
        <v>4</v>
      </c>
      <c r="I364" s="16">
        <v>4</v>
      </c>
      <c r="J364" s="16">
        <v>4</v>
      </c>
      <c r="K364" s="16">
        <v>4</v>
      </c>
      <c r="L364" s="16">
        <v>4</v>
      </c>
      <c r="M364" s="16">
        <v>4</v>
      </c>
      <c r="N364" s="16">
        <v>4</v>
      </c>
    </row>
    <row r="365" spans="1:14">
      <c r="A365" s="11">
        <v>364</v>
      </c>
      <c r="B365" s="12">
        <v>45886</v>
      </c>
      <c r="C365" s="27" t="s">
        <v>135</v>
      </c>
      <c r="D365" s="27" t="s">
        <v>260</v>
      </c>
      <c r="E365" s="27" t="s">
        <v>309</v>
      </c>
      <c r="F365" s="15" t="s">
        <v>310</v>
      </c>
      <c r="G365" s="16">
        <v>4</v>
      </c>
      <c r="H365" s="16">
        <v>4</v>
      </c>
      <c r="I365" s="16">
        <v>3</v>
      </c>
      <c r="J365" s="16">
        <v>4</v>
      </c>
      <c r="K365" s="16">
        <v>4</v>
      </c>
      <c r="L365" s="16">
        <v>3</v>
      </c>
      <c r="M365" s="16">
        <v>4</v>
      </c>
      <c r="N365" s="16">
        <v>4</v>
      </c>
    </row>
    <row r="366" spans="1:14">
      <c r="A366" s="11">
        <v>365</v>
      </c>
      <c r="B366" s="12">
        <v>45887</v>
      </c>
      <c r="C366" s="27" t="s">
        <v>135</v>
      </c>
      <c r="D366" s="27" t="s">
        <v>260</v>
      </c>
      <c r="E366" s="27" t="s">
        <v>309</v>
      </c>
      <c r="F366" s="15" t="s">
        <v>310</v>
      </c>
      <c r="G366" s="16">
        <v>4</v>
      </c>
      <c r="H366" s="16">
        <v>4</v>
      </c>
      <c r="I366" s="16">
        <v>9</v>
      </c>
      <c r="J366" s="16">
        <v>4</v>
      </c>
      <c r="K366" s="16">
        <v>4</v>
      </c>
      <c r="L366" s="16">
        <v>4</v>
      </c>
      <c r="M366" s="16">
        <v>4</v>
      </c>
      <c r="N366" s="16">
        <v>4</v>
      </c>
    </row>
    <row r="367" spans="1:14">
      <c r="A367" s="11">
        <v>366</v>
      </c>
      <c r="B367" s="12">
        <v>45887</v>
      </c>
      <c r="C367" s="27" t="s">
        <v>135</v>
      </c>
      <c r="D367" s="27" t="s">
        <v>260</v>
      </c>
      <c r="E367" s="27" t="s">
        <v>309</v>
      </c>
      <c r="F367" s="15" t="s">
        <v>310</v>
      </c>
      <c r="G367" s="16">
        <v>4</v>
      </c>
      <c r="H367" s="16">
        <v>4</v>
      </c>
      <c r="I367" s="16">
        <v>9</v>
      </c>
      <c r="J367" s="16">
        <v>4</v>
      </c>
      <c r="K367" s="16">
        <v>4</v>
      </c>
      <c r="L367" s="16">
        <v>4</v>
      </c>
      <c r="M367" s="16">
        <v>4</v>
      </c>
      <c r="N367" s="16">
        <v>4</v>
      </c>
    </row>
    <row r="368" spans="1:14">
      <c r="A368" s="11">
        <v>367</v>
      </c>
      <c r="B368" s="12">
        <v>45888</v>
      </c>
      <c r="C368" s="27" t="s">
        <v>135</v>
      </c>
      <c r="D368" s="27" t="s">
        <v>260</v>
      </c>
      <c r="E368" s="27" t="s">
        <v>309</v>
      </c>
      <c r="F368" s="15" t="s">
        <v>310</v>
      </c>
      <c r="G368" s="16">
        <v>3</v>
      </c>
      <c r="H368" s="16">
        <v>4</v>
      </c>
      <c r="I368" s="16">
        <v>4</v>
      </c>
      <c r="J368" s="16">
        <v>4</v>
      </c>
      <c r="K368" s="16">
        <v>4</v>
      </c>
      <c r="L368" s="16">
        <v>4</v>
      </c>
      <c r="M368" s="16">
        <v>3</v>
      </c>
      <c r="N368" s="16">
        <v>4</v>
      </c>
    </row>
    <row r="369" spans="1:14">
      <c r="A369" s="11">
        <v>368</v>
      </c>
      <c r="B369" s="12">
        <v>45891</v>
      </c>
      <c r="C369" s="27" t="s">
        <v>135</v>
      </c>
      <c r="D369" s="27" t="s">
        <v>260</v>
      </c>
      <c r="E369" s="27" t="s">
        <v>309</v>
      </c>
      <c r="F369" s="15" t="s">
        <v>310</v>
      </c>
      <c r="G369" s="16">
        <v>4</v>
      </c>
      <c r="H369" s="16">
        <v>4</v>
      </c>
      <c r="I369" s="16">
        <v>4</v>
      </c>
      <c r="J369" s="16">
        <v>4</v>
      </c>
      <c r="K369" s="16">
        <v>4</v>
      </c>
      <c r="L369" s="16">
        <v>4</v>
      </c>
      <c r="M369" s="16">
        <v>4</v>
      </c>
      <c r="N369" s="16">
        <v>4</v>
      </c>
    </row>
    <row r="370" spans="1:14">
      <c r="A370" s="11">
        <v>369</v>
      </c>
      <c r="B370" s="12">
        <v>45891</v>
      </c>
      <c r="C370" s="27" t="s">
        <v>135</v>
      </c>
      <c r="D370" s="27" t="s">
        <v>260</v>
      </c>
      <c r="E370" s="27" t="s">
        <v>309</v>
      </c>
      <c r="F370" s="15" t="s">
        <v>310</v>
      </c>
      <c r="G370" s="16">
        <v>4</v>
      </c>
      <c r="H370" s="16">
        <v>4</v>
      </c>
      <c r="I370" s="16">
        <v>4</v>
      </c>
      <c r="J370" s="16">
        <v>4</v>
      </c>
      <c r="K370" s="16">
        <v>4</v>
      </c>
      <c r="L370" s="16">
        <v>4</v>
      </c>
      <c r="M370" s="16">
        <v>4</v>
      </c>
      <c r="N370" s="16">
        <v>4</v>
      </c>
    </row>
    <row r="371" spans="1:14">
      <c r="A371" s="11">
        <v>370</v>
      </c>
      <c r="B371" s="12">
        <v>45891</v>
      </c>
      <c r="C371" s="27" t="s">
        <v>135</v>
      </c>
      <c r="D371" s="27" t="s">
        <v>260</v>
      </c>
      <c r="E371" s="27" t="s">
        <v>309</v>
      </c>
      <c r="F371" s="15" t="s">
        <v>310</v>
      </c>
      <c r="G371" s="16">
        <v>4</v>
      </c>
      <c r="H371" s="16">
        <v>4</v>
      </c>
      <c r="I371" s="16">
        <v>4</v>
      </c>
      <c r="J371" s="16">
        <v>3</v>
      </c>
      <c r="K371" s="16">
        <v>4</v>
      </c>
      <c r="L371" s="16">
        <v>4</v>
      </c>
      <c r="M371" s="16">
        <v>4</v>
      </c>
      <c r="N371" s="16">
        <v>4</v>
      </c>
    </row>
    <row r="372" spans="1:14">
      <c r="A372" s="11">
        <v>371</v>
      </c>
      <c r="B372" s="12">
        <v>45891</v>
      </c>
      <c r="C372" s="27" t="s">
        <v>135</v>
      </c>
      <c r="D372" s="27" t="s">
        <v>260</v>
      </c>
      <c r="E372" s="27" t="s">
        <v>309</v>
      </c>
      <c r="F372" s="15" t="s">
        <v>310</v>
      </c>
      <c r="G372" s="16">
        <v>4</v>
      </c>
      <c r="H372" s="16">
        <v>4</v>
      </c>
      <c r="I372" s="16">
        <v>4</v>
      </c>
      <c r="J372" s="16">
        <v>4</v>
      </c>
      <c r="K372" s="16">
        <v>4</v>
      </c>
      <c r="L372" s="16">
        <v>4</v>
      </c>
      <c r="M372" s="16">
        <v>4</v>
      </c>
      <c r="N372" s="16">
        <v>4</v>
      </c>
    </row>
    <row r="373" spans="1:14">
      <c r="A373" s="11">
        <v>372</v>
      </c>
      <c r="B373" s="12">
        <v>45891</v>
      </c>
      <c r="C373" s="27" t="s">
        <v>135</v>
      </c>
      <c r="D373" s="27" t="s">
        <v>260</v>
      </c>
      <c r="E373" s="27" t="s">
        <v>309</v>
      </c>
      <c r="F373" s="15" t="s">
        <v>310</v>
      </c>
      <c r="G373" s="16">
        <v>4</v>
      </c>
      <c r="H373" s="16">
        <v>4</v>
      </c>
      <c r="I373" s="16">
        <v>4</v>
      </c>
      <c r="J373" s="16">
        <v>4</v>
      </c>
      <c r="K373" s="16">
        <v>4</v>
      </c>
      <c r="L373" s="16">
        <v>4</v>
      </c>
      <c r="M373" s="16">
        <v>4</v>
      </c>
      <c r="N373" s="16">
        <v>4</v>
      </c>
    </row>
    <row r="374" spans="1:14">
      <c r="A374" s="11">
        <v>373</v>
      </c>
      <c r="B374" s="12">
        <v>45892</v>
      </c>
      <c r="C374" s="27" t="s">
        <v>135</v>
      </c>
      <c r="D374" s="27" t="s">
        <v>260</v>
      </c>
      <c r="E374" s="27" t="s">
        <v>309</v>
      </c>
      <c r="F374" s="15" t="s">
        <v>310</v>
      </c>
      <c r="G374" s="16">
        <v>4</v>
      </c>
      <c r="H374" s="16">
        <v>4</v>
      </c>
      <c r="I374" s="16">
        <v>3</v>
      </c>
      <c r="J374" s="16">
        <v>4</v>
      </c>
      <c r="K374" s="16">
        <v>3</v>
      </c>
      <c r="L374" s="16">
        <v>4</v>
      </c>
      <c r="M374" s="16">
        <v>4</v>
      </c>
      <c r="N374" s="16">
        <v>4</v>
      </c>
    </row>
    <row r="375" spans="1:14">
      <c r="A375" s="11">
        <v>374</v>
      </c>
      <c r="B375" s="12">
        <v>45892</v>
      </c>
      <c r="C375" s="27" t="s">
        <v>135</v>
      </c>
      <c r="D375" s="27" t="s">
        <v>260</v>
      </c>
      <c r="E375" s="27" t="s">
        <v>309</v>
      </c>
      <c r="F375" s="15" t="s">
        <v>310</v>
      </c>
      <c r="G375" s="16">
        <v>4</v>
      </c>
      <c r="H375" s="16">
        <v>4</v>
      </c>
      <c r="I375" s="16">
        <v>4</v>
      </c>
      <c r="J375" s="16">
        <v>4</v>
      </c>
      <c r="K375" s="16">
        <v>4</v>
      </c>
      <c r="L375" s="16">
        <v>4</v>
      </c>
      <c r="M375" s="16">
        <v>4</v>
      </c>
      <c r="N375" s="16">
        <v>4</v>
      </c>
    </row>
    <row r="376" spans="1:14">
      <c r="A376" s="11">
        <v>375</v>
      </c>
      <c r="B376" s="12">
        <v>45894</v>
      </c>
      <c r="C376" s="27" t="s">
        <v>135</v>
      </c>
      <c r="D376" s="27" t="s">
        <v>260</v>
      </c>
      <c r="E376" s="27" t="s">
        <v>309</v>
      </c>
      <c r="F376" s="15" t="s">
        <v>310</v>
      </c>
      <c r="G376" s="16">
        <v>3</v>
      </c>
      <c r="H376" s="16">
        <v>3</v>
      </c>
      <c r="I376" s="16">
        <v>3</v>
      </c>
      <c r="J376" s="16">
        <v>4</v>
      </c>
      <c r="K376" s="16">
        <v>4</v>
      </c>
      <c r="L376" s="16">
        <v>4</v>
      </c>
      <c r="M376" s="16">
        <v>4</v>
      </c>
      <c r="N376" s="16">
        <v>4</v>
      </c>
    </row>
    <row r="377" spans="1:14">
      <c r="A377" s="11">
        <v>376</v>
      </c>
      <c r="B377" s="12">
        <v>45899</v>
      </c>
      <c r="C377" s="27" t="s">
        <v>135</v>
      </c>
      <c r="D377" s="27" t="s">
        <v>260</v>
      </c>
      <c r="E377" s="27" t="s">
        <v>309</v>
      </c>
      <c r="F377" s="15" t="s">
        <v>310</v>
      </c>
      <c r="G377" s="16">
        <v>4</v>
      </c>
      <c r="H377" s="16">
        <v>4</v>
      </c>
      <c r="I377" s="16">
        <v>4</v>
      </c>
      <c r="J377" s="16">
        <v>4</v>
      </c>
      <c r="K377" s="16">
        <v>4</v>
      </c>
      <c r="L377" s="16">
        <v>4</v>
      </c>
      <c r="M377" s="16">
        <v>4</v>
      </c>
      <c r="N377" s="16">
        <v>4</v>
      </c>
    </row>
    <row r="378" spans="1:14">
      <c r="A378" s="11">
        <v>377</v>
      </c>
      <c r="B378" s="12">
        <v>45899</v>
      </c>
      <c r="C378" s="27" t="s">
        <v>135</v>
      </c>
      <c r="D378" s="27" t="s">
        <v>260</v>
      </c>
      <c r="E378" s="27" t="s">
        <v>309</v>
      </c>
      <c r="F378" s="15" t="s">
        <v>310</v>
      </c>
      <c r="G378" s="16">
        <v>4</v>
      </c>
      <c r="H378" s="16">
        <v>4</v>
      </c>
      <c r="I378" s="16">
        <v>4</v>
      </c>
      <c r="J378" s="16">
        <v>4</v>
      </c>
      <c r="K378" s="16">
        <v>2</v>
      </c>
      <c r="L378" s="16">
        <v>3</v>
      </c>
      <c r="M378" s="16">
        <v>3</v>
      </c>
      <c r="N378" s="16">
        <v>3</v>
      </c>
    </row>
    <row r="379" spans="1:14">
      <c r="A379" s="11">
        <v>378</v>
      </c>
      <c r="B379" s="12">
        <v>45899</v>
      </c>
      <c r="C379" s="27" t="s">
        <v>135</v>
      </c>
      <c r="D379" s="27" t="s">
        <v>260</v>
      </c>
      <c r="E379" s="27" t="s">
        <v>309</v>
      </c>
      <c r="F379" s="15" t="s">
        <v>310</v>
      </c>
      <c r="G379" s="16">
        <v>4</v>
      </c>
      <c r="H379" s="16">
        <v>3</v>
      </c>
      <c r="I379" s="16">
        <v>3</v>
      </c>
      <c r="J379" s="16">
        <v>3</v>
      </c>
      <c r="K379" s="16">
        <v>2</v>
      </c>
      <c r="L379" s="16">
        <v>4</v>
      </c>
      <c r="M379" s="16">
        <v>4</v>
      </c>
      <c r="N379" s="16">
        <v>4</v>
      </c>
    </row>
    <row r="380" spans="1:14">
      <c r="A380" s="11">
        <v>379</v>
      </c>
      <c r="B380" s="12">
        <v>45901</v>
      </c>
      <c r="C380" s="27" t="s">
        <v>135</v>
      </c>
      <c r="D380" s="27" t="s">
        <v>260</v>
      </c>
      <c r="E380" s="27" t="s">
        <v>309</v>
      </c>
      <c r="F380" s="15" t="s">
        <v>310</v>
      </c>
      <c r="G380" s="16">
        <v>4</v>
      </c>
      <c r="H380" s="16">
        <v>4</v>
      </c>
      <c r="I380" s="16">
        <v>4</v>
      </c>
      <c r="J380" s="16">
        <v>4</v>
      </c>
      <c r="K380" s="16">
        <v>4</v>
      </c>
      <c r="L380" s="16">
        <v>3</v>
      </c>
      <c r="M380" s="16">
        <v>4</v>
      </c>
      <c r="N380" s="16">
        <v>4</v>
      </c>
    </row>
    <row r="381" spans="1:14">
      <c r="A381" s="11">
        <v>380</v>
      </c>
      <c r="B381" s="12">
        <v>45901</v>
      </c>
      <c r="C381" s="27" t="s">
        <v>135</v>
      </c>
      <c r="D381" s="27" t="s">
        <v>260</v>
      </c>
      <c r="E381" s="27" t="s">
        <v>309</v>
      </c>
      <c r="F381" s="15" t="s">
        <v>310</v>
      </c>
      <c r="G381" s="16">
        <v>4</v>
      </c>
      <c r="H381" s="16">
        <v>4</v>
      </c>
      <c r="I381" s="16">
        <v>4</v>
      </c>
      <c r="J381" s="16">
        <v>4</v>
      </c>
      <c r="K381" s="16">
        <v>4</v>
      </c>
      <c r="L381" s="16">
        <v>4</v>
      </c>
      <c r="M381" s="16">
        <v>4</v>
      </c>
      <c r="N381" s="16">
        <v>4</v>
      </c>
    </row>
    <row r="382" spans="1:14">
      <c r="A382" s="11">
        <v>381</v>
      </c>
      <c r="B382" s="12">
        <v>45901</v>
      </c>
      <c r="C382" s="27" t="s">
        <v>135</v>
      </c>
      <c r="D382" s="27" t="s">
        <v>260</v>
      </c>
      <c r="E382" s="27" t="s">
        <v>309</v>
      </c>
      <c r="F382" s="15" t="s">
        <v>310</v>
      </c>
      <c r="G382" s="16">
        <v>4</v>
      </c>
      <c r="H382" s="16">
        <v>4</v>
      </c>
      <c r="I382" s="16">
        <v>4</v>
      </c>
      <c r="J382" s="16">
        <v>4</v>
      </c>
      <c r="K382" s="16">
        <v>3</v>
      </c>
      <c r="L382" s="16">
        <v>3</v>
      </c>
      <c r="M382" s="16">
        <v>4</v>
      </c>
      <c r="N382" s="16">
        <v>4</v>
      </c>
    </row>
    <row r="383" spans="1:14">
      <c r="A383" s="11">
        <v>382</v>
      </c>
      <c r="B383" s="12">
        <v>45901</v>
      </c>
      <c r="C383" s="27" t="s">
        <v>135</v>
      </c>
      <c r="D383" s="27" t="s">
        <v>260</v>
      </c>
      <c r="E383" s="27" t="s">
        <v>309</v>
      </c>
      <c r="F383" s="15" t="s">
        <v>310</v>
      </c>
      <c r="G383" s="16">
        <v>4</v>
      </c>
      <c r="H383" s="16">
        <v>4</v>
      </c>
      <c r="I383" s="16">
        <v>4</v>
      </c>
      <c r="J383" s="16">
        <v>4</v>
      </c>
      <c r="K383" s="16">
        <v>4</v>
      </c>
      <c r="L383" s="16">
        <v>4</v>
      </c>
      <c r="M383" s="16">
        <v>4</v>
      </c>
      <c r="N383" s="16">
        <v>4</v>
      </c>
    </row>
    <row r="384" spans="1:14">
      <c r="A384" s="11">
        <v>383</v>
      </c>
      <c r="B384" s="12">
        <v>45901</v>
      </c>
      <c r="C384" s="27" t="s">
        <v>135</v>
      </c>
      <c r="D384" s="27" t="s">
        <v>260</v>
      </c>
      <c r="E384" s="27" t="s">
        <v>309</v>
      </c>
      <c r="F384" s="15" t="s">
        <v>310</v>
      </c>
      <c r="G384" s="16">
        <v>4</v>
      </c>
      <c r="H384" s="16">
        <v>4</v>
      </c>
      <c r="I384" s="16">
        <v>4</v>
      </c>
      <c r="J384" s="16">
        <v>4</v>
      </c>
      <c r="K384" s="16">
        <v>4</v>
      </c>
      <c r="L384" s="16">
        <v>4</v>
      </c>
      <c r="M384" s="16">
        <v>4</v>
      </c>
      <c r="N384" s="16">
        <v>4</v>
      </c>
    </row>
    <row r="385" spans="1:14">
      <c r="A385" s="11">
        <v>384</v>
      </c>
      <c r="B385" s="12">
        <v>45903</v>
      </c>
      <c r="C385" s="27" t="s">
        <v>135</v>
      </c>
      <c r="D385" s="27" t="s">
        <v>260</v>
      </c>
      <c r="E385" s="27" t="s">
        <v>309</v>
      </c>
      <c r="F385" s="15" t="s">
        <v>310</v>
      </c>
      <c r="G385" s="16">
        <v>4</v>
      </c>
      <c r="H385" s="16">
        <v>4</v>
      </c>
      <c r="I385" s="16">
        <v>4</v>
      </c>
      <c r="J385" s="16">
        <v>4</v>
      </c>
      <c r="K385" s="16">
        <v>3</v>
      </c>
      <c r="L385" s="16">
        <v>3</v>
      </c>
      <c r="M385" s="16">
        <v>4</v>
      </c>
      <c r="N385" s="16">
        <v>4</v>
      </c>
    </row>
    <row r="386" spans="1:14">
      <c r="A386" s="11">
        <v>385</v>
      </c>
      <c r="B386" s="12">
        <v>45906</v>
      </c>
      <c r="C386" s="27" t="s">
        <v>135</v>
      </c>
      <c r="D386" s="27" t="s">
        <v>260</v>
      </c>
      <c r="E386" s="27" t="s">
        <v>309</v>
      </c>
      <c r="F386" s="15" t="s">
        <v>310</v>
      </c>
      <c r="G386" s="16">
        <v>4</v>
      </c>
      <c r="H386" s="16">
        <v>4</v>
      </c>
      <c r="I386" s="16">
        <v>4</v>
      </c>
      <c r="J386" s="16">
        <v>4</v>
      </c>
      <c r="K386" s="16">
        <v>4</v>
      </c>
      <c r="L386" s="16">
        <v>4</v>
      </c>
      <c r="M386" s="16">
        <v>4</v>
      </c>
      <c r="N386" s="16">
        <v>4</v>
      </c>
    </row>
    <row r="387" spans="1:14">
      <c r="A387" s="11">
        <v>386</v>
      </c>
      <c r="B387" s="12">
        <v>45913</v>
      </c>
      <c r="C387" s="27" t="s">
        <v>135</v>
      </c>
      <c r="D387" s="27" t="s">
        <v>260</v>
      </c>
      <c r="E387" s="27" t="s">
        <v>309</v>
      </c>
      <c r="F387" s="15" t="s">
        <v>310</v>
      </c>
      <c r="G387" s="16">
        <v>4</v>
      </c>
      <c r="H387" s="16">
        <v>4</v>
      </c>
      <c r="I387" s="16">
        <v>3</v>
      </c>
      <c r="J387" s="16">
        <v>3</v>
      </c>
      <c r="K387" s="16">
        <v>3</v>
      </c>
      <c r="L387" s="16">
        <v>3</v>
      </c>
      <c r="M387" s="16">
        <v>4</v>
      </c>
      <c r="N387" s="16">
        <v>3</v>
      </c>
    </row>
    <row r="388" spans="1:14">
      <c r="A388" s="11">
        <v>387</v>
      </c>
      <c r="B388" s="12">
        <v>45913</v>
      </c>
      <c r="C388" s="27" t="s">
        <v>135</v>
      </c>
      <c r="D388" s="27" t="s">
        <v>260</v>
      </c>
      <c r="E388" s="27" t="s">
        <v>309</v>
      </c>
      <c r="F388" s="15" t="s">
        <v>310</v>
      </c>
      <c r="G388" s="16">
        <v>3</v>
      </c>
      <c r="H388" s="16">
        <v>3</v>
      </c>
      <c r="I388" s="16">
        <v>2</v>
      </c>
      <c r="J388" s="16">
        <v>3</v>
      </c>
      <c r="K388" s="16">
        <v>2</v>
      </c>
      <c r="L388" s="16">
        <v>3</v>
      </c>
      <c r="M388" s="16">
        <v>4</v>
      </c>
      <c r="N388" s="16">
        <v>3</v>
      </c>
    </row>
    <row r="389" spans="1:14">
      <c r="A389" s="11">
        <v>388</v>
      </c>
      <c r="B389" s="12">
        <v>45914</v>
      </c>
      <c r="C389" s="27" t="s">
        <v>135</v>
      </c>
      <c r="D389" s="27" t="s">
        <v>260</v>
      </c>
      <c r="E389" s="27" t="s">
        <v>309</v>
      </c>
      <c r="F389" s="15" t="s">
        <v>310</v>
      </c>
      <c r="G389" s="16">
        <v>4</v>
      </c>
      <c r="H389" s="16">
        <v>9</v>
      </c>
      <c r="I389" s="16">
        <v>9</v>
      </c>
      <c r="J389" s="16">
        <v>9</v>
      </c>
      <c r="K389" s="16">
        <v>9</v>
      </c>
      <c r="L389" s="16">
        <v>9</v>
      </c>
      <c r="M389" s="16">
        <v>9</v>
      </c>
      <c r="N389" s="16">
        <v>9</v>
      </c>
    </row>
    <row r="390" spans="1:14">
      <c r="A390" s="11">
        <v>389</v>
      </c>
      <c r="B390" s="12">
        <v>45914</v>
      </c>
      <c r="C390" s="27" t="s">
        <v>135</v>
      </c>
      <c r="D390" s="27" t="s">
        <v>260</v>
      </c>
      <c r="E390" s="27" t="s">
        <v>309</v>
      </c>
      <c r="F390" s="15" t="s">
        <v>310</v>
      </c>
      <c r="G390" s="16">
        <v>4</v>
      </c>
      <c r="H390" s="16">
        <v>4</v>
      </c>
      <c r="I390" s="16">
        <v>4</v>
      </c>
      <c r="J390" s="16">
        <v>4</v>
      </c>
      <c r="K390" s="16">
        <v>4</v>
      </c>
      <c r="L390" s="16">
        <v>4</v>
      </c>
      <c r="M390" s="16">
        <v>4</v>
      </c>
      <c r="N390" s="16">
        <v>4</v>
      </c>
    </row>
    <row r="391" spans="1:14">
      <c r="A391" s="11">
        <v>390</v>
      </c>
      <c r="B391" s="12">
        <v>45917</v>
      </c>
      <c r="C391" s="27" t="s">
        <v>135</v>
      </c>
      <c r="D391" s="27" t="s">
        <v>260</v>
      </c>
      <c r="E391" s="27" t="s">
        <v>309</v>
      </c>
      <c r="F391" s="15" t="s">
        <v>310</v>
      </c>
      <c r="G391" s="16">
        <v>4</v>
      </c>
      <c r="H391" s="16">
        <v>4</v>
      </c>
      <c r="I391" s="16">
        <v>4</v>
      </c>
      <c r="J391" s="16">
        <v>4</v>
      </c>
      <c r="K391" s="16">
        <v>4</v>
      </c>
      <c r="L391" s="16">
        <v>4</v>
      </c>
      <c r="M391" s="16">
        <v>4</v>
      </c>
      <c r="N391" s="16">
        <v>4</v>
      </c>
    </row>
    <row r="392" spans="1:14">
      <c r="A392" s="11">
        <v>391</v>
      </c>
      <c r="B392" s="12">
        <v>45919</v>
      </c>
      <c r="C392" s="27" t="s">
        <v>135</v>
      </c>
      <c r="D392" s="27" t="s">
        <v>260</v>
      </c>
      <c r="E392" s="27" t="s">
        <v>309</v>
      </c>
      <c r="F392" s="15" t="s">
        <v>310</v>
      </c>
      <c r="G392" s="16">
        <v>4</v>
      </c>
      <c r="H392" s="16">
        <v>4</v>
      </c>
      <c r="I392" s="16">
        <v>3</v>
      </c>
      <c r="J392" s="16">
        <v>4</v>
      </c>
      <c r="K392" s="16">
        <v>4</v>
      </c>
      <c r="L392" s="16">
        <v>3</v>
      </c>
      <c r="M392" s="16">
        <v>4</v>
      </c>
      <c r="N392" s="16">
        <v>4</v>
      </c>
    </row>
    <row r="393" spans="1:14">
      <c r="A393" s="11">
        <v>392</v>
      </c>
      <c r="B393" s="12">
        <v>45919</v>
      </c>
      <c r="C393" s="27" t="s">
        <v>135</v>
      </c>
      <c r="D393" s="27" t="s">
        <v>260</v>
      </c>
      <c r="E393" s="27" t="s">
        <v>309</v>
      </c>
      <c r="F393" s="15" t="s">
        <v>310</v>
      </c>
      <c r="G393" s="16">
        <v>4</v>
      </c>
      <c r="H393" s="16">
        <v>4</v>
      </c>
      <c r="I393" s="16">
        <v>3</v>
      </c>
      <c r="J393" s="16">
        <v>4</v>
      </c>
      <c r="K393" s="16">
        <v>4</v>
      </c>
      <c r="L393" s="16">
        <v>4</v>
      </c>
      <c r="M393" s="16">
        <v>4</v>
      </c>
      <c r="N393" s="16">
        <v>4</v>
      </c>
    </row>
    <row r="394" spans="1:14">
      <c r="A394" s="11">
        <v>393</v>
      </c>
      <c r="B394" s="12">
        <v>45919</v>
      </c>
      <c r="C394" s="27" t="s">
        <v>135</v>
      </c>
      <c r="D394" s="27" t="s">
        <v>260</v>
      </c>
      <c r="E394" s="27" t="s">
        <v>309</v>
      </c>
      <c r="F394" s="15" t="s">
        <v>310</v>
      </c>
      <c r="G394" s="16">
        <v>4</v>
      </c>
      <c r="H394" s="16">
        <v>4</v>
      </c>
      <c r="I394" s="16">
        <v>4</v>
      </c>
      <c r="J394" s="16">
        <v>4</v>
      </c>
      <c r="K394" s="16">
        <v>4</v>
      </c>
      <c r="L394" s="16">
        <v>4</v>
      </c>
      <c r="M394" s="16">
        <v>4</v>
      </c>
      <c r="N394" s="16">
        <v>3</v>
      </c>
    </row>
    <row r="395" spans="1:14">
      <c r="A395" s="11">
        <v>394</v>
      </c>
      <c r="B395" s="12">
        <v>45919</v>
      </c>
      <c r="C395" s="27" t="s">
        <v>135</v>
      </c>
      <c r="D395" s="27" t="s">
        <v>260</v>
      </c>
      <c r="E395" s="27" t="s">
        <v>309</v>
      </c>
      <c r="F395" s="15" t="s">
        <v>310</v>
      </c>
      <c r="G395" s="16">
        <v>4</v>
      </c>
      <c r="H395" s="16">
        <v>4</v>
      </c>
      <c r="I395" s="16">
        <v>4</v>
      </c>
      <c r="J395" s="16">
        <v>4</v>
      </c>
      <c r="K395" s="16">
        <v>4</v>
      </c>
      <c r="L395" s="16">
        <v>4</v>
      </c>
      <c r="M395" s="16">
        <v>4</v>
      </c>
      <c r="N395" s="16">
        <v>4</v>
      </c>
    </row>
    <row r="396" spans="1:14">
      <c r="A396" s="11">
        <v>395</v>
      </c>
      <c r="B396" s="12">
        <v>45919</v>
      </c>
      <c r="C396" s="27" t="s">
        <v>135</v>
      </c>
      <c r="D396" s="27" t="s">
        <v>260</v>
      </c>
      <c r="E396" s="27" t="s">
        <v>309</v>
      </c>
      <c r="F396" s="15" t="s">
        <v>310</v>
      </c>
      <c r="G396" s="16">
        <v>3</v>
      </c>
      <c r="H396" s="16">
        <v>4</v>
      </c>
      <c r="I396" s="16">
        <v>4</v>
      </c>
      <c r="J396" s="16">
        <v>3</v>
      </c>
      <c r="K396" s="16">
        <v>4</v>
      </c>
      <c r="L396" s="16">
        <v>4</v>
      </c>
      <c r="M396" s="16">
        <v>3</v>
      </c>
      <c r="N396" s="16">
        <v>4</v>
      </c>
    </row>
    <row r="397" spans="1:14">
      <c r="A397" s="11">
        <v>396</v>
      </c>
      <c r="B397" s="12">
        <v>45919</v>
      </c>
      <c r="C397" s="27" t="s">
        <v>135</v>
      </c>
      <c r="D397" s="27" t="s">
        <v>260</v>
      </c>
      <c r="E397" s="27" t="s">
        <v>309</v>
      </c>
      <c r="F397" s="15" t="s">
        <v>310</v>
      </c>
      <c r="G397" s="16">
        <v>4</v>
      </c>
      <c r="H397" s="16">
        <v>4</v>
      </c>
      <c r="I397" s="16">
        <v>4</v>
      </c>
      <c r="J397" s="16">
        <v>4</v>
      </c>
      <c r="K397" s="16">
        <v>3</v>
      </c>
      <c r="L397" s="16">
        <v>4</v>
      </c>
      <c r="M397" s="16">
        <v>4</v>
      </c>
      <c r="N397" s="16">
        <v>4</v>
      </c>
    </row>
    <row r="398" spans="1:14">
      <c r="A398" s="11">
        <v>397</v>
      </c>
      <c r="B398" s="12">
        <v>45919</v>
      </c>
      <c r="C398" s="27" t="s">
        <v>135</v>
      </c>
      <c r="D398" s="27" t="s">
        <v>260</v>
      </c>
      <c r="E398" s="27" t="s">
        <v>309</v>
      </c>
      <c r="F398" s="15" t="s">
        <v>310</v>
      </c>
      <c r="G398" s="16">
        <v>4</v>
      </c>
      <c r="H398" s="16">
        <v>4</v>
      </c>
      <c r="I398" s="16">
        <v>4</v>
      </c>
      <c r="J398" s="16">
        <v>4</v>
      </c>
      <c r="K398" s="16">
        <v>4</v>
      </c>
      <c r="L398" s="16">
        <v>4</v>
      </c>
      <c r="M398" s="16">
        <v>4</v>
      </c>
      <c r="N398" s="16">
        <v>4</v>
      </c>
    </row>
    <row r="399" spans="1:14">
      <c r="A399" s="11">
        <v>398</v>
      </c>
      <c r="B399" s="12">
        <v>45919</v>
      </c>
      <c r="C399" s="27" t="s">
        <v>135</v>
      </c>
      <c r="D399" s="27" t="s">
        <v>260</v>
      </c>
      <c r="E399" s="27" t="s">
        <v>309</v>
      </c>
      <c r="F399" s="15" t="s">
        <v>310</v>
      </c>
      <c r="G399" s="16">
        <v>4</v>
      </c>
      <c r="H399" s="16">
        <v>4</v>
      </c>
      <c r="I399" s="16">
        <v>4</v>
      </c>
      <c r="J399" s="16">
        <v>4</v>
      </c>
      <c r="K399" s="16">
        <v>4</v>
      </c>
      <c r="L399" s="16">
        <v>3</v>
      </c>
      <c r="M399" s="16">
        <v>4</v>
      </c>
      <c r="N399" s="16">
        <v>3</v>
      </c>
    </row>
    <row r="400" spans="1:14">
      <c r="A400" s="11">
        <v>399</v>
      </c>
      <c r="B400" s="12">
        <v>45921</v>
      </c>
      <c r="C400" s="27" t="s">
        <v>135</v>
      </c>
      <c r="D400" s="27" t="s">
        <v>260</v>
      </c>
      <c r="E400" s="27" t="s">
        <v>309</v>
      </c>
      <c r="F400" s="15" t="s">
        <v>310</v>
      </c>
      <c r="G400" s="16">
        <v>4</v>
      </c>
      <c r="H400" s="16">
        <v>4</v>
      </c>
      <c r="I400" s="16">
        <v>4</v>
      </c>
      <c r="J400" s="16">
        <v>4</v>
      </c>
      <c r="K400" s="16">
        <v>3</v>
      </c>
      <c r="L400" s="16">
        <v>4</v>
      </c>
      <c r="M400" s="16">
        <v>4</v>
      </c>
      <c r="N400" s="16">
        <v>4</v>
      </c>
    </row>
    <row r="401" spans="1:14">
      <c r="A401" s="11">
        <v>400</v>
      </c>
      <c r="B401" s="12">
        <v>45924</v>
      </c>
      <c r="C401" s="27" t="s">
        <v>135</v>
      </c>
      <c r="D401" s="27" t="s">
        <v>260</v>
      </c>
      <c r="E401" s="27" t="s">
        <v>309</v>
      </c>
      <c r="F401" s="15" t="s">
        <v>310</v>
      </c>
      <c r="G401" s="16">
        <v>4</v>
      </c>
      <c r="H401" s="16">
        <v>3</v>
      </c>
      <c r="I401" s="16">
        <v>9</v>
      </c>
      <c r="J401" s="16">
        <v>4</v>
      </c>
      <c r="K401" s="16">
        <v>3</v>
      </c>
      <c r="L401" s="16">
        <v>4</v>
      </c>
      <c r="M401" s="16">
        <v>4</v>
      </c>
      <c r="N401" s="16">
        <v>3</v>
      </c>
    </row>
    <row r="402" spans="1:14">
      <c r="A402" s="11">
        <v>401</v>
      </c>
      <c r="B402" s="12">
        <v>45927</v>
      </c>
      <c r="C402" s="27" t="s">
        <v>135</v>
      </c>
      <c r="D402" s="27" t="s">
        <v>260</v>
      </c>
      <c r="E402" s="27" t="s">
        <v>309</v>
      </c>
      <c r="F402" s="15" t="s">
        <v>310</v>
      </c>
      <c r="G402" s="16">
        <v>3</v>
      </c>
      <c r="H402" s="16">
        <v>3</v>
      </c>
      <c r="I402" s="16">
        <v>3</v>
      </c>
      <c r="J402" s="16">
        <v>3</v>
      </c>
      <c r="K402" s="16">
        <v>3</v>
      </c>
      <c r="L402" s="16">
        <v>4</v>
      </c>
      <c r="M402" s="16">
        <v>4</v>
      </c>
      <c r="N402" s="16">
        <v>4</v>
      </c>
    </row>
    <row r="403" spans="1:14">
      <c r="A403" s="11">
        <v>402</v>
      </c>
      <c r="B403" s="12">
        <v>45927</v>
      </c>
      <c r="C403" s="27" t="s">
        <v>135</v>
      </c>
      <c r="D403" s="27" t="s">
        <v>260</v>
      </c>
      <c r="E403" s="27" t="s">
        <v>309</v>
      </c>
      <c r="F403" s="15" t="s">
        <v>310</v>
      </c>
      <c r="G403" s="16">
        <v>4</v>
      </c>
      <c r="H403" s="16">
        <v>4</v>
      </c>
      <c r="I403" s="16">
        <v>4</v>
      </c>
      <c r="J403" s="16">
        <v>4</v>
      </c>
      <c r="K403" s="16">
        <v>3</v>
      </c>
      <c r="L403" s="16">
        <v>4</v>
      </c>
      <c r="M403" s="16">
        <v>4</v>
      </c>
      <c r="N403" s="16">
        <v>4</v>
      </c>
    </row>
    <row r="404" spans="1:14">
      <c r="A404" s="11">
        <v>403</v>
      </c>
      <c r="B404" s="12">
        <v>45927</v>
      </c>
      <c r="C404" s="27" t="s">
        <v>135</v>
      </c>
      <c r="D404" s="27" t="s">
        <v>260</v>
      </c>
      <c r="E404" s="27" t="s">
        <v>309</v>
      </c>
      <c r="F404" s="15" t="s">
        <v>310</v>
      </c>
      <c r="G404" s="16">
        <v>4</v>
      </c>
      <c r="H404" s="16">
        <v>4</v>
      </c>
      <c r="I404" s="16">
        <v>4</v>
      </c>
      <c r="J404" s="16">
        <v>4</v>
      </c>
      <c r="K404" s="16">
        <v>3</v>
      </c>
      <c r="L404" s="16">
        <v>4</v>
      </c>
      <c r="M404" s="16">
        <v>4</v>
      </c>
      <c r="N404" s="16">
        <v>4</v>
      </c>
    </row>
    <row r="405" spans="1:14">
      <c r="A405" s="11">
        <v>404</v>
      </c>
      <c r="B405" s="12">
        <v>45927</v>
      </c>
      <c r="C405" s="27" t="s">
        <v>135</v>
      </c>
      <c r="D405" s="27" t="s">
        <v>260</v>
      </c>
      <c r="E405" s="27" t="s">
        <v>309</v>
      </c>
      <c r="F405" s="15" t="s">
        <v>310</v>
      </c>
      <c r="G405" s="16">
        <v>4</v>
      </c>
      <c r="H405" s="16">
        <v>4</v>
      </c>
      <c r="I405" s="16">
        <v>4</v>
      </c>
      <c r="J405" s="16">
        <v>3</v>
      </c>
      <c r="K405" s="16">
        <v>4</v>
      </c>
      <c r="L405" s="16">
        <v>4</v>
      </c>
      <c r="M405" s="16">
        <v>4</v>
      </c>
      <c r="N405" s="16">
        <v>4</v>
      </c>
    </row>
    <row r="406" spans="1:14">
      <c r="A406" s="11">
        <v>405</v>
      </c>
      <c r="B406" s="12">
        <v>45927</v>
      </c>
      <c r="C406" s="27" t="s">
        <v>135</v>
      </c>
      <c r="D406" s="27" t="s">
        <v>260</v>
      </c>
      <c r="E406" s="27" t="s">
        <v>309</v>
      </c>
      <c r="F406" s="15" t="s">
        <v>310</v>
      </c>
      <c r="G406" s="16">
        <v>4</v>
      </c>
      <c r="H406" s="16">
        <v>4</v>
      </c>
      <c r="I406" s="16">
        <v>4</v>
      </c>
      <c r="J406" s="16">
        <v>4</v>
      </c>
      <c r="K406" s="16">
        <v>3</v>
      </c>
      <c r="L406" s="16">
        <v>4</v>
      </c>
      <c r="M406" s="16">
        <v>4</v>
      </c>
      <c r="N406" s="16">
        <v>4</v>
      </c>
    </row>
    <row r="407" spans="1:14">
      <c r="A407" s="11">
        <v>406</v>
      </c>
      <c r="B407" s="12">
        <v>45927</v>
      </c>
      <c r="C407" s="27" t="s">
        <v>135</v>
      </c>
      <c r="D407" s="27" t="s">
        <v>260</v>
      </c>
      <c r="E407" s="27" t="s">
        <v>309</v>
      </c>
      <c r="F407" s="15" t="s">
        <v>310</v>
      </c>
      <c r="G407" s="16">
        <v>4</v>
      </c>
      <c r="H407" s="16">
        <v>4</v>
      </c>
      <c r="I407" s="16">
        <v>4</v>
      </c>
      <c r="J407" s="16">
        <v>4</v>
      </c>
      <c r="K407" s="16">
        <v>4</v>
      </c>
      <c r="L407" s="16">
        <v>4</v>
      </c>
      <c r="M407" s="16">
        <v>4</v>
      </c>
      <c r="N407" s="16">
        <v>4</v>
      </c>
    </row>
    <row r="408" spans="1:14">
      <c r="A408" s="11">
        <v>407</v>
      </c>
      <c r="B408" s="12">
        <v>45927</v>
      </c>
      <c r="C408" s="27" t="s">
        <v>135</v>
      </c>
      <c r="D408" s="27" t="s">
        <v>260</v>
      </c>
      <c r="E408" s="27" t="s">
        <v>309</v>
      </c>
      <c r="F408" s="15" t="s">
        <v>310</v>
      </c>
      <c r="G408" s="16">
        <v>3</v>
      </c>
      <c r="H408" s="16">
        <v>3</v>
      </c>
      <c r="I408" s="16">
        <v>3</v>
      </c>
      <c r="J408" s="16">
        <v>4</v>
      </c>
      <c r="K408" s="16">
        <v>3</v>
      </c>
      <c r="L408" s="16">
        <v>3</v>
      </c>
      <c r="M408" s="16">
        <v>3</v>
      </c>
      <c r="N408" s="16">
        <v>3</v>
      </c>
    </row>
    <row r="409" spans="1:14">
      <c r="A409" s="11">
        <v>408</v>
      </c>
      <c r="B409" s="12">
        <v>45927</v>
      </c>
      <c r="C409" s="27" t="s">
        <v>135</v>
      </c>
      <c r="D409" s="27" t="s">
        <v>260</v>
      </c>
      <c r="E409" s="27" t="s">
        <v>309</v>
      </c>
      <c r="F409" s="15" t="s">
        <v>310</v>
      </c>
      <c r="G409" s="16">
        <v>4</v>
      </c>
      <c r="H409" s="16">
        <v>4</v>
      </c>
      <c r="I409" s="16">
        <v>4</v>
      </c>
      <c r="J409" s="16">
        <v>4</v>
      </c>
      <c r="K409" s="16">
        <v>4</v>
      </c>
      <c r="L409" s="16">
        <v>3</v>
      </c>
      <c r="M409" s="16">
        <v>4</v>
      </c>
      <c r="N409" s="16">
        <v>4</v>
      </c>
    </row>
    <row r="410" spans="1:14">
      <c r="A410" s="11">
        <v>409</v>
      </c>
      <c r="B410" s="12">
        <v>45927</v>
      </c>
      <c r="C410" s="27" t="s">
        <v>135</v>
      </c>
      <c r="D410" s="27" t="s">
        <v>260</v>
      </c>
      <c r="E410" s="27" t="s">
        <v>309</v>
      </c>
      <c r="F410" s="15" t="s">
        <v>310</v>
      </c>
      <c r="G410" s="16">
        <v>4</v>
      </c>
      <c r="H410" s="16">
        <v>3</v>
      </c>
      <c r="I410" s="16">
        <v>4</v>
      </c>
      <c r="J410" s="16">
        <v>4</v>
      </c>
      <c r="K410" s="16">
        <v>4</v>
      </c>
      <c r="L410" s="16">
        <v>3</v>
      </c>
      <c r="M410" s="16">
        <v>4</v>
      </c>
      <c r="N410" s="16">
        <v>3</v>
      </c>
    </row>
    <row r="411" spans="1:14">
      <c r="A411" s="11">
        <v>410</v>
      </c>
      <c r="B411" s="12">
        <v>45927</v>
      </c>
      <c r="C411" s="27" t="s">
        <v>135</v>
      </c>
      <c r="D411" s="27" t="s">
        <v>260</v>
      </c>
      <c r="E411" s="27" t="s">
        <v>309</v>
      </c>
      <c r="F411" s="15" t="s">
        <v>310</v>
      </c>
      <c r="G411" s="16">
        <v>4</v>
      </c>
      <c r="H411" s="16">
        <v>4</v>
      </c>
      <c r="I411" s="16">
        <v>4</v>
      </c>
      <c r="J411" s="16">
        <v>4</v>
      </c>
      <c r="K411" s="16">
        <v>4</v>
      </c>
      <c r="L411" s="16">
        <v>3</v>
      </c>
      <c r="M411" s="16">
        <v>4</v>
      </c>
      <c r="N411" s="16">
        <v>4</v>
      </c>
    </row>
    <row r="412" spans="1:14">
      <c r="A412" s="11">
        <v>411</v>
      </c>
      <c r="B412" s="12">
        <v>45927</v>
      </c>
      <c r="C412" s="27" t="s">
        <v>135</v>
      </c>
      <c r="D412" s="27" t="s">
        <v>260</v>
      </c>
      <c r="E412" s="27" t="s">
        <v>309</v>
      </c>
      <c r="F412" s="15" t="s">
        <v>310</v>
      </c>
      <c r="G412" s="16">
        <v>4</v>
      </c>
      <c r="H412" s="16">
        <v>3</v>
      </c>
      <c r="I412" s="16">
        <v>4</v>
      </c>
      <c r="J412" s="16">
        <v>4</v>
      </c>
      <c r="K412" s="16">
        <v>4</v>
      </c>
      <c r="L412" s="16">
        <v>3</v>
      </c>
      <c r="M412" s="16">
        <v>4</v>
      </c>
      <c r="N412" s="16">
        <v>4</v>
      </c>
    </row>
    <row r="413" spans="1:14">
      <c r="A413" s="11">
        <v>412</v>
      </c>
      <c r="B413" s="12">
        <v>45927</v>
      </c>
      <c r="C413" s="27" t="s">
        <v>135</v>
      </c>
      <c r="D413" s="27" t="s">
        <v>260</v>
      </c>
      <c r="E413" s="27" t="s">
        <v>309</v>
      </c>
      <c r="F413" s="15" t="s">
        <v>310</v>
      </c>
      <c r="G413" s="16">
        <v>4</v>
      </c>
      <c r="H413" s="16">
        <v>4</v>
      </c>
      <c r="I413" s="16">
        <v>4</v>
      </c>
      <c r="J413" s="16">
        <v>4</v>
      </c>
      <c r="K413" s="16">
        <v>4</v>
      </c>
      <c r="L413" s="16">
        <v>4</v>
      </c>
      <c r="M413" s="16">
        <v>4</v>
      </c>
      <c r="N413" s="16">
        <v>3</v>
      </c>
    </row>
    <row r="414" spans="1:14">
      <c r="A414" s="11">
        <v>413</v>
      </c>
      <c r="B414" s="12">
        <v>45927</v>
      </c>
      <c r="C414" s="27" t="s">
        <v>135</v>
      </c>
      <c r="D414" s="27" t="s">
        <v>260</v>
      </c>
      <c r="E414" s="27" t="s">
        <v>309</v>
      </c>
      <c r="F414" s="15" t="s">
        <v>310</v>
      </c>
      <c r="G414" s="16">
        <v>4</v>
      </c>
      <c r="H414" s="16">
        <v>3</v>
      </c>
      <c r="I414" s="16">
        <v>4</v>
      </c>
      <c r="J414" s="16">
        <v>4</v>
      </c>
      <c r="K414" s="16">
        <v>4</v>
      </c>
      <c r="L414" s="16">
        <v>3</v>
      </c>
      <c r="M414" s="16">
        <v>4</v>
      </c>
      <c r="N414" s="16">
        <v>3</v>
      </c>
    </row>
    <row r="415" spans="1:14">
      <c r="A415" s="11">
        <v>414</v>
      </c>
      <c r="B415" s="12">
        <v>45927</v>
      </c>
      <c r="C415" s="27" t="s">
        <v>135</v>
      </c>
      <c r="D415" s="27" t="s">
        <v>260</v>
      </c>
      <c r="E415" s="27" t="s">
        <v>309</v>
      </c>
      <c r="F415" s="15" t="s">
        <v>310</v>
      </c>
      <c r="G415" s="16">
        <v>4</v>
      </c>
      <c r="H415" s="16">
        <v>4</v>
      </c>
      <c r="I415" s="16">
        <v>4</v>
      </c>
      <c r="J415" s="16">
        <v>4</v>
      </c>
      <c r="K415" s="16">
        <v>4</v>
      </c>
      <c r="L415" s="16">
        <v>2</v>
      </c>
      <c r="M415" s="16">
        <v>4</v>
      </c>
      <c r="N415" s="16">
        <v>4</v>
      </c>
    </row>
    <row r="416" spans="1:14">
      <c r="A416" s="11">
        <v>415</v>
      </c>
      <c r="B416" s="12">
        <v>45927</v>
      </c>
      <c r="C416" s="27" t="s">
        <v>135</v>
      </c>
      <c r="D416" s="27" t="s">
        <v>260</v>
      </c>
      <c r="E416" s="27" t="s">
        <v>309</v>
      </c>
      <c r="F416" s="15" t="s">
        <v>310</v>
      </c>
      <c r="G416" s="16">
        <v>4</v>
      </c>
      <c r="H416" s="16">
        <v>3</v>
      </c>
      <c r="I416" s="16">
        <v>4</v>
      </c>
      <c r="J416" s="16">
        <v>4</v>
      </c>
      <c r="K416" s="16">
        <v>4</v>
      </c>
      <c r="L416" s="16">
        <v>3</v>
      </c>
      <c r="M416" s="16">
        <v>4</v>
      </c>
      <c r="N416" s="16">
        <v>4</v>
      </c>
    </row>
    <row r="417" spans="1:16">
      <c r="A417" s="11">
        <v>416</v>
      </c>
      <c r="B417" s="12">
        <v>45928</v>
      </c>
      <c r="C417" s="27" t="s">
        <v>135</v>
      </c>
      <c r="D417" s="27" t="s">
        <v>260</v>
      </c>
      <c r="E417" s="27" t="s">
        <v>309</v>
      </c>
      <c r="F417" s="15" t="s">
        <v>310</v>
      </c>
      <c r="G417" s="16">
        <v>4</v>
      </c>
      <c r="H417" s="16">
        <v>4</v>
      </c>
      <c r="I417" s="16">
        <v>4</v>
      </c>
      <c r="J417" s="16">
        <v>4</v>
      </c>
      <c r="K417" s="16">
        <v>3</v>
      </c>
      <c r="L417" s="16">
        <v>3</v>
      </c>
      <c r="M417" s="16">
        <v>4</v>
      </c>
      <c r="N417" s="16">
        <v>4</v>
      </c>
    </row>
    <row r="418" spans="1:16">
      <c r="A418" s="11">
        <v>417</v>
      </c>
      <c r="B418" s="12">
        <v>45928</v>
      </c>
      <c r="C418" s="27" t="s">
        <v>135</v>
      </c>
      <c r="D418" s="27" t="s">
        <v>260</v>
      </c>
      <c r="E418" s="27" t="s">
        <v>309</v>
      </c>
      <c r="F418" s="15" t="s">
        <v>310</v>
      </c>
      <c r="G418" s="16">
        <v>4</v>
      </c>
      <c r="H418" s="16">
        <v>4</v>
      </c>
      <c r="I418" s="16">
        <v>3</v>
      </c>
      <c r="J418" s="16">
        <v>4</v>
      </c>
      <c r="K418" s="16">
        <v>4</v>
      </c>
      <c r="L418" s="16">
        <v>3</v>
      </c>
      <c r="M418" s="16">
        <v>4</v>
      </c>
      <c r="N418" s="16">
        <v>3</v>
      </c>
    </row>
    <row r="419" spans="1:16" ht="20">
      <c r="G419" s="50">
        <f>AVERAGE(G2:G418)</f>
        <v>3.9448441247002397</v>
      </c>
      <c r="H419" s="50">
        <f t="shared" ref="H419:N419" si="0">AVERAGE(H2:H418)</f>
        <v>3.8944844124700242</v>
      </c>
      <c r="I419" s="50">
        <f t="shared" si="0"/>
        <v>3.8848920863309351</v>
      </c>
      <c r="J419" s="50">
        <f t="shared" si="0"/>
        <v>3.9232613908872902</v>
      </c>
      <c r="K419" s="50">
        <f t="shared" si="0"/>
        <v>3.7050359712230216</v>
      </c>
      <c r="L419" s="50">
        <f t="shared" si="0"/>
        <v>3.4700239808153479</v>
      </c>
      <c r="M419" s="50">
        <f t="shared" si="0"/>
        <v>3.9880095923261392</v>
      </c>
      <c r="N419" s="50">
        <f t="shared" si="0"/>
        <v>3.8249400479616309</v>
      </c>
      <c r="O419" s="87">
        <f>AVERAGE(G419:N419)</f>
        <v>3.8294364508393288</v>
      </c>
      <c r="P419" t="s">
        <v>460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9D067-4573-410A-B8D9-9A4E8FFBECF1}">
  <dimension ref="A1:U419"/>
  <sheetViews>
    <sheetView workbookViewId="0">
      <pane ySplit="1680" topLeftCell="A273" activePane="bottomLeft"/>
      <selection activeCell="G1" sqref="G1:H1"/>
      <selection pane="bottomLeft" activeCell="E181" sqref="E181:E275"/>
    </sheetView>
  </sheetViews>
  <sheetFormatPr baseColWidth="10" defaultRowHeight="14"/>
  <sheetData>
    <row r="1" spans="1:19" ht="48">
      <c r="A1" s="5" t="s">
        <v>0</v>
      </c>
      <c r="B1" s="6" t="s">
        <v>1</v>
      </c>
      <c r="C1" s="6" t="s">
        <v>2</v>
      </c>
      <c r="D1" s="6" t="s">
        <v>3</v>
      </c>
      <c r="E1" s="7" t="s">
        <v>4</v>
      </c>
      <c r="F1" s="6" t="s">
        <v>5</v>
      </c>
      <c r="G1" s="6" t="s">
        <v>32</v>
      </c>
      <c r="H1" s="7" t="s">
        <v>33</v>
      </c>
      <c r="I1" s="7" t="s">
        <v>34</v>
      </c>
      <c r="J1" s="7" t="s">
        <v>35</v>
      </c>
      <c r="K1" s="7" t="s">
        <v>36</v>
      </c>
      <c r="L1" s="7" t="s">
        <v>37</v>
      </c>
      <c r="M1" s="7" t="s">
        <v>38</v>
      </c>
      <c r="N1" s="7" t="s">
        <v>39</v>
      </c>
      <c r="O1" s="7" t="s">
        <v>40</v>
      </c>
      <c r="P1" s="6" t="s">
        <v>41</v>
      </c>
      <c r="Q1" s="7" t="s">
        <v>42</v>
      </c>
      <c r="R1" s="7" t="s">
        <v>43</v>
      </c>
      <c r="S1" s="7" t="s">
        <v>44</v>
      </c>
    </row>
    <row r="2" spans="1:19">
      <c r="A2" s="11">
        <v>1</v>
      </c>
      <c r="B2" s="12">
        <v>45849</v>
      </c>
      <c r="C2" s="13" t="s">
        <v>62</v>
      </c>
      <c r="D2" s="13" t="s">
        <v>63</v>
      </c>
      <c r="E2" s="13" t="s">
        <v>64</v>
      </c>
      <c r="F2" s="14" t="s">
        <v>65</v>
      </c>
      <c r="G2" s="16">
        <v>4</v>
      </c>
      <c r="H2" s="16">
        <v>4</v>
      </c>
      <c r="I2" s="16">
        <v>4</v>
      </c>
      <c r="J2" s="16">
        <v>9</v>
      </c>
      <c r="K2" s="16">
        <v>9</v>
      </c>
      <c r="L2" s="16">
        <v>9</v>
      </c>
      <c r="M2" s="16">
        <v>9</v>
      </c>
      <c r="N2" s="16">
        <v>9</v>
      </c>
      <c r="O2" s="16">
        <v>9</v>
      </c>
      <c r="P2" s="16">
        <v>9</v>
      </c>
      <c r="Q2" s="16">
        <v>9</v>
      </c>
      <c r="R2" s="16">
        <v>9</v>
      </c>
      <c r="S2" s="16">
        <v>4</v>
      </c>
    </row>
    <row r="3" spans="1:19">
      <c r="A3" s="11">
        <v>2</v>
      </c>
      <c r="B3" s="12">
        <v>45849</v>
      </c>
      <c r="C3" s="13" t="s">
        <v>62</v>
      </c>
      <c r="D3" s="13" t="s">
        <v>63</v>
      </c>
      <c r="E3" s="13" t="s">
        <v>64</v>
      </c>
      <c r="F3" s="14" t="s">
        <v>65</v>
      </c>
      <c r="G3" s="16">
        <v>9</v>
      </c>
      <c r="H3" s="16">
        <v>9</v>
      </c>
      <c r="I3" s="16">
        <v>9</v>
      </c>
      <c r="J3" s="16">
        <v>9</v>
      </c>
      <c r="K3" s="16">
        <v>9</v>
      </c>
      <c r="L3" s="16">
        <v>9</v>
      </c>
      <c r="M3" s="16">
        <v>9</v>
      </c>
      <c r="N3" s="16">
        <v>9</v>
      </c>
      <c r="O3" s="16">
        <v>9</v>
      </c>
      <c r="P3" s="16">
        <v>9</v>
      </c>
      <c r="Q3" s="16">
        <v>9</v>
      </c>
      <c r="R3" s="16">
        <v>9</v>
      </c>
      <c r="S3" s="16">
        <v>9</v>
      </c>
    </row>
    <row r="4" spans="1:19">
      <c r="A4" s="11">
        <v>3</v>
      </c>
      <c r="B4" s="12">
        <v>45849</v>
      </c>
      <c r="C4" s="13" t="s">
        <v>62</v>
      </c>
      <c r="D4" s="13" t="s">
        <v>63</v>
      </c>
      <c r="E4" s="13" t="s">
        <v>64</v>
      </c>
      <c r="F4" s="14" t="s">
        <v>65</v>
      </c>
      <c r="G4" s="16">
        <v>4</v>
      </c>
      <c r="H4" s="16">
        <v>4</v>
      </c>
      <c r="I4" s="16">
        <v>3</v>
      </c>
      <c r="J4" s="16">
        <v>9</v>
      </c>
      <c r="K4" s="16">
        <v>9</v>
      </c>
      <c r="L4" s="16">
        <v>9</v>
      </c>
      <c r="M4" s="16">
        <v>9</v>
      </c>
      <c r="N4" s="16">
        <v>9</v>
      </c>
      <c r="O4" s="16">
        <v>9</v>
      </c>
      <c r="P4" s="16">
        <v>9</v>
      </c>
      <c r="Q4" s="16">
        <v>9</v>
      </c>
      <c r="R4" s="16">
        <v>9</v>
      </c>
      <c r="S4" s="16">
        <v>9</v>
      </c>
    </row>
    <row r="5" spans="1:19">
      <c r="A5" s="11">
        <v>4</v>
      </c>
      <c r="B5" s="12">
        <v>45849</v>
      </c>
      <c r="C5" s="13" t="s">
        <v>62</v>
      </c>
      <c r="D5" s="13" t="s">
        <v>63</v>
      </c>
      <c r="E5" s="13" t="s">
        <v>64</v>
      </c>
      <c r="F5" s="14" t="s">
        <v>65</v>
      </c>
      <c r="G5" s="16">
        <v>3</v>
      </c>
      <c r="H5" s="16">
        <v>3</v>
      </c>
      <c r="I5" s="16">
        <v>3</v>
      </c>
      <c r="J5" s="16">
        <v>9</v>
      </c>
      <c r="K5" s="16">
        <v>9</v>
      </c>
      <c r="L5" s="16">
        <v>9</v>
      </c>
      <c r="M5" s="16">
        <v>9</v>
      </c>
      <c r="N5" s="16">
        <v>9</v>
      </c>
      <c r="O5" s="16">
        <v>9</v>
      </c>
      <c r="P5" s="16">
        <v>9</v>
      </c>
      <c r="Q5" s="16">
        <v>9</v>
      </c>
      <c r="R5" s="16">
        <v>9</v>
      </c>
      <c r="S5" s="16">
        <v>9</v>
      </c>
    </row>
    <row r="6" spans="1:19">
      <c r="A6" s="11">
        <v>5</v>
      </c>
      <c r="B6" s="12">
        <v>45849</v>
      </c>
      <c r="C6" s="13" t="s">
        <v>62</v>
      </c>
      <c r="D6" s="13" t="s">
        <v>63</v>
      </c>
      <c r="E6" s="13" t="s">
        <v>64</v>
      </c>
      <c r="F6" s="14" t="s">
        <v>65</v>
      </c>
      <c r="G6" s="16">
        <v>4</v>
      </c>
      <c r="H6" s="16">
        <v>4</v>
      </c>
      <c r="I6" s="16">
        <v>3</v>
      </c>
      <c r="J6" s="16">
        <v>9</v>
      </c>
      <c r="K6" s="16">
        <v>9</v>
      </c>
      <c r="L6" s="16">
        <v>9</v>
      </c>
      <c r="M6" s="16">
        <v>9</v>
      </c>
      <c r="N6" s="16">
        <v>9</v>
      </c>
      <c r="O6" s="16">
        <v>9</v>
      </c>
      <c r="P6" s="16">
        <v>9</v>
      </c>
      <c r="Q6" s="16">
        <v>9</v>
      </c>
      <c r="R6" s="16">
        <v>9</v>
      </c>
      <c r="S6" s="16">
        <v>9</v>
      </c>
    </row>
    <row r="7" spans="1:19">
      <c r="A7" s="11">
        <v>6</v>
      </c>
      <c r="B7" s="12">
        <v>45849</v>
      </c>
      <c r="C7" s="13" t="s">
        <v>62</v>
      </c>
      <c r="D7" s="13" t="s">
        <v>63</v>
      </c>
      <c r="E7" s="13" t="s">
        <v>64</v>
      </c>
      <c r="F7" s="14" t="s">
        <v>65</v>
      </c>
      <c r="G7" s="16">
        <v>4</v>
      </c>
      <c r="H7" s="16">
        <v>4</v>
      </c>
      <c r="I7" s="16">
        <v>4</v>
      </c>
      <c r="J7" s="16">
        <v>9</v>
      </c>
      <c r="K7" s="16">
        <v>9</v>
      </c>
      <c r="L7" s="16">
        <v>9</v>
      </c>
      <c r="M7" s="16">
        <v>9</v>
      </c>
      <c r="N7" s="16">
        <v>9</v>
      </c>
      <c r="O7" s="16">
        <v>9</v>
      </c>
      <c r="P7" s="16">
        <v>9</v>
      </c>
      <c r="Q7" s="16">
        <v>9</v>
      </c>
      <c r="R7" s="16">
        <v>9</v>
      </c>
      <c r="S7" s="16">
        <v>9</v>
      </c>
    </row>
    <row r="8" spans="1:19">
      <c r="A8" s="11">
        <v>7</v>
      </c>
      <c r="B8" s="12">
        <v>45886</v>
      </c>
      <c r="C8" s="13" t="s">
        <v>62</v>
      </c>
      <c r="D8" s="13" t="s">
        <v>63</v>
      </c>
      <c r="E8" s="13" t="s">
        <v>64</v>
      </c>
      <c r="F8" s="14" t="s">
        <v>65</v>
      </c>
      <c r="G8" s="16">
        <v>4</v>
      </c>
      <c r="H8" s="16">
        <v>4</v>
      </c>
      <c r="I8" s="16">
        <v>4</v>
      </c>
      <c r="J8" s="16">
        <v>9</v>
      </c>
      <c r="K8" s="16">
        <v>9</v>
      </c>
      <c r="L8" s="16">
        <v>9</v>
      </c>
      <c r="M8" s="16">
        <v>9</v>
      </c>
      <c r="N8" s="16">
        <v>9</v>
      </c>
      <c r="O8" s="16">
        <v>9</v>
      </c>
      <c r="P8" s="16">
        <v>9</v>
      </c>
      <c r="Q8" s="16">
        <v>9</v>
      </c>
      <c r="R8" s="16">
        <v>9</v>
      </c>
      <c r="S8" s="16">
        <v>9</v>
      </c>
    </row>
    <row r="9" spans="1:19">
      <c r="A9" s="11">
        <v>8</v>
      </c>
      <c r="B9" s="12">
        <v>45886</v>
      </c>
      <c r="C9" s="13" t="s">
        <v>62</v>
      </c>
      <c r="D9" s="13" t="s">
        <v>63</v>
      </c>
      <c r="E9" s="13" t="s">
        <v>64</v>
      </c>
      <c r="F9" s="14" t="s">
        <v>65</v>
      </c>
      <c r="G9" s="16">
        <v>4</v>
      </c>
      <c r="H9" s="16">
        <v>4</v>
      </c>
      <c r="I9" s="16">
        <v>4</v>
      </c>
      <c r="J9" s="16">
        <v>9</v>
      </c>
      <c r="K9" s="16">
        <v>9</v>
      </c>
      <c r="L9" s="16">
        <v>9</v>
      </c>
      <c r="M9" s="16">
        <v>9</v>
      </c>
      <c r="N9" s="16">
        <v>9</v>
      </c>
      <c r="O9" s="16">
        <v>9</v>
      </c>
      <c r="P9" s="16">
        <v>9</v>
      </c>
      <c r="Q9" s="16">
        <v>9</v>
      </c>
      <c r="R9" s="16">
        <v>9</v>
      </c>
      <c r="S9" s="16">
        <v>9</v>
      </c>
    </row>
    <row r="10" spans="1:19">
      <c r="A10" s="11">
        <v>9</v>
      </c>
      <c r="B10" s="12">
        <v>45889</v>
      </c>
      <c r="C10" s="13" t="s">
        <v>62</v>
      </c>
      <c r="D10" s="13" t="s">
        <v>63</v>
      </c>
      <c r="E10" s="13" t="s">
        <v>64</v>
      </c>
      <c r="F10" s="14" t="s">
        <v>65</v>
      </c>
      <c r="G10" s="16">
        <v>4</v>
      </c>
      <c r="H10" s="16">
        <v>9</v>
      </c>
      <c r="I10" s="16">
        <v>9</v>
      </c>
      <c r="J10" s="16">
        <v>9</v>
      </c>
      <c r="K10" s="16">
        <v>9</v>
      </c>
      <c r="L10" s="16">
        <v>9</v>
      </c>
      <c r="M10" s="16">
        <v>9</v>
      </c>
      <c r="N10" s="16">
        <v>9</v>
      </c>
      <c r="O10" s="16">
        <v>9</v>
      </c>
      <c r="P10" s="16">
        <v>9</v>
      </c>
      <c r="Q10" s="16">
        <v>9</v>
      </c>
      <c r="R10" s="16">
        <v>9</v>
      </c>
      <c r="S10" s="16">
        <v>4</v>
      </c>
    </row>
    <row r="11" spans="1:19">
      <c r="A11" s="11">
        <v>10</v>
      </c>
      <c r="B11" s="12">
        <v>45889</v>
      </c>
      <c r="C11" s="13" t="s">
        <v>62</v>
      </c>
      <c r="D11" s="13" t="s">
        <v>63</v>
      </c>
      <c r="E11" s="13" t="s">
        <v>64</v>
      </c>
      <c r="F11" s="14" t="s">
        <v>65</v>
      </c>
      <c r="G11" s="16">
        <v>4</v>
      </c>
      <c r="H11" s="16">
        <v>4</v>
      </c>
      <c r="I11" s="16">
        <v>4</v>
      </c>
      <c r="J11" s="16">
        <v>9</v>
      </c>
      <c r="K11" s="16">
        <v>9</v>
      </c>
      <c r="L11" s="16">
        <v>9</v>
      </c>
      <c r="M11" s="16">
        <v>9</v>
      </c>
      <c r="N11" s="16">
        <v>9</v>
      </c>
      <c r="O11" s="16">
        <v>9</v>
      </c>
      <c r="P11" s="16">
        <v>9</v>
      </c>
      <c r="Q11" s="16">
        <v>9</v>
      </c>
      <c r="R11" s="16">
        <v>9</v>
      </c>
      <c r="S11" s="16">
        <v>4</v>
      </c>
    </row>
    <row r="12" spans="1:19">
      <c r="A12" s="11">
        <v>11</v>
      </c>
      <c r="B12" s="12">
        <v>45889</v>
      </c>
      <c r="C12" s="13" t="s">
        <v>62</v>
      </c>
      <c r="D12" s="13" t="s">
        <v>63</v>
      </c>
      <c r="E12" s="13" t="s">
        <v>64</v>
      </c>
      <c r="F12" s="14" t="s">
        <v>65</v>
      </c>
      <c r="G12" s="16">
        <v>4</v>
      </c>
      <c r="H12" s="16">
        <v>4</v>
      </c>
      <c r="I12" s="16">
        <v>9</v>
      </c>
      <c r="J12" s="16">
        <v>9</v>
      </c>
      <c r="K12" s="16">
        <v>9</v>
      </c>
      <c r="L12" s="16">
        <v>9</v>
      </c>
      <c r="M12" s="16">
        <v>9</v>
      </c>
      <c r="N12" s="16">
        <v>9</v>
      </c>
      <c r="O12" s="16">
        <v>9</v>
      </c>
      <c r="P12" s="16">
        <v>9</v>
      </c>
      <c r="Q12" s="16">
        <v>9</v>
      </c>
      <c r="R12" s="16">
        <v>9</v>
      </c>
      <c r="S12" s="16">
        <v>9</v>
      </c>
    </row>
    <row r="13" spans="1:19">
      <c r="A13" s="11">
        <v>12</v>
      </c>
      <c r="B13" s="12">
        <v>45889</v>
      </c>
      <c r="C13" s="13" t="s">
        <v>62</v>
      </c>
      <c r="D13" s="13" t="s">
        <v>63</v>
      </c>
      <c r="E13" s="13" t="s">
        <v>64</v>
      </c>
      <c r="F13" s="14" t="s">
        <v>65</v>
      </c>
      <c r="G13" s="16">
        <v>4</v>
      </c>
      <c r="H13" s="16">
        <v>4</v>
      </c>
      <c r="I13" s="16">
        <v>9</v>
      </c>
      <c r="J13" s="16">
        <v>9</v>
      </c>
      <c r="K13" s="16">
        <v>9</v>
      </c>
      <c r="L13" s="16">
        <v>9</v>
      </c>
      <c r="M13" s="16">
        <v>9</v>
      </c>
      <c r="N13" s="16">
        <v>9</v>
      </c>
      <c r="O13" s="16">
        <v>9</v>
      </c>
      <c r="P13" s="16">
        <v>9</v>
      </c>
      <c r="Q13" s="16">
        <v>9</v>
      </c>
      <c r="R13" s="16">
        <v>9</v>
      </c>
      <c r="S13" s="16">
        <v>9</v>
      </c>
    </row>
    <row r="14" spans="1:19">
      <c r="A14" s="11">
        <v>13</v>
      </c>
      <c r="B14" s="12">
        <v>45894</v>
      </c>
      <c r="C14" s="13" t="s">
        <v>62</v>
      </c>
      <c r="D14" s="13" t="s">
        <v>63</v>
      </c>
      <c r="E14" s="13" t="s">
        <v>64</v>
      </c>
      <c r="F14" s="14" t="s">
        <v>65</v>
      </c>
      <c r="G14" s="16">
        <v>4</v>
      </c>
      <c r="H14" s="16">
        <v>3</v>
      </c>
      <c r="I14" s="16">
        <v>3</v>
      </c>
      <c r="J14" s="16">
        <v>9</v>
      </c>
      <c r="K14" s="16">
        <v>9</v>
      </c>
      <c r="L14" s="16">
        <v>9</v>
      </c>
      <c r="M14" s="16">
        <v>9</v>
      </c>
      <c r="N14" s="16">
        <v>9</v>
      </c>
      <c r="O14" s="16">
        <v>9</v>
      </c>
      <c r="P14" s="16">
        <v>9</v>
      </c>
      <c r="Q14" s="16">
        <v>9</v>
      </c>
      <c r="R14" s="16">
        <v>9</v>
      </c>
      <c r="S14" s="16">
        <v>4</v>
      </c>
    </row>
    <row r="15" spans="1:19">
      <c r="A15" s="11">
        <v>14</v>
      </c>
      <c r="B15" s="12">
        <v>45894</v>
      </c>
      <c r="C15" s="13" t="s">
        <v>62</v>
      </c>
      <c r="D15" s="13" t="s">
        <v>63</v>
      </c>
      <c r="E15" s="13" t="s">
        <v>64</v>
      </c>
      <c r="F15" s="14" t="s">
        <v>65</v>
      </c>
      <c r="G15" s="16">
        <v>4</v>
      </c>
      <c r="H15" s="16">
        <v>4</v>
      </c>
      <c r="I15" s="16">
        <v>3</v>
      </c>
      <c r="J15" s="16">
        <v>9</v>
      </c>
      <c r="K15" s="16">
        <v>9</v>
      </c>
      <c r="L15" s="16">
        <v>9</v>
      </c>
      <c r="M15" s="16">
        <v>9</v>
      </c>
      <c r="N15" s="16">
        <v>9</v>
      </c>
      <c r="O15" s="16">
        <v>9</v>
      </c>
      <c r="P15" s="16">
        <v>9</v>
      </c>
      <c r="Q15" s="16">
        <v>9</v>
      </c>
      <c r="R15" s="16">
        <v>9</v>
      </c>
      <c r="S15" s="16">
        <v>4</v>
      </c>
    </row>
    <row r="16" spans="1:19">
      <c r="A16" s="11">
        <v>15</v>
      </c>
      <c r="B16" s="12">
        <v>45894</v>
      </c>
      <c r="C16" s="13" t="s">
        <v>62</v>
      </c>
      <c r="D16" s="13" t="s">
        <v>63</v>
      </c>
      <c r="E16" s="13" t="s">
        <v>64</v>
      </c>
      <c r="F16" s="14" t="s">
        <v>65</v>
      </c>
      <c r="G16" s="16">
        <v>3</v>
      </c>
      <c r="H16" s="16">
        <v>3</v>
      </c>
      <c r="I16" s="16">
        <v>3</v>
      </c>
      <c r="J16" s="16">
        <v>9</v>
      </c>
      <c r="K16" s="16">
        <v>9</v>
      </c>
      <c r="L16" s="16">
        <v>9</v>
      </c>
      <c r="M16" s="16">
        <v>9</v>
      </c>
      <c r="N16" s="16">
        <v>9</v>
      </c>
      <c r="O16" s="16">
        <v>9</v>
      </c>
      <c r="P16" s="16">
        <v>9</v>
      </c>
      <c r="Q16" s="16">
        <v>9</v>
      </c>
      <c r="R16" s="16">
        <v>9</v>
      </c>
      <c r="S16" s="16">
        <v>4</v>
      </c>
    </row>
    <row r="17" spans="1:19">
      <c r="A17" s="11">
        <v>16</v>
      </c>
      <c r="B17" s="12">
        <v>45894</v>
      </c>
      <c r="C17" s="13" t="s">
        <v>62</v>
      </c>
      <c r="D17" s="13" t="s">
        <v>63</v>
      </c>
      <c r="E17" s="13" t="s">
        <v>64</v>
      </c>
      <c r="F17" s="14" t="s">
        <v>65</v>
      </c>
      <c r="G17" s="16">
        <v>4</v>
      </c>
      <c r="H17" s="16">
        <v>4</v>
      </c>
      <c r="I17" s="16">
        <v>3</v>
      </c>
      <c r="J17" s="16">
        <v>9</v>
      </c>
      <c r="K17" s="16">
        <v>9</v>
      </c>
      <c r="L17" s="16">
        <v>9</v>
      </c>
      <c r="M17" s="16">
        <v>9</v>
      </c>
      <c r="N17" s="16">
        <v>9</v>
      </c>
      <c r="O17" s="16">
        <v>9</v>
      </c>
      <c r="P17" s="16">
        <v>9</v>
      </c>
      <c r="Q17" s="16">
        <v>9</v>
      </c>
      <c r="R17" s="16">
        <v>9</v>
      </c>
      <c r="S17" s="16">
        <v>4</v>
      </c>
    </row>
    <row r="18" spans="1:19">
      <c r="A18" s="11">
        <v>17</v>
      </c>
      <c r="B18" s="12">
        <v>45894</v>
      </c>
      <c r="C18" s="13" t="s">
        <v>62</v>
      </c>
      <c r="D18" s="13" t="s">
        <v>63</v>
      </c>
      <c r="E18" s="13" t="s">
        <v>64</v>
      </c>
      <c r="F18" s="14" t="s">
        <v>65</v>
      </c>
      <c r="G18" s="16">
        <v>4</v>
      </c>
      <c r="H18" s="16">
        <v>3</v>
      </c>
      <c r="I18" s="16">
        <v>3</v>
      </c>
      <c r="J18" s="16">
        <v>9</v>
      </c>
      <c r="K18" s="16">
        <v>9</v>
      </c>
      <c r="L18" s="16">
        <v>9</v>
      </c>
      <c r="M18" s="16">
        <v>9</v>
      </c>
      <c r="N18" s="16">
        <v>9</v>
      </c>
      <c r="O18" s="16">
        <v>9</v>
      </c>
      <c r="P18" s="16">
        <v>9</v>
      </c>
      <c r="Q18" s="16">
        <v>9</v>
      </c>
      <c r="R18" s="16">
        <v>9</v>
      </c>
      <c r="S18" s="16">
        <v>9</v>
      </c>
    </row>
    <row r="19" spans="1:19">
      <c r="A19" s="11">
        <v>18</v>
      </c>
      <c r="B19" s="12">
        <v>45894</v>
      </c>
      <c r="C19" s="13" t="s">
        <v>62</v>
      </c>
      <c r="D19" s="13" t="s">
        <v>63</v>
      </c>
      <c r="E19" s="13" t="s">
        <v>64</v>
      </c>
      <c r="F19" s="14" t="s">
        <v>65</v>
      </c>
      <c r="G19" s="16">
        <v>3</v>
      </c>
      <c r="H19" s="16">
        <v>4</v>
      </c>
      <c r="I19" s="16">
        <v>3</v>
      </c>
      <c r="J19" s="16">
        <v>9</v>
      </c>
      <c r="K19" s="16">
        <v>9</v>
      </c>
      <c r="L19" s="16">
        <v>9</v>
      </c>
      <c r="M19" s="16">
        <v>9</v>
      </c>
      <c r="N19" s="16">
        <v>9</v>
      </c>
      <c r="O19" s="16">
        <v>9</v>
      </c>
      <c r="P19" s="16">
        <v>9</v>
      </c>
      <c r="Q19" s="16">
        <v>9</v>
      </c>
      <c r="R19" s="16">
        <v>9</v>
      </c>
      <c r="S19" s="16">
        <v>4</v>
      </c>
    </row>
    <row r="20" spans="1:19">
      <c r="A20" s="11">
        <v>19</v>
      </c>
      <c r="B20" s="12">
        <v>45894</v>
      </c>
      <c r="C20" s="13" t="s">
        <v>62</v>
      </c>
      <c r="D20" s="13" t="s">
        <v>63</v>
      </c>
      <c r="E20" s="13" t="s">
        <v>64</v>
      </c>
      <c r="F20" s="14" t="s">
        <v>65</v>
      </c>
      <c r="G20" s="16">
        <v>3</v>
      </c>
      <c r="H20" s="16">
        <v>3</v>
      </c>
      <c r="I20" s="16">
        <v>3</v>
      </c>
      <c r="J20" s="16">
        <v>9</v>
      </c>
      <c r="K20" s="16">
        <v>9</v>
      </c>
      <c r="L20" s="16">
        <v>9</v>
      </c>
      <c r="M20" s="16">
        <v>9</v>
      </c>
      <c r="N20" s="16">
        <v>9</v>
      </c>
      <c r="O20" s="16">
        <v>9</v>
      </c>
      <c r="P20" s="16">
        <v>9</v>
      </c>
      <c r="Q20" s="16">
        <v>9</v>
      </c>
      <c r="R20" s="16">
        <v>9</v>
      </c>
      <c r="S20" s="16">
        <v>3</v>
      </c>
    </row>
    <row r="21" spans="1:19">
      <c r="A21" s="11">
        <v>20</v>
      </c>
      <c r="B21" s="12">
        <v>45894</v>
      </c>
      <c r="C21" s="13" t="s">
        <v>62</v>
      </c>
      <c r="D21" s="13" t="s">
        <v>63</v>
      </c>
      <c r="E21" s="13" t="s">
        <v>64</v>
      </c>
      <c r="F21" s="14" t="s">
        <v>65</v>
      </c>
      <c r="G21" s="16">
        <v>4</v>
      </c>
      <c r="H21" s="16">
        <v>3</v>
      </c>
      <c r="I21" s="16">
        <v>3</v>
      </c>
      <c r="J21" s="16">
        <v>9</v>
      </c>
      <c r="K21" s="16">
        <v>9</v>
      </c>
      <c r="L21" s="16">
        <v>9</v>
      </c>
      <c r="M21" s="16">
        <v>9</v>
      </c>
      <c r="N21" s="16">
        <v>9</v>
      </c>
      <c r="O21" s="16">
        <v>9</v>
      </c>
      <c r="P21" s="16">
        <v>9</v>
      </c>
      <c r="Q21" s="16">
        <v>9</v>
      </c>
      <c r="R21" s="16">
        <v>9</v>
      </c>
      <c r="S21" s="16">
        <v>4</v>
      </c>
    </row>
    <row r="22" spans="1:19">
      <c r="A22" s="11">
        <v>21</v>
      </c>
      <c r="B22" s="12">
        <v>45894</v>
      </c>
      <c r="C22" s="13" t="s">
        <v>62</v>
      </c>
      <c r="D22" s="13" t="s">
        <v>63</v>
      </c>
      <c r="E22" s="13" t="s">
        <v>64</v>
      </c>
      <c r="F22" s="14" t="s">
        <v>65</v>
      </c>
      <c r="G22" s="16">
        <v>4</v>
      </c>
      <c r="H22" s="16">
        <v>4</v>
      </c>
      <c r="I22" s="16">
        <v>4</v>
      </c>
      <c r="J22" s="16">
        <v>9</v>
      </c>
      <c r="K22" s="16">
        <v>9</v>
      </c>
      <c r="L22" s="16">
        <v>9</v>
      </c>
      <c r="M22" s="16">
        <v>9</v>
      </c>
      <c r="N22" s="16">
        <v>9</v>
      </c>
      <c r="O22" s="16">
        <v>9</v>
      </c>
      <c r="P22" s="16">
        <v>9</v>
      </c>
      <c r="Q22" s="16">
        <v>9</v>
      </c>
      <c r="R22" s="16">
        <v>9</v>
      </c>
      <c r="S22" s="16">
        <v>4</v>
      </c>
    </row>
    <row r="23" spans="1:19">
      <c r="A23" s="11">
        <v>22</v>
      </c>
      <c r="B23" s="12">
        <v>45894</v>
      </c>
      <c r="C23" s="13" t="s">
        <v>62</v>
      </c>
      <c r="D23" s="13" t="s">
        <v>63</v>
      </c>
      <c r="E23" s="13" t="s">
        <v>64</v>
      </c>
      <c r="F23" s="14" t="s">
        <v>65</v>
      </c>
      <c r="G23" s="16">
        <v>4</v>
      </c>
      <c r="H23" s="16">
        <v>4</v>
      </c>
      <c r="I23" s="16">
        <v>2</v>
      </c>
      <c r="J23" s="16">
        <v>9</v>
      </c>
      <c r="K23" s="16">
        <v>9</v>
      </c>
      <c r="L23" s="16">
        <v>9</v>
      </c>
      <c r="M23" s="16">
        <v>9</v>
      </c>
      <c r="N23" s="16">
        <v>9</v>
      </c>
      <c r="O23" s="16">
        <v>9</v>
      </c>
      <c r="P23" s="16">
        <v>9</v>
      </c>
      <c r="Q23" s="16">
        <v>9</v>
      </c>
      <c r="R23" s="16">
        <v>9</v>
      </c>
      <c r="S23" s="16">
        <v>4</v>
      </c>
    </row>
    <row r="24" spans="1:19">
      <c r="A24" s="11">
        <v>23</v>
      </c>
      <c r="B24" s="12">
        <v>45907</v>
      </c>
      <c r="C24" s="13" t="s">
        <v>62</v>
      </c>
      <c r="D24" s="13" t="s">
        <v>63</v>
      </c>
      <c r="E24" s="13" t="s">
        <v>64</v>
      </c>
      <c r="F24" s="14" t="s">
        <v>65</v>
      </c>
      <c r="G24" s="16">
        <v>4</v>
      </c>
      <c r="H24" s="16">
        <v>4</v>
      </c>
      <c r="I24" s="16">
        <v>4</v>
      </c>
      <c r="J24" s="16">
        <v>9</v>
      </c>
      <c r="K24" s="16">
        <v>9</v>
      </c>
      <c r="L24" s="16">
        <v>9</v>
      </c>
      <c r="M24" s="16">
        <v>9</v>
      </c>
      <c r="N24" s="16">
        <v>9</v>
      </c>
      <c r="O24" s="16">
        <v>9</v>
      </c>
      <c r="P24" s="16">
        <v>9</v>
      </c>
      <c r="Q24" s="16">
        <v>9</v>
      </c>
      <c r="R24" s="16">
        <v>9</v>
      </c>
      <c r="S24" s="16">
        <v>4</v>
      </c>
    </row>
    <row r="25" spans="1:19">
      <c r="A25" s="11">
        <v>24</v>
      </c>
      <c r="B25" s="12">
        <v>45907</v>
      </c>
      <c r="C25" s="13" t="s">
        <v>62</v>
      </c>
      <c r="D25" s="13" t="s">
        <v>63</v>
      </c>
      <c r="E25" s="13" t="s">
        <v>64</v>
      </c>
      <c r="F25" s="14" t="s">
        <v>65</v>
      </c>
      <c r="G25" s="16">
        <v>4</v>
      </c>
      <c r="H25" s="16">
        <v>4</v>
      </c>
      <c r="I25" s="16">
        <v>4</v>
      </c>
      <c r="J25" s="16">
        <v>9</v>
      </c>
      <c r="K25" s="16">
        <v>9</v>
      </c>
      <c r="L25" s="16">
        <v>9</v>
      </c>
      <c r="M25" s="16">
        <v>9</v>
      </c>
      <c r="N25" s="16">
        <v>9</v>
      </c>
      <c r="O25" s="16">
        <v>9</v>
      </c>
      <c r="P25" s="16">
        <v>9</v>
      </c>
      <c r="Q25" s="16">
        <v>9</v>
      </c>
      <c r="R25" s="16">
        <v>9</v>
      </c>
      <c r="S25" s="16">
        <v>4</v>
      </c>
    </row>
    <row r="26" spans="1:19">
      <c r="A26" s="11">
        <v>25</v>
      </c>
      <c r="B26" s="12">
        <v>45907</v>
      </c>
      <c r="C26" s="13" t="s">
        <v>62</v>
      </c>
      <c r="D26" s="13" t="s">
        <v>63</v>
      </c>
      <c r="E26" s="13" t="s">
        <v>64</v>
      </c>
      <c r="F26" s="14" t="s">
        <v>65</v>
      </c>
      <c r="G26" s="16">
        <v>4</v>
      </c>
      <c r="H26" s="16">
        <v>4</v>
      </c>
      <c r="I26" s="16">
        <v>4</v>
      </c>
      <c r="J26" s="16">
        <v>9</v>
      </c>
      <c r="K26" s="16">
        <v>9</v>
      </c>
      <c r="L26" s="16">
        <v>9</v>
      </c>
      <c r="M26" s="16">
        <v>9</v>
      </c>
      <c r="N26" s="16">
        <v>9</v>
      </c>
      <c r="O26" s="16">
        <v>9</v>
      </c>
      <c r="P26" s="16">
        <v>9</v>
      </c>
      <c r="Q26" s="16">
        <v>9</v>
      </c>
      <c r="R26" s="16">
        <v>9</v>
      </c>
      <c r="S26" s="16">
        <v>4</v>
      </c>
    </row>
    <row r="27" spans="1:19">
      <c r="A27" s="11">
        <v>26</v>
      </c>
      <c r="B27" s="12">
        <v>45907</v>
      </c>
      <c r="C27" s="13" t="s">
        <v>62</v>
      </c>
      <c r="D27" s="13" t="s">
        <v>63</v>
      </c>
      <c r="E27" s="13" t="s">
        <v>64</v>
      </c>
      <c r="F27" s="14" t="s">
        <v>65</v>
      </c>
      <c r="G27" s="16">
        <v>4</v>
      </c>
      <c r="H27" s="16">
        <v>3</v>
      </c>
      <c r="I27" s="16">
        <v>3</v>
      </c>
      <c r="J27" s="16">
        <v>9</v>
      </c>
      <c r="K27" s="16">
        <v>9</v>
      </c>
      <c r="L27" s="16">
        <v>9</v>
      </c>
      <c r="M27" s="16">
        <v>9</v>
      </c>
      <c r="N27" s="16">
        <v>9</v>
      </c>
      <c r="O27" s="16">
        <v>9</v>
      </c>
      <c r="P27" s="16">
        <v>9</v>
      </c>
      <c r="Q27" s="16">
        <v>9</v>
      </c>
      <c r="R27" s="16">
        <v>9</v>
      </c>
      <c r="S27" s="16">
        <v>4</v>
      </c>
    </row>
    <row r="28" spans="1:19">
      <c r="A28" s="11">
        <v>27</v>
      </c>
      <c r="B28" s="12">
        <v>45907</v>
      </c>
      <c r="C28" s="13" t="s">
        <v>62</v>
      </c>
      <c r="D28" s="13" t="s">
        <v>63</v>
      </c>
      <c r="E28" s="13" t="s">
        <v>64</v>
      </c>
      <c r="F28" s="14" t="s">
        <v>65</v>
      </c>
      <c r="G28" s="16">
        <v>4</v>
      </c>
      <c r="H28" s="16">
        <v>4</v>
      </c>
      <c r="I28" s="16">
        <v>4</v>
      </c>
      <c r="J28" s="16">
        <v>9</v>
      </c>
      <c r="K28" s="16">
        <v>9</v>
      </c>
      <c r="L28" s="16">
        <v>9</v>
      </c>
      <c r="M28" s="16">
        <v>9</v>
      </c>
      <c r="N28" s="16">
        <v>9</v>
      </c>
      <c r="O28" s="16">
        <v>9</v>
      </c>
      <c r="P28" s="16">
        <v>9</v>
      </c>
      <c r="Q28" s="16">
        <v>9</v>
      </c>
      <c r="R28" s="16">
        <v>9</v>
      </c>
      <c r="S28" s="16">
        <v>9</v>
      </c>
    </row>
    <row r="29" spans="1:19">
      <c r="A29" s="11">
        <v>28</v>
      </c>
      <c r="B29" s="12">
        <v>45907</v>
      </c>
      <c r="C29" s="13" t="s">
        <v>62</v>
      </c>
      <c r="D29" s="13" t="s">
        <v>63</v>
      </c>
      <c r="E29" s="13" t="s">
        <v>64</v>
      </c>
      <c r="F29" s="14" t="s">
        <v>65</v>
      </c>
      <c r="G29" s="16">
        <v>4</v>
      </c>
      <c r="H29" s="16">
        <v>3</v>
      </c>
      <c r="I29" s="16">
        <v>4</v>
      </c>
      <c r="J29" s="16">
        <v>9</v>
      </c>
      <c r="K29" s="16">
        <v>9</v>
      </c>
      <c r="L29" s="16">
        <v>9</v>
      </c>
      <c r="M29" s="16">
        <v>9</v>
      </c>
      <c r="N29" s="16">
        <v>9</v>
      </c>
      <c r="O29" s="16">
        <v>9</v>
      </c>
      <c r="P29" s="16">
        <v>9</v>
      </c>
      <c r="Q29" s="16">
        <v>9</v>
      </c>
      <c r="R29" s="16">
        <v>9</v>
      </c>
      <c r="S29" s="16">
        <v>4</v>
      </c>
    </row>
    <row r="30" spans="1:19">
      <c r="A30" s="11">
        <v>29</v>
      </c>
      <c r="B30" s="12">
        <v>45907</v>
      </c>
      <c r="C30" s="13" t="s">
        <v>62</v>
      </c>
      <c r="D30" s="13" t="s">
        <v>63</v>
      </c>
      <c r="E30" s="13" t="s">
        <v>64</v>
      </c>
      <c r="F30" s="14" t="s">
        <v>65</v>
      </c>
      <c r="G30" s="16">
        <v>4</v>
      </c>
      <c r="H30" s="16">
        <v>4</v>
      </c>
      <c r="I30" s="16">
        <v>4</v>
      </c>
      <c r="J30" s="16">
        <v>9</v>
      </c>
      <c r="K30" s="16">
        <v>9</v>
      </c>
      <c r="L30" s="16">
        <v>9</v>
      </c>
      <c r="M30" s="16">
        <v>9</v>
      </c>
      <c r="N30" s="16">
        <v>9</v>
      </c>
      <c r="O30" s="16">
        <v>9</v>
      </c>
      <c r="P30" s="16">
        <v>9</v>
      </c>
      <c r="Q30" s="16">
        <v>9</v>
      </c>
      <c r="R30" s="16">
        <v>9</v>
      </c>
      <c r="S30" s="16">
        <v>9</v>
      </c>
    </row>
    <row r="31" spans="1:19">
      <c r="A31" s="11">
        <v>30</v>
      </c>
      <c r="B31" s="12">
        <v>45907</v>
      </c>
      <c r="C31" s="13" t="s">
        <v>62</v>
      </c>
      <c r="D31" s="13" t="s">
        <v>63</v>
      </c>
      <c r="E31" s="13" t="s">
        <v>64</v>
      </c>
      <c r="F31" s="14" t="s">
        <v>65</v>
      </c>
      <c r="G31" s="16">
        <v>4</v>
      </c>
      <c r="H31" s="16">
        <v>4</v>
      </c>
      <c r="I31" s="16">
        <v>4</v>
      </c>
      <c r="J31" s="16">
        <v>9</v>
      </c>
      <c r="K31" s="16">
        <v>9</v>
      </c>
      <c r="L31" s="16">
        <v>9</v>
      </c>
      <c r="M31" s="16">
        <v>9</v>
      </c>
      <c r="N31" s="16">
        <v>9</v>
      </c>
      <c r="O31" s="16">
        <v>9</v>
      </c>
      <c r="P31" s="16">
        <v>9</v>
      </c>
      <c r="Q31" s="16">
        <v>9</v>
      </c>
      <c r="R31" s="16">
        <v>9</v>
      </c>
      <c r="S31" s="16">
        <v>4</v>
      </c>
    </row>
    <row r="32" spans="1:19">
      <c r="A32" s="11">
        <v>31</v>
      </c>
      <c r="B32" s="12">
        <v>45907</v>
      </c>
      <c r="C32" s="13" t="s">
        <v>62</v>
      </c>
      <c r="D32" s="13" t="s">
        <v>63</v>
      </c>
      <c r="E32" s="13" t="s">
        <v>64</v>
      </c>
      <c r="F32" s="14" t="s">
        <v>65</v>
      </c>
      <c r="G32" s="16">
        <v>4</v>
      </c>
      <c r="H32" s="16">
        <v>4</v>
      </c>
      <c r="I32" s="16">
        <v>4</v>
      </c>
      <c r="J32" s="16">
        <v>9</v>
      </c>
      <c r="K32" s="16">
        <v>9</v>
      </c>
      <c r="L32" s="16">
        <v>9</v>
      </c>
      <c r="M32" s="16">
        <v>9</v>
      </c>
      <c r="N32" s="16">
        <v>9</v>
      </c>
      <c r="O32" s="16">
        <v>9</v>
      </c>
      <c r="P32" s="16">
        <v>9</v>
      </c>
      <c r="Q32" s="16">
        <v>9</v>
      </c>
      <c r="R32" s="16">
        <v>9</v>
      </c>
      <c r="S32" s="16">
        <v>4</v>
      </c>
    </row>
    <row r="33" spans="1:19">
      <c r="A33" s="11">
        <v>32</v>
      </c>
      <c r="B33" s="12">
        <v>45907</v>
      </c>
      <c r="C33" s="13" t="s">
        <v>62</v>
      </c>
      <c r="D33" s="13" t="s">
        <v>63</v>
      </c>
      <c r="E33" s="13" t="s">
        <v>64</v>
      </c>
      <c r="F33" s="14" t="s">
        <v>65</v>
      </c>
      <c r="G33" s="16">
        <v>4</v>
      </c>
      <c r="H33" s="16">
        <v>4</v>
      </c>
      <c r="I33" s="16">
        <v>4</v>
      </c>
      <c r="J33" s="16">
        <v>9</v>
      </c>
      <c r="K33" s="16">
        <v>9</v>
      </c>
      <c r="L33" s="16">
        <v>9</v>
      </c>
      <c r="M33" s="16">
        <v>9</v>
      </c>
      <c r="N33" s="16">
        <v>9</v>
      </c>
      <c r="O33" s="16">
        <v>9</v>
      </c>
      <c r="P33" s="16">
        <v>9</v>
      </c>
      <c r="Q33" s="16">
        <v>9</v>
      </c>
      <c r="R33" s="16">
        <v>9</v>
      </c>
      <c r="S33" s="16">
        <v>9</v>
      </c>
    </row>
    <row r="34" spans="1:19">
      <c r="A34" s="11">
        <v>33</v>
      </c>
      <c r="B34" s="12">
        <v>45907</v>
      </c>
      <c r="C34" s="13" t="s">
        <v>62</v>
      </c>
      <c r="D34" s="13" t="s">
        <v>63</v>
      </c>
      <c r="E34" s="13" t="s">
        <v>64</v>
      </c>
      <c r="F34" s="14" t="s">
        <v>65</v>
      </c>
      <c r="G34" s="16">
        <v>4</v>
      </c>
      <c r="H34" s="16">
        <v>4</v>
      </c>
      <c r="I34" s="16">
        <v>4</v>
      </c>
      <c r="J34" s="16">
        <v>9</v>
      </c>
      <c r="K34" s="16">
        <v>9</v>
      </c>
      <c r="L34" s="16">
        <v>9</v>
      </c>
      <c r="M34" s="16">
        <v>9</v>
      </c>
      <c r="N34" s="16">
        <v>9</v>
      </c>
      <c r="O34" s="16">
        <v>9</v>
      </c>
      <c r="P34" s="16">
        <v>9</v>
      </c>
      <c r="Q34" s="16">
        <v>9</v>
      </c>
      <c r="R34" s="16">
        <v>9</v>
      </c>
      <c r="S34" s="16">
        <v>9</v>
      </c>
    </row>
    <row r="35" spans="1:19">
      <c r="A35" s="11">
        <v>34</v>
      </c>
      <c r="B35" s="12">
        <v>45907</v>
      </c>
      <c r="C35" s="13" t="s">
        <v>62</v>
      </c>
      <c r="D35" s="13" t="s">
        <v>63</v>
      </c>
      <c r="E35" s="13" t="s">
        <v>64</v>
      </c>
      <c r="F35" s="14" t="s">
        <v>65</v>
      </c>
      <c r="G35" s="16">
        <v>4</v>
      </c>
      <c r="H35" s="16">
        <v>4</v>
      </c>
      <c r="I35" s="16">
        <v>3</v>
      </c>
      <c r="J35" s="16">
        <v>9</v>
      </c>
      <c r="K35" s="16">
        <v>9</v>
      </c>
      <c r="L35" s="16">
        <v>9</v>
      </c>
      <c r="M35" s="16">
        <v>9</v>
      </c>
      <c r="N35" s="16">
        <v>9</v>
      </c>
      <c r="O35" s="16">
        <v>9</v>
      </c>
      <c r="P35" s="16">
        <v>9</v>
      </c>
      <c r="Q35" s="16">
        <v>9</v>
      </c>
      <c r="R35" s="16">
        <v>9</v>
      </c>
      <c r="S35" s="16">
        <v>9</v>
      </c>
    </row>
    <row r="36" spans="1:19">
      <c r="A36" s="11">
        <v>35</v>
      </c>
      <c r="B36" s="12">
        <v>45907</v>
      </c>
      <c r="C36" s="13" t="s">
        <v>62</v>
      </c>
      <c r="D36" s="13" t="s">
        <v>63</v>
      </c>
      <c r="E36" s="13" t="s">
        <v>64</v>
      </c>
      <c r="F36" s="14" t="s">
        <v>65</v>
      </c>
      <c r="G36" s="16">
        <v>3</v>
      </c>
      <c r="H36" s="16">
        <v>3</v>
      </c>
      <c r="I36" s="16">
        <v>3</v>
      </c>
      <c r="J36" s="16">
        <v>9</v>
      </c>
      <c r="K36" s="16">
        <v>9</v>
      </c>
      <c r="L36" s="16">
        <v>9</v>
      </c>
      <c r="M36" s="16">
        <v>9</v>
      </c>
      <c r="N36" s="16">
        <v>9</v>
      </c>
      <c r="O36" s="16">
        <v>9</v>
      </c>
      <c r="P36" s="16">
        <v>9</v>
      </c>
      <c r="Q36" s="16">
        <v>9</v>
      </c>
      <c r="R36" s="16">
        <v>9</v>
      </c>
      <c r="S36" s="16">
        <v>9</v>
      </c>
    </row>
    <row r="37" spans="1:19">
      <c r="A37" s="11">
        <v>36</v>
      </c>
      <c r="B37" s="12">
        <v>45907</v>
      </c>
      <c r="C37" s="13" t="s">
        <v>62</v>
      </c>
      <c r="D37" s="13" t="s">
        <v>63</v>
      </c>
      <c r="E37" s="13" t="s">
        <v>64</v>
      </c>
      <c r="F37" s="14" t="s">
        <v>65</v>
      </c>
      <c r="G37" s="16">
        <v>4</v>
      </c>
      <c r="H37" s="16">
        <v>4</v>
      </c>
      <c r="I37" s="16">
        <v>4</v>
      </c>
      <c r="J37" s="16">
        <v>9</v>
      </c>
      <c r="K37" s="16">
        <v>9</v>
      </c>
      <c r="L37" s="16">
        <v>9</v>
      </c>
      <c r="M37" s="16">
        <v>9</v>
      </c>
      <c r="N37" s="16">
        <v>9</v>
      </c>
      <c r="O37" s="16">
        <v>9</v>
      </c>
      <c r="P37" s="16">
        <v>9</v>
      </c>
      <c r="Q37" s="16">
        <v>9</v>
      </c>
      <c r="R37" s="16">
        <v>9</v>
      </c>
      <c r="S37" s="16">
        <v>9</v>
      </c>
    </row>
    <row r="38" spans="1:19">
      <c r="A38" s="11">
        <v>37</v>
      </c>
      <c r="B38" s="12">
        <v>45907</v>
      </c>
      <c r="C38" s="13" t="s">
        <v>62</v>
      </c>
      <c r="D38" s="13" t="s">
        <v>63</v>
      </c>
      <c r="E38" s="13" t="s">
        <v>64</v>
      </c>
      <c r="F38" s="14" t="s">
        <v>65</v>
      </c>
      <c r="G38" s="16">
        <v>4</v>
      </c>
      <c r="H38" s="16">
        <v>4</v>
      </c>
      <c r="I38" s="16">
        <v>4</v>
      </c>
      <c r="J38" s="16">
        <v>9</v>
      </c>
      <c r="K38" s="16">
        <v>9</v>
      </c>
      <c r="L38" s="16">
        <v>9</v>
      </c>
      <c r="M38" s="16">
        <v>9</v>
      </c>
      <c r="N38" s="16">
        <v>9</v>
      </c>
      <c r="O38" s="16">
        <v>9</v>
      </c>
      <c r="P38" s="16">
        <v>9</v>
      </c>
      <c r="Q38" s="16">
        <v>9</v>
      </c>
      <c r="R38" s="16">
        <v>9</v>
      </c>
      <c r="S38" s="16">
        <v>4</v>
      </c>
    </row>
    <row r="39" spans="1:19">
      <c r="A39" s="11">
        <v>38</v>
      </c>
      <c r="B39" s="12">
        <v>45907</v>
      </c>
      <c r="C39" s="13" t="s">
        <v>62</v>
      </c>
      <c r="D39" s="13" t="s">
        <v>63</v>
      </c>
      <c r="E39" s="13" t="s">
        <v>64</v>
      </c>
      <c r="F39" s="14" t="s">
        <v>65</v>
      </c>
      <c r="G39" s="16">
        <v>4</v>
      </c>
      <c r="H39" s="16">
        <v>3</v>
      </c>
      <c r="I39" s="16">
        <v>3</v>
      </c>
      <c r="J39" s="16">
        <v>9</v>
      </c>
      <c r="K39" s="16">
        <v>9</v>
      </c>
      <c r="L39" s="16">
        <v>9</v>
      </c>
      <c r="M39" s="16">
        <v>9</v>
      </c>
      <c r="N39" s="16">
        <v>9</v>
      </c>
      <c r="O39" s="16">
        <v>9</v>
      </c>
      <c r="P39" s="16">
        <v>9</v>
      </c>
      <c r="Q39" s="16">
        <v>9</v>
      </c>
      <c r="R39" s="16">
        <v>9</v>
      </c>
      <c r="S39" s="16">
        <v>4</v>
      </c>
    </row>
    <row r="40" spans="1:19">
      <c r="A40" s="11">
        <v>39</v>
      </c>
      <c r="B40" s="12">
        <v>45907</v>
      </c>
      <c r="C40" s="13" t="s">
        <v>62</v>
      </c>
      <c r="D40" s="13" t="s">
        <v>63</v>
      </c>
      <c r="E40" s="13" t="s">
        <v>64</v>
      </c>
      <c r="F40" s="14" t="s">
        <v>65</v>
      </c>
      <c r="G40" s="16">
        <v>4</v>
      </c>
      <c r="H40" s="16">
        <v>4</v>
      </c>
      <c r="I40" s="16">
        <v>3</v>
      </c>
      <c r="J40" s="16">
        <v>9</v>
      </c>
      <c r="K40" s="16">
        <v>9</v>
      </c>
      <c r="L40" s="16">
        <v>9</v>
      </c>
      <c r="M40" s="16">
        <v>9</v>
      </c>
      <c r="N40" s="16">
        <v>9</v>
      </c>
      <c r="O40" s="16">
        <v>9</v>
      </c>
      <c r="P40" s="16">
        <v>9</v>
      </c>
      <c r="Q40" s="16">
        <v>9</v>
      </c>
      <c r="R40" s="16">
        <v>9</v>
      </c>
      <c r="S40" s="16">
        <v>4</v>
      </c>
    </row>
    <row r="41" spans="1:19">
      <c r="A41" s="11">
        <v>40</v>
      </c>
      <c r="B41" s="12">
        <v>45907</v>
      </c>
      <c r="C41" s="13" t="s">
        <v>62</v>
      </c>
      <c r="D41" s="13" t="s">
        <v>63</v>
      </c>
      <c r="E41" s="13" t="s">
        <v>64</v>
      </c>
      <c r="F41" s="14" t="s">
        <v>65</v>
      </c>
      <c r="G41" s="16">
        <v>4</v>
      </c>
      <c r="H41" s="16">
        <v>4</v>
      </c>
      <c r="I41" s="16">
        <v>4</v>
      </c>
      <c r="J41" s="16">
        <v>9</v>
      </c>
      <c r="K41" s="16">
        <v>9</v>
      </c>
      <c r="L41" s="16">
        <v>9</v>
      </c>
      <c r="M41" s="16">
        <v>9</v>
      </c>
      <c r="N41" s="16">
        <v>9</v>
      </c>
      <c r="O41" s="16">
        <v>9</v>
      </c>
      <c r="P41" s="16">
        <v>9</v>
      </c>
      <c r="Q41" s="16">
        <v>9</v>
      </c>
      <c r="R41" s="16">
        <v>9</v>
      </c>
      <c r="S41" s="16">
        <v>9</v>
      </c>
    </row>
    <row r="42" spans="1:19">
      <c r="A42" s="11">
        <v>41</v>
      </c>
      <c r="B42" s="12">
        <v>45907</v>
      </c>
      <c r="C42" s="13" t="s">
        <v>62</v>
      </c>
      <c r="D42" s="13" t="s">
        <v>63</v>
      </c>
      <c r="E42" s="13" t="s">
        <v>64</v>
      </c>
      <c r="F42" s="14" t="s">
        <v>65</v>
      </c>
      <c r="G42" s="16">
        <v>4</v>
      </c>
      <c r="H42" s="16">
        <v>4</v>
      </c>
      <c r="I42" s="16">
        <v>3</v>
      </c>
      <c r="J42" s="16">
        <v>9</v>
      </c>
      <c r="K42" s="16">
        <v>9</v>
      </c>
      <c r="L42" s="16">
        <v>9</v>
      </c>
      <c r="M42" s="16">
        <v>9</v>
      </c>
      <c r="N42" s="16">
        <v>9</v>
      </c>
      <c r="O42" s="16">
        <v>9</v>
      </c>
      <c r="P42" s="16">
        <v>9</v>
      </c>
      <c r="Q42" s="16">
        <v>9</v>
      </c>
      <c r="R42" s="16">
        <v>9</v>
      </c>
      <c r="S42" s="16">
        <v>4</v>
      </c>
    </row>
    <row r="43" spans="1:19">
      <c r="A43" s="11">
        <v>42</v>
      </c>
      <c r="B43" s="12">
        <v>45907</v>
      </c>
      <c r="C43" s="13" t="s">
        <v>62</v>
      </c>
      <c r="D43" s="13" t="s">
        <v>63</v>
      </c>
      <c r="E43" s="13" t="s">
        <v>64</v>
      </c>
      <c r="F43" s="14" t="s">
        <v>65</v>
      </c>
      <c r="G43" s="16">
        <v>4</v>
      </c>
      <c r="H43" s="16">
        <v>4</v>
      </c>
      <c r="I43" s="16">
        <v>3</v>
      </c>
      <c r="J43" s="16">
        <v>9</v>
      </c>
      <c r="K43" s="16">
        <v>9</v>
      </c>
      <c r="L43" s="16">
        <v>9</v>
      </c>
      <c r="M43" s="16">
        <v>9</v>
      </c>
      <c r="N43" s="16">
        <v>9</v>
      </c>
      <c r="O43" s="16">
        <v>9</v>
      </c>
      <c r="P43" s="16">
        <v>9</v>
      </c>
      <c r="Q43" s="16">
        <v>9</v>
      </c>
      <c r="R43" s="16">
        <v>9</v>
      </c>
      <c r="S43" s="16">
        <v>4</v>
      </c>
    </row>
    <row r="44" spans="1:19">
      <c r="A44" s="11">
        <v>43</v>
      </c>
      <c r="B44" s="12">
        <v>45908</v>
      </c>
      <c r="C44" s="13" t="s">
        <v>62</v>
      </c>
      <c r="D44" s="13" t="s">
        <v>63</v>
      </c>
      <c r="E44" s="13" t="s">
        <v>64</v>
      </c>
      <c r="F44" s="14" t="s">
        <v>65</v>
      </c>
      <c r="G44" s="16">
        <v>4</v>
      </c>
      <c r="H44" s="16">
        <v>4</v>
      </c>
      <c r="I44" s="16">
        <v>4</v>
      </c>
      <c r="J44" s="16">
        <v>9</v>
      </c>
      <c r="K44" s="16">
        <v>9</v>
      </c>
      <c r="L44" s="16">
        <v>9</v>
      </c>
      <c r="M44" s="16">
        <v>9</v>
      </c>
      <c r="N44" s="16">
        <v>9</v>
      </c>
      <c r="O44" s="16">
        <v>9</v>
      </c>
      <c r="P44" s="16">
        <v>9</v>
      </c>
      <c r="Q44" s="16">
        <v>9</v>
      </c>
      <c r="R44" s="16">
        <v>9</v>
      </c>
      <c r="S44" s="16">
        <v>9</v>
      </c>
    </row>
    <row r="45" spans="1:19">
      <c r="A45" s="11">
        <v>44</v>
      </c>
      <c r="B45" s="12">
        <v>45908</v>
      </c>
      <c r="C45" s="13" t="s">
        <v>62</v>
      </c>
      <c r="D45" s="13" t="s">
        <v>63</v>
      </c>
      <c r="E45" s="13" t="s">
        <v>64</v>
      </c>
      <c r="F45" s="14" t="s">
        <v>65</v>
      </c>
      <c r="G45" s="16">
        <v>4</v>
      </c>
      <c r="H45" s="16">
        <v>4</v>
      </c>
      <c r="I45" s="16">
        <v>4</v>
      </c>
      <c r="J45" s="16">
        <v>9</v>
      </c>
      <c r="K45" s="16">
        <v>9</v>
      </c>
      <c r="L45" s="16">
        <v>9</v>
      </c>
      <c r="M45" s="16">
        <v>9</v>
      </c>
      <c r="N45" s="16">
        <v>9</v>
      </c>
      <c r="O45" s="16">
        <v>9</v>
      </c>
      <c r="P45" s="16">
        <v>9</v>
      </c>
      <c r="Q45" s="16">
        <v>9</v>
      </c>
      <c r="R45" s="16">
        <v>9</v>
      </c>
      <c r="S45" s="16">
        <v>9</v>
      </c>
    </row>
    <row r="46" spans="1:19">
      <c r="A46" s="11">
        <v>45</v>
      </c>
      <c r="B46" s="12">
        <v>45908</v>
      </c>
      <c r="C46" s="13" t="s">
        <v>62</v>
      </c>
      <c r="D46" s="13" t="s">
        <v>63</v>
      </c>
      <c r="E46" s="13" t="s">
        <v>64</v>
      </c>
      <c r="F46" s="14" t="s">
        <v>65</v>
      </c>
      <c r="G46" s="16">
        <v>4</v>
      </c>
      <c r="H46" s="16">
        <v>4</v>
      </c>
      <c r="I46" s="16">
        <v>4</v>
      </c>
      <c r="J46" s="16">
        <v>9</v>
      </c>
      <c r="K46" s="16">
        <v>9</v>
      </c>
      <c r="L46" s="16">
        <v>9</v>
      </c>
      <c r="M46" s="16">
        <v>9</v>
      </c>
      <c r="N46" s="16">
        <v>9</v>
      </c>
      <c r="O46" s="16">
        <v>9</v>
      </c>
      <c r="P46" s="16">
        <v>9</v>
      </c>
      <c r="Q46" s="16">
        <v>9</v>
      </c>
      <c r="R46" s="16">
        <v>9</v>
      </c>
      <c r="S46" s="16">
        <v>9</v>
      </c>
    </row>
    <row r="47" spans="1:19">
      <c r="A47" s="11">
        <v>46</v>
      </c>
      <c r="B47" s="12">
        <v>45908</v>
      </c>
      <c r="C47" s="13" t="s">
        <v>62</v>
      </c>
      <c r="D47" s="13" t="s">
        <v>63</v>
      </c>
      <c r="E47" s="13" t="s">
        <v>64</v>
      </c>
      <c r="F47" s="14" t="s">
        <v>65</v>
      </c>
      <c r="G47" s="16">
        <v>4</v>
      </c>
      <c r="H47" s="16">
        <v>4</v>
      </c>
      <c r="I47" s="16">
        <v>4</v>
      </c>
      <c r="J47" s="16">
        <v>9</v>
      </c>
      <c r="K47" s="16">
        <v>9</v>
      </c>
      <c r="L47" s="16">
        <v>9</v>
      </c>
      <c r="M47" s="16">
        <v>9</v>
      </c>
      <c r="N47" s="16">
        <v>9</v>
      </c>
      <c r="O47" s="16">
        <v>9</v>
      </c>
      <c r="P47" s="16">
        <v>9</v>
      </c>
      <c r="Q47" s="16">
        <v>9</v>
      </c>
      <c r="R47" s="16">
        <v>9</v>
      </c>
      <c r="S47" s="16">
        <v>9</v>
      </c>
    </row>
    <row r="48" spans="1:19">
      <c r="A48" s="11">
        <v>47</v>
      </c>
      <c r="B48" s="12">
        <v>45921</v>
      </c>
      <c r="C48" s="13" t="s">
        <v>62</v>
      </c>
      <c r="D48" s="13" t="s">
        <v>63</v>
      </c>
      <c r="E48" s="13" t="s">
        <v>64</v>
      </c>
      <c r="F48" s="14" t="s">
        <v>65</v>
      </c>
      <c r="G48" s="16">
        <v>4</v>
      </c>
      <c r="H48" s="16">
        <v>4</v>
      </c>
      <c r="I48" s="16">
        <v>4</v>
      </c>
      <c r="J48" s="16">
        <v>9</v>
      </c>
      <c r="K48" s="16">
        <v>9</v>
      </c>
      <c r="L48" s="16">
        <v>9</v>
      </c>
      <c r="M48" s="16">
        <v>9</v>
      </c>
      <c r="N48" s="16">
        <v>9</v>
      </c>
      <c r="O48" s="16">
        <v>9</v>
      </c>
      <c r="P48" s="16">
        <v>9</v>
      </c>
      <c r="Q48" s="16">
        <v>9</v>
      </c>
      <c r="R48" s="16">
        <v>9</v>
      </c>
      <c r="S48" s="16">
        <v>9</v>
      </c>
    </row>
    <row r="49" spans="1:19">
      <c r="A49" s="11">
        <v>48</v>
      </c>
      <c r="B49" s="12">
        <v>45921</v>
      </c>
      <c r="C49" s="13" t="s">
        <v>62</v>
      </c>
      <c r="D49" s="13" t="s">
        <v>63</v>
      </c>
      <c r="E49" s="13" t="s">
        <v>64</v>
      </c>
      <c r="F49" s="14" t="s">
        <v>65</v>
      </c>
      <c r="G49" s="16">
        <v>4</v>
      </c>
      <c r="H49" s="16">
        <v>3</v>
      </c>
      <c r="I49" s="16">
        <v>3</v>
      </c>
      <c r="J49" s="16">
        <v>9</v>
      </c>
      <c r="K49" s="16">
        <v>9</v>
      </c>
      <c r="L49" s="16">
        <v>9</v>
      </c>
      <c r="M49" s="16">
        <v>9</v>
      </c>
      <c r="N49" s="16">
        <v>9</v>
      </c>
      <c r="O49" s="16">
        <v>9</v>
      </c>
      <c r="P49" s="16">
        <v>9</v>
      </c>
      <c r="Q49" s="16">
        <v>9</v>
      </c>
      <c r="R49" s="16">
        <v>9</v>
      </c>
      <c r="S49" s="16">
        <v>4</v>
      </c>
    </row>
    <row r="50" spans="1:19">
      <c r="A50" s="11">
        <v>49</v>
      </c>
      <c r="B50" s="12">
        <v>45921</v>
      </c>
      <c r="C50" s="13" t="s">
        <v>62</v>
      </c>
      <c r="D50" s="13" t="s">
        <v>63</v>
      </c>
      <c r="E50" s="13" t="s">
        <v>64</v>
      </c>
      <c r="F50" s="14" t="s">
        <v>65</v>
      </c>
      <c r="G50" s="16">
        <v>4</v>
      </c>
      <c r="H50" s="16">
        <v>4</v>
      </c>
      <c r="I50" s="16">
        <v>3</v>
      </c>
      <c r="J50" s="16">
        <v>9</v>
      </c>
      <c r="K50" s="16">
        <v>9</v>
      </c>
      <c r="L50" s="16">
        <v>9</v>
      </c>
      <c r="M50" s="16">
        <v>9</v>
      </c>
      <c r="N50" s="16">
        <v>9</v>
      </c>
      <c r="O50" s="16">
        <v>9</v>
      </c>
      <c r="P50" s="16">
        <v>9</v>
      </c>
      <c r="Q50" s="16">
        <v>9</v>
      </c>
      <c r="R50" s="16">
        <v>9</v>
      </c>
      <c r="S50" s="16">
        <v>4</v>
      </c>
    </row>
    <row r="51" spans="1:19">
      <c r="A51" s="11">
        <v>50</v>
      </c>
      <c r="B51" s="12">
        <v>45929</v>
      </c>
      <c r="C51" s="13" t="s">
        <v>62</v>
      </c>
      <c r="D51" s="13" t="s">
        <v>63</v>
      </c>
      <c r="E51" s="13" t="s">
        <v>64</v>
      </c>
      <c r="F51" s="14" t="s">
        <v>65</v>
      </c>
      <c r="G51" s="16">
        <v>4</v>
      </c>
      <c r="H51" s="16">
        <v>4</v>
      </c>
      <c r="I51" s="16">
        <v>4</v>
      </c>
      <c r="J51" s="16">
        <v>9</v>
      </c>
      <c r="K51" s="16">
        <v>9</v>
      </c>
      <c r="L51" s="16">
        <v>9</v>
      </c>
      <c r="M51" s="16">
        <v>9</v>
      </c>
      <c r="N51" s="16">
        <v>9</v>
      </c>
      <c r="O51" s="16">
        <v>9</v>
      </c>
      <c r="P51" s="16">
        <v>9</v>
      </c>
      <c r="Q51" s="16">
        <v>9</v>
      </c>
      <c r="R51" s="16">
        <v>9</v>
      </c>
      <c r="S51" s="16">
        <v>4</v>
      </c>
    </row>
    <row r="52" spans="1:19">
      <c r="A52" s="11">
        <v>51</v>
      </c>
      <c r="B52" s="12">
        <v>45929</v>
      </c>
      <c r="C52" s="13" t="s">
        <v>62</v>
      </c>
      <c r="D52" s="13" t="s">
        <v>63</v>
      </c>
      <c r="E52" s="13" t="s">
        <v>64</v>
      </c>
      <c r="F52" s="14" t="s">
        <v>65</v>
      </c>
      <c r="G52" s="16">
        <v>4</v>
      </c>
      <c r="H52" s="16">
        <v>3</v>
      </c>
      <c r="I52" s="16">
        <v>3</v>
      </c>
      <c r="J52" s="16">
        <v>9</v>
      </c>
      <c r="K52" s="16">
        <v>9</v>
      </c>
      <c r="L52" s="16">
        <v>9</v>
      </c>
      <c r="M52" s="16">
        <v>9</v>
      </c>
      <c r="N52" s="16">
        <v>9</v>
      </c>
      <c r="O52" s="16">
        <v>9</v>
      </c>
      <c r="P52" s="16">
        <v>9</v>
      </c>
      <c r="Q52" s="16">
        <v>9</v>
      </c>
      <c r="R52" s="16">
        <v>9</v>
      </c>
      <c r="S52" s="16">
        <v>9</v>
      </c>
    </row>
    <row r="53" spans="1:19">
      <c r="A53" s="11">
        <v>52</v>
      </c>
      <c r="B53" s="12">
        <v>45929</v>
      </c>
      <c r="C53" s="13" t="s">
        <v>62</v>
      </c>
      <c r="D53" s="13" t="s">
        <v>63</v>
      </c>
      <c r="E53" s="13" t="s">
        <v>64</v>
      </c>
      <c r="F53" s="14" t="s">
        <v>65</v>
      </c>
      <c r="G53" s="16">
        <v>4</v>
      </c>
      <c r="H53" s="16">
        <v>4</v>
      </c>
      <c r="I53" s="16">
        <v>2</v>
      </c>
      <c r="J53" s="16">
        <v>9</v>
      </c>
      <c r="K53" s="16">
        <v>9</v>
      </c>
      <c r="L53" s="16">
        <v>9</v>
      </c>
      <c r="M53" s="16">
        <v>9</v>
      </c>
      <c r="N53" s="16">
        <v>9</v>
      </c>
      <c r="O53" s="16">
        <v>9</v>
      </c>
      <c r="P53" s="16">
        <v>9</v>
      </c>
      <c r="Q53" s="16">
        <v>9</v>
      </c>
      <c r="R53" s="16">
        <v>9</v>
      </c>
      <c r="S53" s="16">
        <v>4</v>
      </c>
    </row>
    <row r="54" spans="1:19">
      <c r="A54" s="11">
        <v>53</v>
      </c>
      <c r="B54" s="12">
        <v>45929</v>
      </c>
      <c r="C54" s="13" t="s">
        <v>62</v>
      </c>
      <c r="D54" s="13" t="s">
        <v>63</v>
      </c>
      <c r="E54" s="13" t="s">
        <v>64</v>
      </c>
      <c r="F54" s="14" t="s">
        <v>65</v>
      </c>
      <c r="G54" s="16">
        <v>4</v>
      </c>
      <c r="H54" s="16">
        <v>4</v>
      </c>
      <c r="I54" s="16">
        <v>4</v>
      </c>
      <c r="J54" s="16">
        <v>9</v>
      </c>
      <c r="K54" s="16">
        <v>9</v>
      </c>
      <c r="L54" s="16">
        <v>9</v>
      </c>
      <c r="M54" s="16">
        <v>9</v>
      </c>
      <c r="N54" s="16">
        <v>9</v>
      </c>
      <c r="O54" s="16">
        <v>9</v>
      </c>
      <c r="P54" s="16">
        <v>9</v>
      </c>
      <c r="Q54" s="16">
        <v>9</v>
      </c>
      <c r="R54" s="16">
        <v>9</v>
      </c>
      <c r="S54" s="16">
        <v>9</v>
      </c>
    </row>
    <row r="55" spans="1:19">
      <c r="A55" s="11">
        <v>54</v>
      </c>
      <c r="B55" s="12">
        <v>45929</v>
      </c>
      <c r="C55" s="13" t="s">
        <v>62</v>
      </c>
      <c r="D55" s="13" t="s">
        <v>63</v>
      </c>
      <c r="E55" s="13" t="s">
        <v>64</v>
      </c>
      <c r="F55" s="14" t="s">
        <v>65</v>
      </c>
      <c r="G55" s="16">
        <v>4</v>
      </c>
      <c r="H55" s="16">
        <v>4</v>
      </c>
      <c r="I55" s="16">
        <v>4</v>
      </c>
      <c r="J55" s="16">
        <v>9</v>
      </c>
      <c r="K55" s="16">
        <v>9</v>
      </c>
      <c r="L55" s="16">
        <v>9</v>
      </c>
      <c r="M55" s="16">
        <v>9</v>
      </c>
      <c r="N55" s="16">
        <v>9</v>
      </c>
      <c r="O55" s="16">
        <v>9</v>
      </c>
      <c r="P55" s="16">
        <v>9</v>
      </c>
      <c r="Q55" s="16">
        <v>9</v>
      </c>
      <c r="R55" s="16">
        <v>9</v>
      </c>
      <c r="S55" s="16">
        <v>4</v>
      </c>
    </row>
    <row r="56" spans="1:19">
      <c r="A56" s="11">
        <v>55</v>
      </c>
      <c r="B56" s="12">
        <v>45929</v>
      </c>
      <c r="C56" s="13" t="s">
        <v>62</v>
      </c>
      <c r="D56" s="13" t="s">
        <v>63</v>
      </c>
      <c r="E56" s="13" t="s">
        <v>64</v>
      </c>
      <c r="F56" s="14" t="s">
        <v>65</v>
      </c>
      <c r="G56" s="16">
        <v>9</v>
      </c>
      <c r="H56" s="16">
        <v>9</v>
      </c>
      <c r="I56" s="16">
        <v>9</v>
      </c>
      <c r="J56" s="16">
        <v>9</v>
      </c>
      <c r="K56" s="16">
        <v>9</v>
      </c>
      <c r="L56" s="16">
        <v>9</v>
      </c>
      <c r="M56" s="16">
        <v>9</v>
      </c>
      <c r="N56" s="16">
        <v>9</v>
      </c>
      <c r="O56" s="16">
        <v>9</v>
      </c>
      <c r="P56" s="16">
        <v>9</v>
      </c>
      <c r="Q56" s="16">
        <v>9</v>
      </c>
      <c r="R56" s="16">
        <v>9</v>
      </c>
      <c r="S56" s="16">
        <v>9</v>
      </c>
    </row>
    <row r="57" spans="1:19">
      <c r="A57" s="11">
        <v>56</v>
      </c>
      <c r="B57" s="12">
        <v>45929</v>
      </c>
      <c r="C57" s="13" t="s">
        <v>62</v>
      </c>
      <c r="D57" s="13" t="s">
        <v>63</v>
      </c>
      <c r="E57" s="13" t="s">
        <v>64</v>
      </c>
      <c r="F57" s="14" t="s">
        <v>65</v>
      </c>
      <c r="G57" s="16">
        <v>4</v>
      </c>
      <c r="H57" s="16">
        <v>3</v>
      </c>
      <c r="I57" s="16">
        <v>3</v>
      </c>
      <c r="J57" s="16">
        <v>9</v>
      </c>
      <c r="K57" s="16">
        <v>9</v>
      </c>
      <c r="L57" s="16">
        <v>9</v>
      </c>
      <c r="M57" s="16">
        <v>9</v>
      </c>
      <c r="N57" s="16">
        <v>9</v>
      </c>
      <c r="O57" s="16">
        <v>9</v>
      </c>
      <c r="P57" s="16">
        <v>9</v>
      </c>
      <c r="Q57" s="16">
        <v>9</v>
      </c>
      <c r="R57" s="16">
        <v>9</v>
      </c>
      <c r="S57" s="16">
        <v>4</v>
      </c>
    </row>
    <row r="58" spans="1:19">
      <c r="A58" s="11">
        <v>57</v>
      </c>
      <c r="B58" s="12">
        <v>45929</v>
      </c>
      <c r="C58" s="13" t="s">
        <v>62</v>
      </c>
      <c r="D58" s="13" t="s">
        <v>63</v>
      </c>
      <c r="E58" s="13" t="s">
        <v>64</v>
      </c>
      <c r="F58" s="14" t="s">
        <v>65</v>
      </c>
      <c r="G58" s="16">
        <v>4</v>
      </c>
      <c r="H58" s="16">
        <v>4</v>
      </c>
      <c r="I58" s="16">
        <v>4</v>
      </c>
      <c r="J58" s="16">
        <v>9</v>
      </c>
      <c r="K58" s="16">
        <v>9</v>
      </c>
      <c r="L58" s="16">
        <v>9</v>
      </c>
      <c r="M58" s="16">
        <v>9</v>
      </c>
      <c r="N58" s="16">
        <v>9</v>
      </c>
      <c r="O58" s="16">
        <v>9</v>
      </c>
      <c r="P58" s="16">
        <v>9</v>
      </c>
      <c r="Q58" s="16">
        <v>9</v>
      </c>
      <c r="R58" s="16">
        <v>9</v>
      </c>
      <c r="S58" s="16">
        <v>9</v>
      </c>
    </row>
    <row r="59" spans="1:19">
      <c r="A59" s="11">
        <v>58</v>
      </c>
      <c r="B59" s="12">
        <v>45929</v>
      </c>
      <c r="C59" s="13" t="s">
        <v>62</v>
      </c>
      <c r="D59" s="13" t="s">
        <v>63</v>
      </c>
      <c r="E59" s="13" t="s">
        <v>64</v>
      </c>
      <c r="F59" s="14" t="s">
        <v>65</v>
      </c>
      <c r="G59" s="16">
        <v>4</v>
      </c>
      <c r="H59" s="16">
        <v>3</v>
      </c>
      <c r="I59" s="16">
        <v>3</v>
      </c>
      <c r="J59" s="16">
        <v>9</v>
      </c>
      <c r="K59" s="16">
        <v>9</v>
      </c>
      <c r="L59" s="16">
        <v>9</v>
      </c>
      <c r="M59" s="16">
        <v>9</v>
      </c>
      <c r="N59" s="16">
        <v>9</v>
      </c>
      <c r="O59" s="16">
        <v>9</v>
      </c>
      <c r="P59" s="16">
        <v>9</v>
      </c>
      <c r="Q59" s="16">
        <v>9</v>
      </c>
      <c r="R59" s="16">
        <v>9</v>
      </c>
      <c r="S59" s="16">
        <v>4</v>
      </c>
    </row>
    <row r="60" spans="1:19">
      <c r="A60" s="11">
        <v>59</v>
      </c>
      <c r="B60" s="12">
        <v>45929</v>
      </c>
      <c r="C60" s="13" t="s">
        <v>62</v>
      </c>
      <c r="D60" s="13" t="s">
        <v>63</v>
      </c>
      <c r="E60" s="13" t="s">
        <v>64</v>
      </c>
      <c r="F60" s="14" t="s">
        <v>65</v>
      </c>
      <c r="G60" s="16">
        <v>4</v>
      </c>
      <c r="H60" s="16">
        <v>4</v>
      </c>
      <c r="I60" s="16">
        <v>4</v>
      </c>
      <c r="J60" s="16">
        <v>9</v>
      </c>
      <c r="K60" s="16">
        <v>9</v>
      </c>
      <c r="L60" s="16">
        <v>9</v>
      </c>
      <c r="M60" s="16">
        <v>9</v>
      </c>
      <c r="N60" s="16">
        <v>9</v>
      </c>
      <c r="O60" s="16">
        <v>9</v>
      </c>
      <c r="P60" s="16">
        <v>9</v>
      </c>
      <c r="Q60" s="16">
        <v>9</v>
      </c>
      <c r="R60" s="16">
        <v>9</v>
      </c>
      <c r="S60" s="16">
        <v>9</v>
      </c>
    </row>
    <row r="61" spans="1:19">
      <c r="A61" s="11">
        <v>60</v>
      </c>
      <c r="B61" s="12">
        <v>45929</v>
      </c>
      <c r="C61" s="13" t="s">
        <v>62</v>
      </c>
      <c r="D61" s="13" t="s">
        <v>63</v>
      </c>
      <c r="E61" s="13" t="s">
        <v>64</v>
      </c>
      <c r="F61" s="14" t="s">
        <v>65</v>
      </c>
      <c r="G61" s="16">
        <v>4</v>
      </c>
      <c r="H61" s="16">
        <v>4</v>
      </c>
      <c r="I61" s="16">
        <v>4</v>
      </c>
      <c r="J61" s="16">
        <v>9</v>
      </c>
      <c r="K61" s="16">
        <v>9</v>
      </c>
      <c r="L61" s="16">
        <v>9</v>
      </c>
      <c r="M61" s="16">
        <v>9</v>
      </c>
      <c r="N61" s="16">
        <v>9</v>
      </c>
      <c r="O61" s="16">
        <v>9</v>
      </c>
      <c r="P61" s="16">
        <v>9</v>
      </c>
      <c r="Q61" s="16">
        <v>9</v>
      </c>
      <c r="R61" s="16">
        <v>9</v>
      </c>
      <c r="S61" s="16">
        <v>4</v>
      </c>
    </row>
    <row r="62" spans="1:19">
      <c r="A62" s="11">
        <v>61</v>
      </c>
      <c r="B62" s="12">
        <v>45929</v>
      </c>
      <c r="C62" s="13" t="s">
        <v>62</v>
      </c>
      <c r="D62" s="13" t="s">
        <v>63</v>
      </c>
      <c r="E62" s="13" t="s">
        <v>64</v>
      </c>
      <c r="F62" s="14" t="s">
        <v>65</v>
      </c>
      <c r="G62" s="16">
        <v>4</v>
      </c>
      <c r="H62" s="16">
        <v>4</v>
      </c>
      <c r="I62" s="16">
        <v>4</v>
      </c>
      <c r="J62" s="16">
        <v>9</v>
      </c>
      <c r="K62" s="16">
        <v>9</v>
      </c>
      <c r="L62" s="16">
        <v>9</v>
      </c>
      <c r="M62" s="16">
        <v>9</v>
      </c>
      <c r="N62" s="16">
        <v>9</v>
      </c>
      <c r="O62" s="16">
        <v>9</v>
      </c>
      <c r="P62" s="16">
        <v>9</v>
      </c>
      <c r="Q62" s="16">
        <v>9</v>
      </c>
      <c r="R62" s="16">
        <v>9</v>
      </c>
      <c r="S62" s="16">
        <v>4</v>
      </c>
    </row>
    <row r="63" spans="1:19">
      <c r="A63" s="11">
        <v>62</v>
      </c>
      <c r="B63" s="12">
        <v>45929</v>
      </c>
      <c r="C63" s="13" t="s">
        <v>62</v>
      </c>
      <c r="D63" s="13" t="s">
        <v>63</v>
      </c>
      <c r="E63" s="13" t="s">
        <v>64</v>
      </c>
      <c r="F63" s="14" t="s">
        <v>65</v>
      </c>
      <c r="G63" s="16">
        <v>4</v>
      </c>
      <c r="H63" s="16">
        <v>4</v>
      </c>
      <c r="I63" s="16">
        <v>4</v>
      </c>
      <c r="J63" s="16">
        <v>9</v>
      </c>
      <c r="K63" s="16">
        <v>9</v>
      </c>
      <c r="L63" s="16">
        <v>9</v>
      </c>
      <c r="M63" s="16">
        <v>9</v>
      </c>
      <c r="N63" s="16">
        <v>9</v>
      </c>
      <c r="O63" s="16">
        <v>9</v>
      </c>
      <c r="P63" s="16">
        <v>9</v>
      </c>
      <c r="Q63" s="16">
        <v>9</v>
      </c>
      <c r="R63" s="16">
        <v>9</v>
      </c>
      <c r="S63" s="16">
        <v>9</v>
      </c>
    </row>
    <row r="64" spans="1:19">
      <c r="A64" s="11">
        <v>63</v>
      </c>
      <c r="B64" s="12">
        <v>45929</v>
      </c>
      <c r="C64" s="13" t="s">
        <v>62</v>
      </c>
      <c r="D64" s="13" t="s">
        <v>63</v>
      </c>
      <c r="E64" s="13" t="s">
        <v>64</v>
      </c>
      <c r="F64" s="14" t="s">
        <v>65</v>
      </c>
      <c r="G64" s="16">
        <v>4</v>
      </c>
      <c r="H64" s="16">
        <v>4</v>
      </c>
      <c r="I64" s="16">
        <v>4</v>
      </c>
      <c r="J64" s="16">
        <v>9</v>
      </c>
      <c r="K64" s="16">
        <v>9</v>
      </c>
      <c r="L64" s="16">
        <v>9</v>
      </c>
      <c r="M64" s="16">
        <v>9</v>
      </c>
      <c r="N64" s="16">
        <v>9</v>
      </c>
      <c r="O64" s="16">
        <v>9</v>
      </c>
      <c r="P64" s="16">
        <v>9</v>
      </c>
      <c r="Q64" s="16">
        <v>9</v>
      </c>
      <c r="R64" s="16">
        <v>9</v>
      </c>
      <c r="S64" s="16">
        <v>4</v>
      </c>
    </row>
    <row r="65" spans="1:19">
      <c r="A65" s="11">
        <v>64</v>
      </c>
      <c r="B65" s="12">
        <v>45929</v>
      </c>
      <c r="C65" s="13" t="s">
        <v>62</v>
      </c>
      <c r="D65" s="13" t="s">
        <v>63</v>
      </c>
      <c r="E65" s="13" t="s">
        <v>64</v>
      </c>
      <c r="F65" s="14" t="s">
        <v>65</v>
      </c>
      <c r="G65" s="16">
        <v>4</v>
      </c>
      <c r="H65" s="16">
        <v>4</v>
      </c>
      <c r="I65" s="16">
        <v>4</v>
      </c>
      <c r="J65" s="16">
        <v>9</v>
      </c>
      <c r="K65" s="16">
        <v>9</v>
      </c>
      <c r="L65" s="16">
        <v>9</v>
      </c>
      <c r="M65" s="16">
        <v>9</v>
      </c>
      <c r="N65" s="16">
        <v>9</v>
      </c>
      <c r="O65" s="16">
        <v>9</v>
      </c>
      <c r="P65" s="16">
        <v>9</v>
      </c>
      <c r="Q65" s="16">
        <v>9</v>
      </c>
      <c r="R65" s="16">
        <v>9</v>
      </c>
      <c r="S65" s="16">
        <v>4</v>
      </c>
    </row>
    <row r="66" spans="1:19">
      <c r="A66" s="11">
        <v>65</v>
      </c>
      <c r="B66" s="12">
        <v>45929</v>
      </c>
      <c r="C66" s="13" t="s">
        <v>62</v>
      </c>
      <c r="D66" s="13" t="s">
        <v>63</v>
      </c>
      <c r="E66" s="13" t="s">
        <v>64</v>
      </c>
      <c r="F66" s="14" t="s">
        <v>65</v>
      </c>
      <c r="G66" s="16">
        <v>4</v>
      </c>
      <c r="H66" s="16">
        <v>4</v>
      </c>
      <c r="I66" s="16">
        <v>4</v>
      </c>
      <c r="J66" s="16">
        <v>9</v>
      </c>
      <c r="K66" s="16">
        <v>9</v>
      </c>
      <c r="L66" s="16">
        <v>9</v>
      </c>
      <c r="M66" s="16">
        <v>9</v>
      </c>
      <c r="N66" s="16">
        <v>9</v>
      </c>
      <c r="O66" s="16">
        <v>9</v>
      </c>
      <c r="P66" s="16">
        <v>9</v>
      </c>
      <c r="Q66" s="16">
        <v>9</v>
      </c>
      <c r="R66" s="16">
        <v>9</v>
      </c>
      <c r="S66" s="16">
        <v>4</v>
      </c>
    </row>
    <row r="67" spans="1:19">
      <c r="A67" s="11">
        <v>66</v>
      </c>
      <c r="B67" s="12">
        <v>45929</v>
      </c>
      <c r="C67" s="13" t="s">
        <v>62</v>
      </c>
      <c r="D67" s="13" t="s">
        <v>63</v>
      </c>
      <c r="E67" s="13" t="s">
        <v>64</v>
      </c>
      <c r="F67" s="14" t="s">
        <v>65</v>
      </c>
      <c r="G67" s="16">
        <v>4</v>
      </c>
      <c r="H67" s="16">
        <v>4</v>
      </c>
      <c r="I67" s="16">
        <v>4</v>
      </c>
      <c r="J67" s="16">
        <v>9</v>
      </c>
      <c r="K67" s="16">
        <v>9</v>
      </c>
      <c r="L67" s="16">
        <v>9</v>
      </c>
      <c r="M67" s="16">
        <v>9</v>
      </c>
      <c r="N67" s="16">
        <v>9</v>
      </c>
      <c r="O67" s="16">
        <v>9</v>
      </c>
      <c r="P67" s="16">
        <v>9</v>
      </c>
      <c r="Q67" s="16">
        <v>9</v>
      </c>
      <c r="R67" s="16">
        <v>9</v>
      </c>
      <c r="S67" s="16">
        <v>9</v>
      </c>
    </row>
    <row r="68" spans="1:19">
      <c r="A68" s="11">
        <v>67</v>
      </c>
      <c r="B68" s="12">
        <v>45929</v>
      </c>
      <c r="C68" s="13" t="s">
        <v>62</v>
      </c>
      <c r="D68" s="13" t="s">
        <v>63</v>
      </c>
      <c r="E68" s="13" t="s">
        <v>64</v>
      </c>
      <c r="F68" s="14" t="s">
        <v>65</v>
      </c>
      <c r="G68" s="16">
        <v>4</v>
      </c>
      <c r="H68" s="16">
        <v>4</v>
      </c>
      <c r="I68" s="16">
        <v>3</v>
      </c>
      <c r="J68" s="16">
        <v>9</v>
      </c>
      <c r="K68" s="16">
        <v>9</v>
      </c>
      <c r="L68" s="16">
        <v>9</v>
      </c>
      <c r="M68" s="16">
        <v>9</v>
      </c>
      <c r="N68" s="16">
        <v>9</v>
      </c>
      <c r="O68" s="16">
        <v>9</v>
      </c>
      <c r="P68" s="16">
        <v>9</v>
      </c>
      <c r="Q68" s="16">
        <v>9</v>
      </c>
      <c r="R68" s="16">
        <v>9</v>
      </c>
      <c r="S68" s="16">
        <v>3</v>
      </c>
    </row>
    <row r="69" spans="1:19">
      <c r="A69" s="11">
        <v>68</v>
      </c>
      <c r="B69" s="12">
        <v>45929</v>
      </c>
      <c r="C69" s="13" t="s">
        <v>62</v>
      </c>
      <c r="D69" s="13" t="s">
        <v>63</v>
      </c>
      <c r="E69" s="13" t="s">
        <v>64</v>
      </c>
      <c r="F69" s="14" t="s">
        <v>65</v>
      </c>
      <c r="G69" s="16">
        <v>3</v>
      </c>
      <c r="H69" s="16">
        <v>4</v>
      </c>
      <c r="I69" s="16">
        <v>3</v>
      </c>
      <c r="J69" s="16">
        <v>9</v>
      </c>
      <c r="K69" s="16">
        <v>9</v>
      </c>
      <c r="L69" s="16">
        <v>9</v>
      </c>
      <c r="M69" s="16">
        <v>9</v>
      </c>
      <c r="N69" s="16">
        <v>9</v>
      </c>
      <c r="O69" s="16">
        <v>9</v>
      </c>
      <c r="P69" s="16">
        <v>9</v>
      </c>
      <c r="Q69" s="16">
        <v>9</v>
      </c>
      <c r="R69" s="16">
        <v>9</v>
      </c>
      <c r="S69" s="16">
        <v>4</v>
      </c>
    </row>
    <row r="70" spans="1:19">
      <c r="A70" s="11">
        <v>69</v>
      </c>
      <c r="B70" s="12">
        <v>45929</v>
      </c>
      <c r="C70" s="13" t="s">
        <v>62</v>
      </c>
      <c r="D70" s="13" t="s">
        <v>63</v>
      </c>
      <c r="E70" s="13" t="s">
        <v>64</v>
      </c>
      <c r="F70" s="14" t="s">
        <v>65</v>
      </c>
      <c r="G70" s="16">
        <v>3</v>
      </c>
      <c r="H70" s="16">
        <v>4</v>
      </c>
      <c r="I70" s="16">
        <v>4</v>
      </c>
      <c r="J70" s="16">
        <v>9</v>
      </c>
      <c r="K70" s="16">
        <v>9</v>
      </c>
      <c r="L70" s="16">
        <v>9</v>
      </c>
      <c r="M70" s="16">
        <v>9</v>
      </c>
      <c r="N70" s="16">
        <v>9</v>
      </c>
      <c r="O70" s="16">
        <v>9</v>
      </c>
      <c r="P70" s="16">
        <v>9</v>
      </c>
      <c r="Q70" s="16">
        <v>9</v>
      </c>
      <c r="R70" s="16">
        <v>9</v>
      </c>
      <c r="S70" s="16">
        <v>4</v>
      </c>
    </row>
    <row r="71" spans="1:19">
      <c r="A71" s="11">
        <v>70</v>
      </c>
      <c r="B71" s="12">
        <v>45929</v>
      </c>
      <c r="C71" s="13" t="s">
        <v>62</v>
      </c>
      <c r="D71" s="13" t="s">
        <v>63</v>
      </c>
      <c r="E71" s="13" t="s">
        <v>64</v>
      </c>
      <c r="F71" s="14" t="s">
        <v>65</v>
      </c>
      <c r="G71" s="16">
        <v>4</v>
      </c>
      <c r="H71" s="16">
        <v>4</v>
      </c>
      <c r="I71" s="16">
        <v>4</v>
      </c>
      <c r="J71" s="16">
        <v>9</v>
      </c>
      <c r="K71" s="16">
        <v>9</v>
      </c>
      <c r="L71" s="16">
        <v>9</v>
      </c>
      <c r="M71" s="16">
        <v>9</v>
      </c>
      <c r="N71" s="16">
        <v>9</v>
      </c>
      <c r="O71" s="16">
        <v>9</v>
      </c>
      <c r="P71" s="16">
        <v>9</v>
      </c>
      <c r="Q71" s="16">
        <v>9</v>
      </c>
      <c r="R71" s="16">
        <v>9</v>
      </c>
      <c r="S71" s="16">
        <v>4</v>
      </c>
    </row>
    <row r="72" spans="1:19">
      <c r="A72" s="11">
        <v>71</v>
      </c>
      <c r="B72" s="12">
        <v>45871</v>
      </c>
      <c r="C72" s="19" t="s">
        <v>135</v>
      </c>
      <c r="D72" s="19" t="s">
        <v>63</v>
      </c>
      <c r="E72" s="19" t="s">
        <v>136</v>
      </c>
      <c r="F72" s="20" t="s">
        <v>137</v>
      </c>
      <c r="G72" s="21">
        <v>4</v>
      </c>
      <c r="H72" s="21">
        <v>3</v>
      </c>
      <c r="I72" s="21">
        <v>2</v>
      </c>
      <c r="J72" s="21">
        <v>3</v>
      </c>
      <c r="K72" s="21">
        <v>9</v>
      </c>
      <c r="L72" s="21">
        <v>9</v>
      </c>
      <c r="M72" s="21">
        <v>9</v>
      </c>
      <c r="N72" s="21">
        <v>9</v>
      </c>
      <c r="O72" s="21">
        <v>9</v>
      </c>
      <c r="P72" s="21">
        <v>9</v>
      </c>
      <c r="Q72" s="21">
        <v>9</v>
      </c>
      <c r="R72" s="21">
        <v>9</v>
      </c>
      <c r="S72" s="21">
        <v>9</v>
      </c>
    </row>
    <row r="73" spans="1:19">
      <c r="A73" s="11">
        <v>72</v>
      </c>
      <c r="B73" s="12">
        <v>45871</v>
      </c>
      <c r="C73" s="19" t="s">
        <v>135</v>
      </c>
      <c r="D73" s="19" t="s">
        <v>63</v>
      </c>
      <c r="E73" s="19" t="s">
        <v>136</v>
      </c>
      <c r="F73" s="20" t="s">
        <v>137</v>
      </c>
      <c r="G73" s="21">
        <v>4</v>
      </c>
      <c r="H73" s="21">
        <v>4</v>
      </c>
      <c r="I73" s="21">
        <v>4</v>
      </c>
      <c r="J73" s="21">
        <v>4</v>
      </c>
      <c r="K73" s="21">
        <v>9</v>
      </c>
      <c r="L73" s="21">
        <v>9</v>
      </c>
      <c r="M73" s="21">
        <v>9</v>
      </c>
      <c r="N73" s="21">
        <v>9</v>
      </c>
      <c r="O73" s="21">
        <v>9</v>
      </c>
      <c r="P73" s="21">
        <v>9</v>
      </c>
      <c r="Q73" s="21">
        <v>9</v>
      </c>
      <c r="R73" s="21">
        <v>9</v>
      </c>
      <c r="S73" s="21">
        <v>9</v>
      </c>
    </row>
    <row r="74" spans="1:19">
      <c r="A74" s="11">
        <v>73</v>
      </c>
      <c r="B74" s="12">
        <v>45871</v>
      </c>
      <c r="C74" s="19" t="s">
        <v>135</v>
      </c>
      <c r="D74" s="19" t="s">
        <v>63</v>
      </c>
      <c r="E74" s="19" t="s">
        <v>136</v>
      </c>
      <c r="F74" s="20" t="s">
        <v>137</v>
      </c>
      <c r="G74" s="21">
        <v>4</v>
      </c>
      <c r="H74" s="21">
        <v>4</v>
      </c>
      <c r="I74" s="21">
        <v>3</v>
      </c>
      <c r="J74" s="21">
        <v>4</v>
      </c>
      <c r="K74" s="21">
        <v>9</v>
      </c>
      <c r="L74" s="21">
        <v>9</v>
      </c>
      <c r="M74" s="21">
        <v>9</v>
      </c>
      <c r="N74" s="21">
        <v>9</v>
      </c>
      <c r="O74" s="21">
        <v>9</v>
      </c>
      <c r="P74" s="21">
        <v>9</v>
      </c>
      <c r="Q74" s="21">
        <v>9</v>
      </c>
      <c r="R74" s="21">
        <v>9</v>
      </c>
      <c r="S74" s="21">
        <v>9</v>
      </c>
    </row>
    <row r="75" spans="1:19">
      <c r="A75" s="11">
        <v>74</v>
      </c>
      <c r="B75" s="12">
        <v>45871</v>
      </c>
      <c r="C75" s="19" t="s">
        <v>135</v>
      </c>
      <c r="D75" s="19" t="s">
        <v>63</v>
      </c>
      <c r="E75" s="19" t="s">
        <v>136</v>
      </c>
      <c r="F75" s="20" t="s">
        <v>137</v>
      </c>
      <c r="G75" s="21">
        <v>4</v>
      </c>
      <c r="H75" s="21">
        <v>4</v>
      </c>
      <c r="I75" s="21">
        <v>3</v>
      </c>
      <c r="J75" s="21">
        <v>3</v>
      </c>
      <c r="K75" s="21">
        <v>9</v>
      </c>
      <c r="L75" s="21">
        <v>9</v>
      </c>
      <c r="M75" s="21">
        <v>9</v>
      </c>
      <c r="N75" s="21">
        <v>9</v>
      </c>
      <c r="O75" s="21">
        <v>9</v>
      </c>
      <c r="P75" s="21">
        <v>9</v>
      </c>
      <c r="Q75" s="21">
        <v>9</v>
      </c>
      <c r="R75" s="21">
        <v>9</v>
      </c>
      <c r="S75" s="21">
        <v>9</v>
      </c>
    </row>
    <row r="76" spans="1:19">
      <c r="A76" s="11">
        <v>75</v>
      </c>
      <c r="B76" s="12">
        <v>45871</v>
      </c>
      <c r="C76" s="19" t="s">
        <v>135</v>
      </c>
      <c r="D76" s="19" t="s">
        <v>63</v>
      </c>
      <c r="E76" s="19" t="s">
        <v>136</v>
      </c>
      <c r="F76" s="20" t="s">
        <v>137</v>
      </c>
      <c r="G76" s="21">
        <v>3</v>
      </c>
      <c r="H76" s="21">
        <v>3</v>
      </c>
      <c r="I76" s="21">
        <v>3</v>
      </c>
      <c r="J76" s="21">
        <v>3</v>
      </c>
      <c r="K76" s="21">
        <v>9</v>
      </c>
      <c r="L76" s="21">
        <v>9</v>
      </c>
      <c r="M76" s="21">
        <v>9</v>
      </c>
      <c r="N76" s="21">
        <v>9</v>
      </c>
      <c r="O76" s="21">
        <v>9</v>
      </c>
      <c r="P76" s="21">
        <v>9</v>
      </c>
      <c r="Q76" s="21">
        <v>9</v>
      </c>
      <c r="R76" s="21">
        <v>9</v>
      </c>
      <c r="S76" s="21">
        <v>9</v>
      </c>
    </row>
    <row r="77" spans="1:19">
      <c r="A77" s="11">
        <v>76</v>
      </c>
      <c r="B77" s="12">
        <v>45871</v>
      </c>
      <c r="C77" s="19" t="s">
        <v>135</v>
      </c>
      <c r="D77" s="19" t="s">
        <v>63</v>
      </c>
      <c r="E77" s="19" t="s">
        <v>136</v>
      </c>
      <c r="F77" s="20" t="s">
        <v>137</v>
      </c>
      <c r="G77" s="21">
        <v>3</v>
      </c>
      <c r="H77" s="21">
        <v>3</v>
      </c>
      <c r="I77" s="21">
        <v>4</v>
      </c>
      <c r="J77" s="21">
        <v>3</v>
      </c>
      <c r="K77" s="21">
        <v>9</v>
      </c>
      <c r="L77" s="21">
        <v>9</v>
      </c>
      <c r="M77" s="21">
        <v>9</v>
      </c>
      <c r="N77" s="21">
        <v>9</v>
      </c>
      <c r="O77" s="21">
        <v>9</v>
      </c>
      <c r="P77" s="21">
        <v>9</v>
      </c>
      <c r="Q77" s="21">
        <v>9</v>
      </c>
      <c r="R77" s="21">
        <v>9</v>
      </c>
      <c r="S77" s="21">
        <v>9</v>
      </c>
    </row>
    <row r="78" spans="1:19">
      <c r="A78" s="11">
        <v>77</v>
      </c>
      <c r="B78" s="12">
        <v>45889</v>
      </c>
      <c r="C78" s="19" t="s">
        <v>135</v>
      </c>
      <c r="D78" s="19" t="s">
        <v>63</v>
      </c>
      <c r="E78" s="19" t="s">
        <v>136</v>
      </c>
      <c r="F78" s="20" t="s">
        <v>137</v>
      </c>
      <c r="G78" s="21">
        <v>4</v>
      </c>
      <c r="H78" s="21">
        <v>4</v>
      </c>
      <c r="I78" s="21">
        <v>4</v>
      </c>
      <c r="J78" s="21">
        <v>4</v>
      </c>
      <c r="K78" s="21">
        <v>9</v>
      </c>
      <c r="L78" s="21">
        <v>9</v>
      </c>
      <c r="M78" s="21">
        <v>9</v>
      </c>
      <c r="N78" s="21">
        <v>9</v>
      </c>
      <c r="O78" s="21">
        <v>9</v>
      </c>
      <c r="P78" s="21">
        <v>9</v>
      </c>
      <c r="Q78" s="21">
        <v>9</v>
      </c>
      <c r="R78" s="21">
        <v>9</v>
      </c>
      <c r="S78" s="21">
        <v>9</v>
      </c>
    </row>
    <row r="79" spans="1:19">
      <c r="A79" s="11">
        <v>78</v>
      </c>
      <c r="B79" s="12">
        <v>45890</v>
      </c>
      <c r="C79" s="19" t="s">
        <v>135</v>
      </c>
      <c r="D79" s="19" t="s">
        <v>63</v>
      </c>
      <c r="E79" s="19" t="s">
        <v>136</v>
      </c>
      <c r="F79" s="20" t="s">
        <v>137</v>
      </c>
      <c r="G79" s="21">
        <v>9</v>
      </c>
      <c r="H79" s="21">
        <v>4</v>
      </c>
      <c r="I79" s="21">
        <v>4</v>
      </c>
      <c r="J79" s="21">
        <v>9</v>
      </c>
      <c r="K79" s="21">
        <v>9</v>
      </c>
      <c r="L79" s="21">
        <v>9</v>
      </c>
      <c r="M79" s="21">
        <v>9</v>
      </c>
      <c r="N79" s="21">
        <v>9</v>
      </c>
      <c r="O79" s="21">
        <v>9</v>
      </c>
      <c r="P79" s="21">
        <v>9</v>
      </c>
      <c r="Q79" s="21">
        <v>9</v>
      </c>
      <c r="R79" s="21">
        <v>9</v>
      </c>
      <c r="S79" s="21">
        <v>9</v>
      </c>
    </row>
    <row r="80" spans="1:19">
      <c r="A80" s="11">
        <v>79</v>
      </c>
      <c r="B80" s="12">
        <v>45891</v>
      </c>
      <c r="C80" s="19" t="s">
        <v>135</v>
      </c>
      <c r="D80" s="19" t="s">
        <v>63</v>
      </c>
      <c r="E80" s="19" t="s">
        <v>136</v>
      </c>
      <c r="F80" s="20" t="s">
        <v>137</v>
      </c>
      <c r="G80" s="21">
        <v>9</v>
      </c>
      <c r="H80" s="21">
        <v>4</v>
      </c>
      <c r="I80" s="21">
        <v>9</v>
      </c>
      <c r="J80" s="21">
        <v>4</v>
      </c>
      <c r="K80" s="21">
        <v>9</v>
      </c>
      <c r="L80" s="21">
        <v>9</v>
      </c>
      <c r="M80" s="21">
        <v>9</v>
      </c>
      <c r="N80" s="21">
        <v>9</v>
      </c>
      <c r="O80" s="21">
        <v>9</v>
      </c>
      <c r="P80" s="21">
        <v>9</v>
      </c>
      <c r="Q80" s="21">
        <v>9</v>
      </c>
      <c r="R80" s="21">
        <v>9</v>
      </c>
      <c r="S80" s="21">
        <v>9</v>
      </c>
    </row>
    <row r="81" spans="1:19">
      <c r="A81" s="11">
        <v>80</v>
      </c>
      <c r="B81" s="12">
        <v>45890</v>
      </c>
      <c r="C81" s="19" t="s">
        <v>135</v>
      </c>
      <c r="D81" s="19" t="s">
        <v>63</v>
      </c>
      <c r="E81" s="19" t="s">
        <v>136</v>
      </c>
      <c r="F81" s="20" t="s">
        <v>137</v>
      </c>
      <c r="G81" s="21">
        <v>9</v>
      </c>
      <c r="H81" s="21">
        <v>4</v>
      </c>
      <c r="I81" s="21">
        <v>9</v>
      </c>
      <c r="J81" s="21">
        <v>4</v>
      </c>
      <c r="K81" s="21">
        <v>9</v>
      </c>
      <c r="L81" s="21">
        <v>9</v>
      </c>
      <c r="M81" s="21">
        <v>9</v>
      </c>
      <c r="N81" s="21">
        <v>9</v>
      </c>
      <c r="O81" s="21">
        <v>9</v>
      </c>
      <c r="P81" s="21">
        <v>9</v>
      </c>
      <c r="Q81" s="21">
        <v>9</v>
      </c>
      <c r="R81" s="21">
        <v>9</v>
      </c>
      <c r="S81" s="21">
        <v>9</v>
      </c>
    </row>
    <row r="82" spans="1:19">
      <c r="A82" s="11">
        <v>81</v>
      </c>
      <c r="B82" s="12">
        <v>45890</v>
      </c>
      <c r="C82" s="19" t="s">
        <v>135</v>
      </c>
      <c r="D82" s="19" t="s">
        <v>63</v>
      </c>
      <c r="E82" s="19" t="s">
        <v>136</v>
      </c>
      <c r="F82" s="20" t="s">
        <v>137</v>
      </c>
      <c r="G82" s="21">
        <v>9</v>
      </c>
      <c r="H82" s="21">
        <v>4</v>
      </c>
      <c r="I82" s="21">
        <v>9</v>
      </c>
      <c r="J82" s="21">
        <v>4</v>
      </c>
      <c r="K82" s="21">
        <v>9</v>
      </c>
      <c r="L82" s="21">
        <v>9</v>
      </c>
      <c r="M82" s="21">
        <v>9</v>
      </c>
      <c r="N82" s="21">
        <v>9</v>
      </c>
      <c r="O82" s="21">
        <v>9</v>
      </c>
      <c r="P82" s="21">
        <v>9</v>
      </c>
      <c r="Q82" s="21">
        <v>9</v>
      </c>
      <c r="R82" s="21">
        <v>9</v>
      </c>
      <c r="S82" s="21">
        <v>9</v>
      </c>
    </row>
    <row r="83" spans="1:19">
      <c r="A83" s="11">
        <v>82</v>
      </c>
      <c r="B83" s="12">
        <v>45874</v>
      </c>
      <c r="C83" s="19" t="s">
        <v>135</v>
      </c>
      <c r="D83" s="19" t="s">
        <v>63</v>
      </c>
      <c r="E83" s="19" t="s">
        <v>136</v>
      </c>
      <c r="F83" s="20" t="s">
        <v>137</v>
      </c>
      <c r="G83" s="21">
        <v>4</v>
      </c>
      <c r="H83" s="21">
        <v>4</v>
      </c>
      <c r="I83" s="21">
        <v>3</v>
      </c>
      <c r="J83" s="21">
        <v>4</v>
      </c>
      <c r="K83" s="21">
        <v>9</v>
      </c>
      <c r="L83" s="21">
        <v>9</v>
      </c>
      <c r="M83" s="21">
        <v>9</v>
      </c>
      <c r="N83" s="21">
        <v>9</v>
      </c>
      <c r="O83" s="21">
        <v>9</v>
      </c>
      <c r="P83" s="21">
        <v>9</v>
      </c>
      <c r="Q83" s="21">
        <v>9</v>
      </c>
      <c r="R83" s="21">
        <v>9</v>
      </c>
      <c r="S83" s="21">
        <v>9</v>
      </c>
    </row>
    <row r="84" spans="1:19">
      <c r="A84" s="11">
        <v>83</v>
      </c>
      <c r="B84" s="12">
        <v>45874</v>
      </c>
      <c r="C84" s="19" t="s">
        <v>135</v>
      </c>
      <c r="D84" s="19" t="s">
        <v>63</v>
      </c>
      <c r="E84" s="19" t="s">
        <v>136</v>
      </c>
      <c r="F84" s="20" t="s">
        <v>137</v>
      </c>
      <c r="G84" s="21">
        <v>4</v>
      </c>
      <c r="H84" s="21">
        <v>4</v>
      </c>
      <c r="I84" s="21">
        <v>3</v>
      </c>
      <c r="J84" s="21">
        <v>4</v>
      </c>
      <c r="K84" s="21">
        <v>9</v>
      </c>
      <c r="L84" s="21">
        <v>9</v>
      </c>
      <c r="M84" s="21">
        <v>9</v>
      </c>
      <c r="N84" s="21">
        <v>9</v>
      </c>
      <c r="O84" s="21">
        <v>9</v>
      </c>
      <c r="P84" s="21">
        <v>9</v>
      </c>
      <c r="Q84" s="21">
        <v>9</v>
      </c>
      <c r="R84" s="21">
        <v>9</v>
      </c>
      <c r="S84" s="21">
        <v>9</v>
      </c>
    </row>
    <row r="85" spans="1:19">
      <c r="A85" s="11">
        <v>84</v>
      </c>
      <c r="B85" s="12">
        <v>45874</v>
      </c>
      <c r="C85" s="19" t="s">
        <v>135</v>
      </c>
      <c r="D85" s="19" t="s">
        <v>63</v>
      </c>
      <c r="E85" s="19" t="s">
        <v>136</v>
      </c>
      <c r="F85" s="20" t="s">
        <v>137</v>
      </c>
      <c r="G85" s="21">
        <v>4</v>
      </c>
      <c r="H85" s="21">
        <v>4</v>
      </c>
      <c r="I85" s="21">
        <v>3</v>
      </c>
      <c r="J85" s="21">
        <v>3</v>
      </c>
      <c r="K85" s="21">
        <v>9</v>
      </c>
      <c r="L85" s="21">
        <v>9</v>
      </c>
      <c r="M85" s="21">
        <v>9</v>
      </c>
      <c r="N85" s="21">
        <v>9</v>
      </c>
      <c r="O85" s="21">
        <v>9</v>
      </c>
      <c r="P85" s="21">
        <v>9</v>
      </c>
      <c r="Q85" s="21">
        <v>9</v>
      </c>
      <c r="R85" s="21">
        <v>9</v>
      </c>
      <c r="S85" s="21">
        <v>9</v>
      </c>
    </row>
    <row r="86" spans="1:19">
      <c r="A86" s="11">
        <v>85</v>
      </c>
      <c r="B86" s="12">
        <v>45880</v>
      </c>
      <c r="C86" s="19" t="s">
        <v>135</v>
      </c>
      <c r="D86" s="19" t="s">
        <v>63</v>
      </c>
      <c r="E86" s="19" t="s">
        <v>136</v>
      </c>
      <c r="F86" s="20" t="s">
        <v>137</v>
      </c>
      <c r="G86" s="21">
        <v>4</v>
      </c>
      <c r="H86" s="21">
        <v>4</v>
      </c>
      <c r="I86" s="21">
        <v>4</v>
      </c>
      <c r="J86" s="21">
        <v>4</v>
      </c>
      <c r="K86" s="21">
        <v>9</v>
      </c>
      <c r="L86" s="21">
        <v>9</v>
      </c>
      <c r="M86" s="21">
        <v>9</v>
      </c>
      <c r="N86" s="21">
        <v>9</v>
      </c>
      <c r="O86" s="21">
        <v>9</v>
      </c>
      <c r="P86" s="21">
        <v>9</v>
      </c>
      <c r="Q86" s="21">
        <v>9</v>
      </c>
      <c r="R86" s="21">
        <v>9</v>
      </c>
      <c r="S86" s="21">
        <v>9</v>
      </c>
    </row>
    <row r="87" spans="1:19">
      <c r="A87" s="11">
        <v>86</v>
      </c>
      <c r="B87" s="12">
        <v>45880</v>
      </c>
      <c r="C87" s="19" t="s">
        <v>135</v>
      </c>
      <c r="D87" s="19" t="s">
        <v>63</v>
      </c>
      <c r="E87" s="19" t="s">
        <v>136</v>
      </c>
      <c r="F87" s="20" t="s">
        <v>137</v>
      </c>
      <c r="G87" s="21">
        <v>4</v>
      </c>
      <c r="H87" s="21">
        <v>4</v>
      </c>
      <c r="I87" s="21">
        <v>4</v>
      </c>
      <c r="J87" s="21">
        <v>4</v>
      </c>
      <c r="K87" s="21">
        <v>9</v>
      </c>
      <c r="L87" s="21">
        <v>9</v>
      </c>
      <c r="M87" s="21">
        <v>9</v>
      </c>
      <c r="N87" s="21">
        <v>9</v>
      </c>
      <c r="O87" s="21">
        <v>9</v>
      </c>
      <c r="P87" s="21">
        <v>9</v>
      </c>
      <c r="Q87" s="21">
        <v>9</v>
      </c>
      <c r="R87" s="21">
        <v>9</v>
      </c>
      <c r="S87" s="21">
        <v>9</v>
      </c>
    </row>
    <row r="88" spans="1:19">
      <c r="A88" s="11">
        <v>87</v>
      </c>
      <c r="B88" s="12">
        <v>45873</v>
      </c>
      <c r="C88" s="19" t="s">
        <v>135</v>
      </c>
      <c r="D88" s="19" t="s">
        <v>63</v>
      </c>
      <c r="E88" s="19" t="s">
        <v>136</v>
      </c>
      <c r="F88" s="20" t="s">
        <v>137</v>
      </c>
      <c r="G88" s="21">
        <v>4</v>
      </c>
      <c r="H88" s="21">
        <v>4</v>
      </c>
      <c r="I88" s="21">
        <v>4</v>
      </c>
      <c r="J88" s="21">
        <v>4</v>
      </c>
      <c r="K88" s="21">
        <v>9</v>
      </c>
      <c r="L88" s="21">
        <v>9</v>
      </c>
      <c r="M88" s="21">
        <v>9</v>
      </c>
      <c r="N88" s="21">
        <v>9</v>
      </c>
      <c r="O88" s="21">
        <v>9</v>
      </c>
      <c r="P88" s="21">
        <v>9</v>
      </c>
      <c r="Q88" s="21">
        <v>9</v>
      </c>
      <c r="R88" s="21">
        <v>9</v>
      </c>
      <c r="S88" s="21">
        <v>9</v>
      </c>
    </row>
    <row r="89" spans="1:19">
      <c r="A89" s="11">
        <v>88</v>
      </c>
      <c r="B89" s="12">
        <v>45873</v>
      </c>
      <c r="C89" s="19" t="s">
        <v>135</v>
      </c>
      <c r="D89" s="19" t="s">
        <v>63</v>
      </c>
      <c r="E89" s="19" t="s">
        <v>136</v>
      </c>
      <c r="F89" s="20" t="s">
        <v>137</v>
      </c>
      <c r="G89" s="21">
        <v>4</v>
      </c>
      <c r="H89" s="21">
        <v>4</v>
      </c>
      <c r="I89" s="21">
        <v>4</v>
      </c>
      <c r="J89" s="21">
        <v>4</v>
      </c>
      <c r="K89" s="21">
        <v>9</v>
      </c>
      <c r="L89" s="21">
        <v>9</v>
      </c>
      <c r="M89" s="21">
        <v>9</v>
      </c>
      <c r="N89" s="21">
        <v>9</v>
      </c>
      <c r="O89" s="21">
        <v>9</v>
      </c>
      <c r="P89" s="21">
        <v>9</v>
      </c>
      <c r="Q89" s="21">
        <v>9</v>
      </c>
      <c r="R89" s="21">
        <v>9</v>
      </c>
      <c r="S89" s="21">
        <v>9</v>
      </c>
    </row>
    <row r="90" spans="1:19">
      <c r="A90" s="11">
        <v>89</v>
      </c>
      <c r="B90" s="12">
        <v>45873</v>
      </c>
      <c r="C90" s="19" t="s">
        <v>135</v>
      </c>
      <c r="D90" s="19" t="s">
        <v>63</v>
      </c>
      <c r="E90" s="19" t="s">
        <v>136</v>
      </c>
      <c r="F90" s="20" t="s">
        <v>137</v>
      </c>
      <c r="G90" s="21">
        <v>4</v>
      </c>
      <c r="H90" s="21">
        <v>4</v>
      </c>
      <c r="I90" s="21">
        <v>4</v>
      </c>
      <c r="J90" s="21">
        <v>4</v>
      </c>
      <c r="K90" s="21">
        <v>9</v>
      </c>
      <c r="L90" s="21">
        <v>9</v>
      </c>
      <c r="M90" s="21">
        <v>9</v>
      </c>
      <c r="N90" s="21">
        <v>9</v>
      </c>
      <c r="O90" s="21">
        <v>9</v>
      </c>
      <c r="P90" s="21">
        <v>9</v>
      </c>
      <c r="Q90" s="21">
        <v>9</v>
      </c>
      <c r="R90" s="21">
        <v>9</v>
      </c>
      <c r="S90" s="21">
        <v>9</v>
      </c>
    </row>
    <row r="91" spans="1:19">
      <c r="A91" s="11">
        <v>90</v>
      </c>
      <c r="B91" s="12">
        <v>45873</v>
      </c>
      <c r="C91" s="19" t="s">
        <v>135</v>
      </c>
      <c r="D91" s="19" t="s">
        <v>63</v>
      </c>
      <c r="E91" s="19" t="s">
        <v>136</v>
      </c>
      <c r="F91" s="20" t="s">
        <v>137</v>
      </c>
      <c r="G91" s="21">
        <v>4</v>
      </c>
      <c r="H91" s="21">
        <v>4</v>
      </c>
      <c r="I91" s="21">
        <v>4</v>
      </c>
      <c r="J91" s="21">
        <v>4</v>
      </c>
      <c r="K91" s="21">
        <v>9</v>
      </c>
      <c r="L91" s="21">
        <v>9</v>
      </c>
      <c r="M91" s="21">
        <v>9</v>
      </c>
      <c r="N91" s="21">
        <v>9</v>
      </c>
      <c r="O91" s="21">
        <v>9</v>
      </c>
      <c r="P91" s="21">
        <v>9</v>
      </c>
      <c r="Q91" s="21">
        <v>9</v>
      </c>
      <c r="R91" s="21">
        <v>9</v>
      </c>
      <c r="S91" s="21">
        <v>9</v>
      </c>
    </row>
    <row r="92" spans="1:19">
      <c r="A92" s="11">
        <v>91</v>
      </c>
      <c r="B92" s="12">
        <v>45882</v>
      </c>
      <c r="C92" s="19" t="s">
        <v>135</v>
      </c>
      <c r="D92" s="19" t="s">
        <v>63</v>
      </c>
      <c r="E92" s="19" t="s">
        <v>136</v>
      </c>
      <c r="F92" s="20" t="s">
        <v>137</v>
      </c>
      <c r="G92" s="21">
        <v>4</v>
      </c>
      <c r="H92" s="21">
        <v>4</v>
      </c>
      <c r="I92" s="21">
        <v>9</v>
      </c>
      <c r="J92" s="21">
        <v>4</v>
      </c>
      <c r="K92" s="21">
        <v>9</v>
      </c>
      <c r="L92" s="21">
        <v>9</v>
      </c>
      <c r="M92" s="21">
        <v>9</v>
      </c>
      <c r="N92" s="21">
        <v>9</v>
      </c>
      <c r="O92" s="21">
        <v>9</v>
      </c>
      <c r="P92" s="21">
        <v>9</v>
      </c>
      <c r="Q92" s="21">
        <v>9</v>
      </c>
      <c r="R92" s="21">
        <v>9</v>
      </c>
      <c r="S92" s="21">
        <v>9</v>
      </c>
    </row>
    <row r="93" spans="1:19">
      <c r="A93" s="11">
        <v>92</v>
      </c>
      <c r="B93" s="12">
        <v>45870</v>
      </c>
      <c r="C93" s="19" t="s">
        <v>135</v>
      </c>
      <c r="D93" s="19" t="s">
        <v>63</v>
      </c>
      <c r="E93" s="19" t="s">
        <v>136</v>
      </c>
      <c r="F93" s="20" t="s">
        <v>137</v>
      </c>
      <c r="G93" s="21">
        <v>9</v>
      </c>
      <c r="H93" s="21">
        <v>9</v>
      </c>
      <c r="I93" s="21">
        <v>9</v>
      </c>
      <c r="J93" s="21">
        <v>9</v>
      </c>
      <c r="K93" s="21">
        <v>9</v>
      </c>
      <c r="L93" s="21">
        <v>9</v>
      </c>
      <c r="M93" s="21">
        <v>9</v>
      </c>
      <c r="N93" s="21">
        <v>9</v>
      </c>
      <c r="O93" s="21">
        <v>9</v>
      </c>
      <c r="P93" s="21">
        <v>9</v>
      </c>
      <c r="Q93" s="21">
        <v>9</v>
      </c>
      <c r="R93" s="21">
        <v>9</v>
      </c>
      <c r="S93" s="21">
        <v>9</v>
      </c>
    </row>
    <row r="94" spans="1:19">
      <c r="A94" s="11">
        <v>93</v>
      </c>
      <c r="B94" s="12">
        <v>45870</v>
      </c>
      <c r="C94" s="19" t="s">
        <v>135</v>
      </c>
      <c r="D94" s="19" t="s">
        <v>63</v>
      </c>
      <c r="E94" s="19" t="s">
        <v>136</v>
      </c>
      <c r="F94" s="20" t="s">
        <v>137</v>
      </c>
      <c r="G94" s="21">
        <v>4</v>
      </c>
      <c r="H94" s="21">
        <v>4</v>
      </c>
      <c r="I94" s="21">
        <v>4</v>
      </c>
      <c r="J94" s="21">
        <v>4</v>
      </c>
      <c r="K94" s="21">
        <v>9</v>
      </c>
      <c r="L94" s="21">
        <v>9</v>
      </c>
      <c r="M94" s="21">
        <v>9</v>
      </c>
      <c r="N94" s="21">
        <v>9</v>
      </c>
      <c r="O94" s="21">
        <v>9</v>
      </c>
      <c r="P94" s="21">
        <v>9</v>
      </c>
      <c r="Q94" s="21">
        <v>9</v>
      </c>
      <c r="R94" s="21">
        <v>9</v>
      </c>
      <c r="S94" s="21">
        <v>9</v>
      </c>
    </row>
    <row r="95" spans="1:19">
      <c r="A95" s="11">
        <v>94</v>
      </c>
      <c r="B95" s="12">
        <v>45870</v>
      </c>
      <c r="C95" s="19" t="s">
        <v>135</v>
      </c>
      <c r="D95" s="19" t="s">
        <v>63</v>
      </c>
      <c r="E95" s="19" t="s">
        <v>136</v>
      </c>
      <c r="F95" s="20" t="s">
        <v>137</v>
      </c>
      <c r="G95" s="21">
        <v>4</v>
      </c>
      <c r="H95" s="21">
        <v>4</v>
      </c>
      <c r="I95" s="21">
        <v>3</v>
      </c>
      <c r="J95" s="21">
        <v>3</v>
      </c>
      <c r="K95" s="21">
        <v>9</v>
      </c>
      <c r="L95" s="21">
        <v>9</v>
      </c>
      <c r="M95" s="21">
        <v>9</v>
      </c>
      <c r="N95" s="21">
        <v>9</v>
      </c>
      <c r="O95" s="21">
        <v>9</v>
      </c>
      <c r="P95" s="21">
        <v>9</v>
      </c>
      <c r="Q95" s="21">
        <v>9</v>
      </c>
      <c r="R95" s="21">
        <v>9</v>
      </c>
      <c r="S95" s="21">
        <v>9</v>
      </c>
    </row>
    <row r="96" spans="1:19">
      <c r="A96" s="11">
        <v>95</v>
      </c>
      <c r="B96" s="12">
        <v>45870</v>
      </c>
      <c r="C96" s="19" t="s">
        <v>135</v>
      </c>
      <c r="D96" s="19" t="s">
        <v>63</v>
      </c>
      <c r="E96" s="19" t="s">
        <v>136</v>
      </c>
      <c r="F96" s="20" t="s">
        <v>137</v>
      </c>
      <c r="G96" s="21">
        <v>4</v>
      </c>
      <c r="H96" s="21">
        <v>4</v>
      </c>
      <c r="I96" s="21">
        <v>4</v>
      </c>
      <c r="J96" s="21">
        <v>4</v>
      </c>
      <c r="K96" s="21">
        <v>9</v>
      </c>
      <c r="L96" s="21">
        <v>9</v>
      </c>
      <c r="M96" s="21">
        <v>9</v>
      </c>
      <c r="N96" s="21">
        <v>9</v>
      </c>
      <c r="O96" s="21">
        <v>9</v>
      </c>
      <c r="P96" s="21">
        <v>9</v>
      </c>
      <c r="Q96" s="21">
        <v>9</v>
      </c>
      <c r="R96" s="21">
        <v>9</v>
      </c>
      <c r="S96" s="21">
        <v>9</v>
      </c>
    </row>
    <row r="97" spans="1:19">
      <c r="A97" s="11">
        <v>96</v>
      </c>
      <c r="B97" s="12">
        <v>45870</v>
      </c>
      <c r="C97" s="19" t="s">
        <v>135</v>
      </c>
      <c r="D97" s="19" t="s">
        <v>63</v>
      </c>
      <c r="E97" s="19" t="s">
        <v>136</v>
      </c>
      <c r="F97" s="20" t="s">
        <v>137</v>
      </c>
      <c r="G97" s="21">
        <v>4</v>
      </c>
      <c r="H97" s="21">
        <v>4</v>
      </c>
      <c r="I97" s="21">
        <v>4</v>
      </c>
      <c r="J97" s="21">
        <v>4</v>
      </c>
      <c r="K97" s="21">
        <v>9</v>
      </c>
      <c r="L97" s="21">
        <v>9</v>
      </c>
      <c r="M97" s="21">
        <v>9</v>
      </c>
      <c r="N97" s="21">
        <v>9</v>
      </c>
      <c r="O97" s="21">
        <v>9</v>
      </c>
      <c r="P97" s="21">
        <v>9</v>
      </c>
      <c r="Q97" s="21">
        <v>9</v>
      </c>
      <c r="R97" s="21">
        <v>9</v>
      </c>
      <c r="S97" s="21">
        <v>9</v>
      </c>
    </row>
    <row r="98" spans="1:19">
      <c r="A98" s="11">
        <v>97</v>
      </c>
      <c r="B98" s="12">
        <v>45871</v>
      </c>
      <c r="C98" s="19" t="s">
        <v>135</v>
      </c>
      <c r="D98" s="19" t="s">
        <v>63</v>
      </c>
      <c r="E98" s="19" t="s">
        <v>136</v>
      </c>
      <c r="F98" s="20" t="s">
        <v>137</v>
      </c>
      <c r="G98" s="21">
        <v>4</v>
      </c>
      <c r="H98" s="21">
        <v>4</v>
      </c>
      <c r="I98" s="21">
        <v>4</v>
      </c>
      <c r="J98" s="21">
        <v>4</v>
      </c>
      <c r="K98" s="21">
        <v>9</v>
      </c>
      <c r="L98" s="21">
        <v>9</v>
      </c>
      <c r="M98" s="21">
        <v>9</v>
      </c>
      <c r="N98" s="21">
        <v>9</v>
      </c>
      <c r="O98" s="21">
        <v>9</v>
      </c>
      <c r="P98" s="21">
        <v>9</v>
      </c>
      <c r="Q98" s="21">
        <v>9</v>
      </c>
      <c r="R98" s="21">
        <v>9</v>
      </c>
      <c r="S98" s="21">
        <v>9</v>
      </c>
    </row>
    <row r="99" spans="1:19">
      <c r="A99" s="11">
        <v>98</v>
      </c>
      <c r="B99" s="12">
        <v>45879</v>
      </c>
      <c r="C99" s="19" t="s">
        <v>135</v>
      </c>
      <c r="D99" s="19" t="s">
        <v>63</v>
      </c>
      <c r="E99" s="19" t="s">
        <v>136</v>
      </c>
      <c r="F99" s="20" t="s">
        <v>137</v>
      </c>
      <c r="G99" s="21">
        <v>4</v>
      </c>
      <c r="H99" s="21">
        <v>4</v>
      </c>
      <c r="I99" s="21">
        <v>4</v>
      </c>
      <c r="J99" s="21">
        <v>4</v>
      </c>
      <c r="K99" s="21">
        <v>9</v>
      </c>
      <c r="L99" s="21">
        <v>9</v>
      </c>
      <c r="M99" s="21">
        <v>9</v>
      </c>
      <c r="N99" s="21">
        <v>9</v>
      </c>
      <c r="O99" s="21">
        <v>9</v>
      </c>
      <c r="P99" s="21">
        <v>9</v>
      </c>
      <c r="Q99" s="21">
        <v>9</v>
      </c>
      <c r="R99" s="21">
        <v>9</v>
      </c>
      <c r="S99" s="21">
        <v>9</v>
      </c>
    </row>
    <row r="100" spans="1:19">
      <c r="A100" s="11">
        <v>99</v>
      </c>
      <c r="B100" s="12">
        <v>45879</v>
      </c>
      <c r="C100" s="19" t="s">
        <v>135</v>
      </c>
      <c r="D100" s="19" t="s">
        <v>63</v>
      </c>
      <c r="E100" s="19" t="s">
        <v>136</v>
      </c>
      <c r="F100" s="20" t="s">
        <v>137</v>
      </c>
      <c r="G100" s="21">
        <v>4</v>
      </c>
      <c r="H100" s="21">
        <v>4</v>
      </c>
      <c r="I100" s="21">
        <v>4</v>
      </c>
      <c r="J100" s="21">
        <v>4</v>
      </c>
      <c r="K100" s="21">
        <v>9</v>
      </c>
      <c r="L100" s="21">
        <v>9</v>
      </c>
      <c r="M100" s="21">
        <v>9</v>
      </c>
      <c r="N100" s="21">
        <v>9</v>
      </c>
      <c r="O100" s="21">
        <v>9</v>
      </c>
      <c r="P100" s="21">
        <v>9</v>
      </c>
      <c r="Q100" s="21">
        <v>9</v>
      </c>
      <c r="R100" s="21">
        <v>9</v>
      </c>
      <c r="S100" s="21">
        <v>9</v>
      </c>
    </row>
    <row r="101" spans="1:19">
      <c r="A101" s="11">
        <v>100</v>
      </c>
      <c r="B101" s="12">
        <v>45879</v>
      </c>
      <c r="C101" s="19" t="s">
        <v>135</v>
      </c>
      <c r="D101" s="19" t="s">
        <v>63</v>
      </c>
      <c r="E101" s="19" t="s">
        <v>136</v>
      </c>
      <c r="F101" s="20" t="s">
        <v>137</v>
      </c>
      <c r="G101" s="21">
        <v>4</v>
      </c>
      <c r="H101" s="21">
        <v>4</v>
      </c>
      <c r="I101" s="21">
        <v>4</v>
      </c>
      <c r="J101" s="21">
        <v>4</v>
      </c>
      <c r="K101" s="21">
        <v>9</v>
      </c>
      <c r="L101" s="21">
        <v>9</v>
      </c>
      <c r="M101" s="21">
        <v>9</v>
      </c>
      <c r="N101" s="21">
        <v>9</v>
      </c>
      <c r="O101" s="21">
        <v>9</v>
      </c>
      <c r="P101" s="21">
        <v>9</v>
      </c>
      <c r="Q101" s="21">
        <v>9</v>
      </c>
      <c r="R101" s="21">
        <v>9</v>
      </c>
      <c r="S101" s="21">
        <v>9</v>
      </c>
    </row>
    <row r="102" spans="1:19">
      <c r="A102" s="11">
        <v>101</v>
      </c>
      <c r="B102" s="12">
        <v>45879</v>
      </c>
      <c r="C102" s="19" t="s">
        <v>135</v>
      </c>
      <c r="D102" s="19" t="s">
        <v>63</v>
      </c>
      <c r="E102" s="19" t="s">
        <v>136</v>
      </c>
      <c r="F102" s="20" t="s">
        <v>137</v>
      </c>
      <c r="G102" s="21">
        <v>4</v>
      </c>
      <c r="H102" s="21">
        <v>4</v>
      </c>
      <c r="I102" s="21">
        <v>4</v>
      </c>
      <c r="J102" s="21">
        <v>4</v>
      </c>
      <c r="K102" s="21">
        <v>9</v>
      </c>
      <c r="L102" s="21">
        <v>9</v>
      </c>
      <c r="M102" s="21">
        <v>9</v>
      </c>
      <c r="N102" s="21">
        <v>9</v>
      </c>
      <c r="O102" s="21">
        <v>9</v>
      </c>
      <c r="P102" s="21">
        <v>9</v>
      </c>
      <c r="Q102" s="21">
        <v>9</v>
      </c>
      <c r="R102" s="21">
        <v>9</v>
      </c>
      <c r="S102" s="21">
        <v>9</v>
      </c>
    </row>
    <row r="103" spans="1:19">
      <c r="A103" s="11">
        <v>102</v>
      </c>
      <c r="B103" s="12">
        <v>45875</v>
      </c>
      <c r="C103" s="19" t="s">
        <v>135</v>
      </c>
      <c r="D103" s="19" t="s">
        <v>63</v>
      </c>
      <c r="E103" s="19" t="s">
        <v>136</v>
      </c>
      <c r="F103" s="20" t="s">
        <v>137</v>
      </c>
      <c r="G103" s="21">
        <v>4</v>
      </c>
      <c r="H103" s="21">
        <v>4</v>
      </c>
      <c r="I103" s="21">
        <v>4</v>
      </c>
      <c r="J103" s="21">
        <v>4</v>
      </c>
      <c r="K103" s="21">
        <v>9</v>
      </c>
      <c r="L103" s="21">
        <v>9</v>
      </c>
      <c r="M103" s="21">
        <v>9</v>
      </c>
      <c r="N103" s="21">
        <v>9</v>
      </c>
      <c r="O103" s="21">
        <v>9</v>
      </c>
      <c r="P103" s="21">
        <v>9</v>
      </c>
      <c r="Q103" s="21">
        <v>9</v>
      </c>
      <c r="R103" s="21">
        <v>9</v>
      </c>
      <c r="S103" s="21">
        <v>9</v>
      </c>
    </row>
    <row r="104" spans="1:19">
      <c r="A104" s="11">
        <v>103</v>
      </c>
      <c r="B104" s="12">
        <v>45875</v>
      </c>
      <c r="C104" s="19" t="s">
        <v>135</v>
      </c>
      <c r="D104" s="19" t="s">
        <v>63</v>
      </c>
      <c r="E104" s="19" t="s">
        <v>136</v>
      </c>
      <c r="F104" s="20" t="s">
        <v>137</v>
      </c>
      <c r="G104" s="21">
        <v>4</v>
      </c>
      <c r="H104" s="21">
        <v>4</v>
      </c>
      <c r="I104" s="21">
        <v>4</v>
      </c>
      <c r="J104" s="21">
        <v>4</v>
      </c>
      <c r="K104" s="21">
        <v>9</v>
      </c>
      <c r="L104" s="21">
        <v>9</v>
      </c>
      <c r="M104" s="21">
        <v>9</v>
      </c>
      <c r="N104" s="21">
        <v>9</v>
      </c>
      <c r="O104" s="21">
        <v>9</v>
      </c>
      <c r="P104" s="21">
        <v>9</v>
      </c>
      <c r="Q104" s="21">
        <v>9</v>
      </c>
      <c r="R104" s="21">
        <v>9</v>
      </c>
      <c r="S104" s="21">
        <v>9</v>
      </c>
    </row>
    <row r="105" spans="1:19">
      <c r="A105" s="11">
        <v>104</v>
      </c>
      <c r="B105" s="12">
        <v>45875</v>
      </c>
      <c r="C105" s="19" t="s">
        <v>135</v>
      </c>
      <c r="D105" s="19" t="s">
        <v>63</v>
      </c>
      <c r="E105" s="19" t="s">
        <v>136</v>
      </c>
      <c r="F105" s="20" t="s">
        <v>137</v>
      </c>
      <c r="G105" s="21">
        <v>4</v>
      </c>
      <c r="H105" s="21">
        <v>4</v>
      </c>
      <c r="I105" s="21">
        <v>4</v>
      </c>
      <c r="J105" s="21">
        <v>4</v>
      </c>
      <c r="K105" s="21">
        <v>9</v>
      </c>
      <c r="L105" s="21">
        <v>9</v>
      </c>
      <c r="M105" s="21">
        <v>9</v>
      </c>
      <c r="N105" s="21">
        <v>9</v>
      </c>
      <c r="O105" s="21">
        <v>9</v>
      </c>
      <c r="P105" s="21">
        <v>9</v>
      </c>
      <c r="Q105" s="21">
        <v>9</v>
      </c>
      <c r="R105" s="21">
        <v>9</v>
      </c>
      <c r="S105" s="21">
        <v>9</v>
      </c>
    </row>
    <row r="106" spans="1:19">
      <c r="A106" s="11">
        <v>105</v>
      </c>
      <c r="B106" s="12">
        <v>45884</v>
      </c>
      <c r="C106" s="19" t="s">
        <v>135</v>
      </c>
      <c r="D106" s="19" t="s">
        <v>63</v>
      </c>
      <c r="E106" s="19" t="s">
        <v>136</v>
      </c>
      <c r="F106" s="20" t="s">
        <v>137</v>
      </c>
      <c r="G106" s="21">
        <v>4</v>
      </c>
      <c r="H106" s="21">
        <v>4</v>
      </c>
      <c r="I106" s="21">
        <v>4</v>
      </c>
      <c r="J106" s="21">
        <v>4</v>
      </c>
      <c r="K106" s="21">
        <v>9</v>
      </c>
      <c r="L106" s="21">
        <v>9</v>
      </c>
      <c r="M106" s="21">
        <v>9</v>
      </c>
      <c r="N106" s="21">
        <v>9</v>
      </c>
      <c r="O106" s="21">
        <v>9</v>
      </c>
      <c r="P106" s="21">
        <v>9</v>
      </c>
      <c r="Q106" s="21">
        <v>9</v>
      </c>
      <c r="R106" s="21">
        <v>9</v>
      </c>
      <c r="S106" s="21">
        <v>9</v>
      </c>
    </row>
    <row r="107" spans="1:19">
      <c r="A107" s="11">
        <v>106</v>
      </c>
      <c r="B107" s="12">
        <v>45884</v>
      </c>
      <c r="C107" s="19" t="s">
        <v>135</v>
      </c>
      <c r="D107" s="19" t="s">
        <v>63</v>
      </c>
      <c r="E107" s="19" t="s">
        <v>136</v>
      </c>
      <c r="F107" s="20" t="s">
        <v>137</v>
      </c>
      <c r="G107" s="21">
        <v>9</v>
      </c>
      <c r="H107" s="21">
        <v>2</v>
      </c>
      <c r="I107" s="21">
        <v>2</v>
      </c>
      <c r="J107" s="21">
        <v>2</v>
      </c>
      <c r="K107" s="21">
        <v>9</v>
      </c>
      <c r="L107" s="21">
        <v>9</v>
      </c>
      <c r="M107" s="21">
        <v>9</v>
      </c>
      <c r="N107" s="21">
        <v>9</v>
      </c>
      <c r="O107" s="21">
        <v>9</v>
      </c>
      <c r="P107" s="21">
        <v>9</v>
      </c>
      <c r="Q107" s="21">
        <v>9</v>
      </c>
      <c r="R107" s="21">
        <v>9</v>
      </c>
      <c r="S107" s="21">
        <v>9</v>
      </c>
    </row>
    <row r="108" spans="1:19">
      <c r="A108" s="11">
        <v>107</v>
      </c>
      <c r="B108" s="12">
        <v>45884</v>
      </c>
      <c r="C108" s="19" t="s">
        <v>135</v>
      </c>
      <c r="D108" s="19" t="s">
        <v>63</v>
      </c>
      <c r="E108" s="19" t="s">
        <v>136</v>
      </c>
      <c r="F108" s="20" t="s">
        <v>137</v>
      </c>
      <c r="G108" s="21">
        <v>9</v>
      </c>
      <c r="H108" s="21">
        <v>9</v>
      </c>
      <c r="I108" s="21">
        <v>9</v>
      </c>
      <c r="J108" s="21">
        <v>9</v>
      </c>
      <c r="K108" s="21">
        <v>9</v>
      </c>
      <c r="L108" s="21">
        <v>9</v>
      </c>
      <c r="M108" s="21">
        <v>9</v>
      </c>
      <c r="N108" s="21">
        <v>9</v>
      </c>
      <c r="O108" s="21">
        <v>9</v>
      </c>
      <c r="P108" s="21">
        <v>9</v>
      </c>
      <c r="Q108" s="21">
        <v>9</v>
      </c>
      <c r="R108" s="21">
        <v>9</v>
      </c>
      <c r="S108" s="21">
        <v>9</v>
      </c>
    </row>
    <row r="109" spans="1:19">
      <c r="A109" s="11">
        <v>108</v>
      </c>
      <c r="B109" s="12">
        <v>45884</v>
      </c>
      <c r="C109" s="19" t="s">
        <v>135</v>
      </c>
      <c r="D109" s="19" t="s">
        <v>63</v>
      </c>
      <c r="E109" s="19" t="s">
        <v>136</v>
      </c>
      <c r="F109" s="20" t="s">
        <v>137</v>
      </c>
      <c r="G109" s="21">
        <v>4</v>
      </c>
      <c r="H109" s="21">
        <v>4</v>
      </c>
      <c r="I109" s="21">
        <v>4</v>
      </c>
      <c r="J109" s="21">
        <v>4</v>
      </c>
      <c r="K109" s="21">
        <v>9</v>
      </c>
      <c r="L109" s="21">
        <v>9</v>
      </c>
      <c r="M109" s="21">
        <v>9</v>
      </c>
      <c r="N109" s="21">
        <v>9</v>
      </c>
      <c r="O109" s="21">
        <v>9</v>
      </c>
      <c r="P109" s="21">
        <v>9</v>
      </c>
      <c r="Q109" s="21">
        <v>9</v>
      </c>
      <c r="R109" s="21">
        <v>9</v>
      </c>
      <c r="S109" s="21">
        <v>9</v>
      </c>
    </row>
    <row r="110" spans="1:19">
      <c r="A110" s="11">
        <v>109</v>
      </c>
      <c r="B110" s="12">
        <v>45884</v>
      </c>
      <c r="C110" s="19" t="s">
        <v>135</v>
      </c>
      <c r="D110" s="19" t="s">
        <v>63</v>
      </c>
      <c r="E110" s="19" t="s">
        <v>136</v>
      </c>
      <c r="F110" s="20" t="s">
        <v>137</v>
      </c>
      <c r="G110" s="21">
        <v>4</v>
      </c>
      <c r="H110" s="21">
        <v>4</v>
      </c>
      <c r="I110" s="21">
        <v>4</v>
      </c>
      <c r="J110" s="21">
        <v>4</v>
      </c>
      <c r="K110" s="21">
        <v>9</v>
      </c>
      <c r="L110" s="21">
        <v>9</v>
      </c>
      <c r="M110" s="21">
        <v>9</v>
      </c>
      <c r="N110" s="21">
        <v>9</v>
      </c>
      <c r="O110" s="21">
        <v>9</v>
      </c>
      <c r="P110" s="21">
        <v>9</v>
      </c>
      <c r="Q110" s="21">
        <v>9</v>
      </c>
      <c r="R110" s="21">
        <v>9</v>
      </c>
      <c r="S110" s="21">
        <v>9</v>
      </c>
    </row>
    <row r="111" spans="1:19">
      <c r="A111" s="11">
        <v>110</v>
      </c>
      <c r="B111" s="12">
        <v>45884</v>
      </c>
      <c r="C111" s="19" t="s">
        <v>135</v>
      </c>
      <c r="D111" s="19" t="s">
        <v>63</v>
      </c>
      <c r="E111" s="19" t="s">
        <v>136</v>
      </c>
      <c r="F111" s="20" t="s">
        <v>137</v>
      </c>
      <c r="G111" s="21">
        <v>4</v>
      </c>
      <c r="H111" s="21">
        <v>4</v>
      </c>
      <c r="I111" s="21">
        <v>4</v>
      </c>
      <c r="J111" s="21">
        <v>4</v>
      </c>
      <c r="K111" s="21">
        <v>9</v>
      </c>
      <c r="L111" s="21">
        <v>9</v>
      </c>
      <c r="M111" s="21">
        <v>9</v>
      </c>
      <c r="N111" s="21">
        <v>9</v>
      </c>
      <c r="O111" s="21">
        <v>9</v>
      </c>
      <c r="P111" s="21">
        <v>9</v>
      </c>
      <c r="Q111" s="21">
        <v>9</v>
      </c>
      <c r="R111" s="21">
        <v>9</v>
      </c>
      <c r="S111" s="21">
        <v>9</v>
      </c>
    </row>
    <row r="112" spans="1:19">
      <c r="A112" s="11">
        <v>111</v>
      </c>
      <c r="B112" s="12">
        <v>45884</v>
      </c>
      <c r="C112" s="19" t="s">
        <v>135</v>
      </c>
      <c r="D112" s="19" t="s">
        <v>63</v>
      </c>
      <c r="E112" s="19" t="s">
        <v>136</v>
      </c>
      <c r="F112" s="20" t="s">
        <v>137</v>
      </c>
      <c r="G112" s="21">
        <v>4</v>
      </c>
      <c r="H112" s="21">
        <v>4</v>
      </c>
      <c r="I112" s="21">
        <v>2</v>
      </c>
      <c r="J112" s="21">
        <v>2</v>
      </c>
      <c r="K112" s="21">
        <v>9</v>
      </c>
      <c r="L112" s="21">
        <v>9</v>
      </c>
      <c r="M112" s="21">
        <v>9</v>
      </c>
      <c r="N112" s="21">
        <v>9</v>
      </c>
      <c r="O112" s="21">
        <v>9</v>
      </c>
      <c r="P112" s="21">
        <v>9</v>
      </c>
      <c r="Q112" s="21">
        <v>9</v>
      </c>
      <c r="R112" s="21">
        <v>9</v>
      </c>
      <c r="S112" s="21">
        <v>9</v>
      </c>
    </row>
    <row r="113" spans="1:19">
      <c r="A113" s="11">
        <v>112</v>
      </c>
      <c r="B113" s="12">
        <v>45884</v>
      </c>
      <c r="C113" s="19" t="s">
        <v>135</v>
      </c>
      <c r="D113" s="19" t="s">
        <v>63</v>
      </c>
      <c r="E113" s="19" t="s">
        <v>136</v>
      </c>
      <c r="F113" s="20" t="s">
        <v>137</v>
      </c>
      <c r="G113" s="21">
        <v>4</v>
      </c>
      <c r="H113" s="21">
        <v>4</v>
      </c>
      <c r="I113" s="21">
        <v>2</v>
      </c>
      <c r="J113" s="21">
        <v>2</v>
      </c>
      <c r="K113" s="21">
        <v>9</v>
      </c>
      <c r="L113" s="21">
        <v>9</v>
      </c>
      <c r="M113" s="21">
        <v>9</v>
      </c>
      <c r="N113" s="21">
        <v>9</v>
      </c>
      <c r="O113" s="21">
        <v>9</v>
      </c>
      <c r="P113" s="21">
        <v>9</v>
      </c>
      <c r="Q113" s="21">
        <v>9</v>
      </c>
      <c r="R113" s="21">
        <v>9</v>
      </c>
      <c r="S113" s="21">
        <v>9</v>
      </c>
    </row>
    <row r="114" spans="1:19">
      <c r="A114" s="11">
        <v>113</v>
      </c>
      <c r="B114" s="12">
        <v>45884</v>
      </c>
      <c r="C114" s="19" t="s">
        <v>135</v>
      </c>
      <c r="D114" s="19" t="s">
        <v>63</v>
      </c>
      <c r="E114" s="19" t="s">
        <v>136</v>
      </c>
      <c r="F114" s="20" t="s">
        <v>137</v>
      </c>
      <c r="G114" s="21">
        <v>4</v>
      </c>
      <c r="H114" s="21">
        <v>4</v>
      </c>
      <c r="I114" s="21">
        <v>4</v>
      </c>
      <c r="J114" s="21">
        <v>4</v>
      </c>
      <c r="K114" s="21">
        <v>9</v>
      </c>
      <c r="L114" s="21">
        <v>9</v>
      </c>
      <c r="M114" s="21">
        <v>9</v>
      </c>
      <c r="N114" s="21">
        <v>9</v>
      </c>
      <c r="O114" s="21">
        <v>9</v>
      </c>
      <c r="P114" s="21">
        <v>9</v>
      </c>
      <c r="Q114" s="21">
        <v>9</v>
      </c>
      <c r="R114" s="21">
        <v>9</v>
      </c>
      <c r="S114" s="21">
        <v>9</v>
      </c>
    </row>
    <row r="115" spans="1:19">
      <c r="A115" s="11">
        <v>114</v>
      </c>
      <c r="B115" s="12">
        <v>45888</v>
      </c>
      <c r="C115" s="19" t="s">
        <v>135</v>
      </c>
      <c r="D115" s="19" t="s">
        <v>63</v>
      </c>
      <c r="E115" s="19" t="s">
        <v>136</v>
      </c>
      <c r="F115" s="20" t="s">
        <v>137</v>
      </c>
      <c r="G115" s="21">
        <v>4</v>
      </c>
      <c r="H115" s="21">
        <v>4</v>
      </c>
      <c r="I115" s="21">
        <v>9</v>
      </c>
      <c r="J115" s="21">
        <v>4</v>
      </c>
      <c r="K115" s="21">
        <v>9</v>
      </c>
      <c r="L115" s="21">
        <v>9</v>
      </c>
      <c r="M115" s="21">
        <v>9</v>
      </c>
      <c r="N115" s="21">
        <v>9</v>
      </c>
      <c r="O115" s="21">
        <v>9</v>
      </c>
      <c r="P115" s="21">
        <v>9</v>
      </c>
      <c r="Q115" s="21">
        <v>9</v>
      </c>
      <c r="R115" s="21">
        <v>9</v>
      </c>
      <c r="S115" s="21">
        <v>9</v>
      </c>
    </row>
    <row r="116" spans="1:19">
      <c r="A116" s="11">
        <v>115</v>
      </c>
      <c r="B116" s="12">
        <v>45888</v>
      </c>
      <c r="C116" s="19" t="s">
        <v>135</v>
      </c>
      <c r="D116" s="19" t="s">
        <v>63</v>
      </c>
      <c r="E116" s="19" t="s">
        <v>136</v>
      </c>
      <c r="F116" s="20" t="s">
        <v>137</v>
      </c>
      <c r="G116" s="21">
        <v>4</v>
      </c>
      <c r="H116" s="21">
        <v>4</v>
      </c>
      <c r="I116" s="21">
        <v>4</v>
      </c>
      <c r="J116" s="21">
        <v>4</v>
      </c>
      <c r="K116" s="21">
        <v>9</v>
      </c>
      <c r="L116" s="21">
        <v>9</v>
      </c>
      <c r="M116" s="21">
        <v>9</v>
      </c>
      <c r="N116" s="21">
        <v>9</v>
      </c>
      <c r="O116" s="21">
        <v>9</v>
      </c>
      <c r="P116" s="21">
        <v>9</v>
      </c>
      <c r="Q116" s="21">
        <v>9</v>
      </c>
      <c r="R116" s="21">
        <v>9</v>
      </c>
      <c r="S116" s="21">
        <v>9</v>
      </c>
    </row>
    <row r="117" spans="1:19">
      <c r="A117" s="11">
        <v>116</v>
      </c>
      <c r="B117" s="12">
        <v>45888</v>
      </c>
      <c r="C117" s="19" t="s">
        <v>135</v>
      </c>
      <c r="D117" s="19" t="s">
        <v>63</v>
      </c>
      <c r="E117" s="19" t="s">
        <v>136</v>
      </c>
      <c r="F117" s="20" t="s">
        <v>137</v>
      </c>
      <c r="G117" s="21">
        <v>9</v>
      </c>
      <c r="H117" s="21">
        <v>4</v>
      </c>
      <c r="I117" s="21">
        <v>9</v>
      </c>
      <c r="J117" s="21">
        <v>9</v>
      </c>
      <c r="K117" s="21">
        <v>9</v>
      </c>
      <c r="L117" s="21">
        <v>9</v>
      </c>
      <c r="M117" s="21">
        <v>9</v>
      </c>
      <c r="N117" s="21">
        <v>9</v>
      </c>
      <c r="O117" s="21">
        <v>9</v>
      </c>
      <c r="P117" s="21">
        <v>9</v>
      </c>
      <c r="Q117" s="21">
        <v>9</v>
      </c>
      <c r="R117" s="21">
        <v>9</v>
      </c>
      <c r="S117" s="21">
        <v>9</v>
      </c>
    </row>
    <row r="118" spans="1:19">
      <c r="A118" s="11">
        <v>117</v>
      </c>
      <c r="B118" s="12">
        <v>45889</v>
      </c>
      <c r="C118" s="19" t="s">
        <v>135</v>
      </c>
      <c r="D118" s="19" t="s">
        <v>63</v>
      </c>
      <c r="E118" s="19" t="s">
        <v>136</v>
      </c>
      <c r="F118" s="20" t="s">
        <v>137</v>
      </c>
      <c r="G118" s="21">
        <v>4</v>
      </c>
      <c r="H118" s="21">
        <v>4</v>
      </c>
      <c r="I118" s="21">
        <v>4</v>
      </c>
      <c r="J118" s="21">
        <v>4</v>
      </c>
      <c r="K118" s="21">
        <v>9</v>
      </c>
      <c r="L118" s="21">
        <v>9</v>
      </c>
      <c r="M118" s="21">
        <v>9</v>
      </c>
      <c r="N118" s="21">
        <v>9</v>
      </c>
      <c r="O118" s="21">
        <v>9</v>
      </c>
      <c r="P118" s="21">
        <v>9</v>
      </c>
      <c r="Q118" s="21">
        <v>9</v>
      </c>
      <c r="R118" s="21">
        <v>9</v>
      </c>
      <c r="S118" s="21">
        <v>9</v>
      </c>
    </row>
    <row r="119" spans="1:19">
      <c r="A119" s="11">
        <v>118</v>
      </c>
      <c r="B119" s="12">
        <v>45871</v>
      </c>
      <c r="C119" s="19" t="s">
        <v>135</v>
      </c>
      <c r="D119" s="19" t="s">
        <v>63</v>
      </c>
      <c r="E119" s="19" t="s">
        <v>136</v>
      </c>
      <c r="F119" s="20" t="s">
        <v>137</v>
      </c>
      <c r="G119" s="21">
        <v>4</v>
      </c>
      <c r="H119" s="21">
        <v>4</v>
      </c>
      <c r="I119" s="21">
        <v>4</v>
      </c>
      <c r="J119" s="21">
        <v>4</v>
      </c>
      <c r="K119" s="21">
        <v>9</v>
      </c>
      <c r="L119" s="21">
        <v>9</v>
      </c>
      <c r="M119" s="21">
        <v>9</v>
      </c>
      <c r="N119" s="21">
        <v>9</v>
      </c>
      <c r="O119" s="21">
        <v>9</v>
      </c>
      <c r="P119" s="21">
        <v>9</v>
      </c>
      <c r="Q119" s="21">
        <v>9</v>
      </c>
      <c r="R119" s="21">
        <v>9</v>
      </c>
      <c r="S119" s="21">
        <v>9</v>
      </c>
    </row>
    <row r="120" spans="1:19">
      <c r="A120" s="11">
        <v>119</v>
      </c>
      <c r="B120" s="12">
        <v>45871</v>
      </c>
      <c r="C120" s="19" t="s">
        <v>135</v>
      </c>
      <c r="D120" s="19" t="s">
        <v>63</v>
      </c>
      <c r="E120" s="19" t="s">
        <v>136</v>
      </c>
      <c r="F120" s="20" t="s">
        <v>137</v>
      </c>
      <c r="G120" s="21">
        <v>4</v>
      </c>
      <c r="H120" s="21">
        <v>4</v>
      </c>
      <c r="I120" s="21">
        <v>4</v>
      </c>
      <c r="J120" s="21">
        <v>4</v>
      </c>
      <c r="K120" s="21">
        <v>9</v>
      </c>
      <c r="L120" s="21">
        <v>9</v>
      </c>
      <c r="M120" s="21">
        <v>9</v>
      </c>
      <c r="N120" s="21">
        <v>9</v>
      </c>
      <c r="O120" s="21">
        <v>9</v>
      </c>
      <c r="P120" s="21">
        <v>9</v>
      </c>
      <c r="Q120" s="21">
        <v>9</v>
      </c>
      <c r="R120" s="21">
        <v>9</v>
      </c>
      <c r="S120" s="21">
        <v>9</v>
      </c>
    </row>
    <row r="121" spans="1:19">
      <c r="A121" s="11">
        <v>120</v>
      </c>
      <c r="B121" s="12">
        <v>45871</v>
      </c>
      <c r="C121" s="19" t="s">
        <v>135</v>
      </c>
      <c r="D121" s="19" t="s">
        <v>63</v>
      </c>
      <c r="E121" s="19" t="s">
        <v>136</v>
      </c>
      <c r="F121" s="20" t="s">
        <v>137</v>
      </c>
      <c r="G121" s="21">
        <v>4</v>
      </c>
      <c r="H121" s="21">
        <v>9</v>
      </c>
      <c r="I121" s="21">
        <v>9</v>
      </c>
      <c r="J121" s="21">
        <v>9</v>
      </c>
      <c r="K121" s="21">
        <v>9</v>
      </c>
      <c r="L121" s="21">
        <v>9</v>
      </c>
      <c r="M121" s="21">
        <v>9</v>
      </c>
      <c r="N121" s="21">
        <v>9</v>
      </c>
      <c r="O121" s="21">
        <v>9</v>
      </c>
      <c r="P121" s="21">
        <v>9</v>
      </c>
      <c r="Q121" s="21">
        <v>9</v>
      </c>
      <c r="R121" s="21">
        <v>9</v>
      </c>
      <c r="S121" s="21">
        <v>9</v>
      </c>
    </row>
    <row r="122" spans="1:19">
      <c r="A122" s="11">
        <v>121</v>
      </c>
      <c r="B122" s="12">
        <v>45871</v>
      </c>
      <c r="C122" s="19" t="s">
        <v>135</v>
      </c>
      <c r="D122" s="19" t="s">
        <v>63</v>
      </c>
      <c r="E122" s="19" t="s">
        <v>136</v>
      </c>
      <c r="F122" s="20" t="s">
        <v>137</v>
      </c>
      <c r="G122" s="21">
        <v>4</v>
      </c>
      <c r="H122" s="21">
        <v>4</v>
      </c>
      <c r="I122" s="21">
        <v>9</v>
      </c>
      <c r="J122" s="21">
        <v>4</v>
      </c>
      <c r="K122" s="21">
        <v>9</v>
      </c>
      <c r="L122" s="21">
        <v>9</v>
      </c>
      <c r="M122" s="21">
        <v>9</v>
      </c>
      <c r="N122" s="21">
        <v>9</v>
      </c>
      <c r="O122" s="21">
        <v>9</v>
      </c>
      <c r="P122" s="21">
        <v>9</v>
      </c>
      <c r="Q122" s="21">
        <v>9</v>
      </c>
      <c r="R122" s="21">
        <v>9</v>
      </c>
      <c r="S122" s="21">
        <v>9</v>
      </c>
    </row>
    <row r="123" spans="1:19">
      <c r="A123" s="11">
        <v>122</v>
      </c>
      <c r="B123" s="12">
        <v>45871</v>
      </c>
      <c r="C123" s="19" t="s">
        <v>135</v>
      </c>
      <c r="D123" s="19" t="s">
        <v>63</v>
      </c>
      <c r="E123" s="19" t="s">
        <v>136</v>
      </c>
      <c r="F123" s="20" t="s">
        <v>137</v>
      </c>
      <c r="G123" s="21">
        <v>4</v>
      </c>
      <c r="H123" s="21">
        <v>4</v>
      </c>
      <c r="I123" s="21">
        <v>4</v>
      </c>
      <c r="J123" s="21">
        <v>4</v>
      </c>
      <c r="K123" s="21">
        <v>9</v>
      </c>
      <c r="L123" s="21">
        <v>9</v>
      </c>
      <c r="M123" s="21">
        <v>9</v>
      </c>
      <c r="N123" s="21">
        <v>9</v>
      </c>
      <c r="O123" s="21">
        <v>9</v>
      </c>
      <c r="P123" s="21">
        <v>9</v>
      </c>
      <c r="Q123" s="21">
        <v>9</v>
      </c>
      <c r="R123" s="21">
        <v>9</v>
      </c>
      <c r="S123" s="21">
        <v>9</v>
      </c>
    </row>
    <row r="124" spans="1:19">
      <c r="A124" s="11">
        <v>123</v>
      </c>
      <c r="B124" s="12">
        <v>45871</v>
      </c>
      <c r="C124" s="19" t="s">
        <v>135</v>
      </c>
      <c r="D124" s="19" t="s">
        <v>63</v>
      </c>
      <c r="E124" s="19" t="s">
        <v>136</v>
      </c>
      <c r="F124" s="20" t="s">
        <v>137</v>
      </c>
      <c r="G124" s="21">
        <v>4</v>
      </c>
      <c r="H124" s="21">
        <v>4</v>
      </c>
      <c r="I124" s="21">
        <v>4</v>
      </c>
      <c r="J124" s="21">
        <v>4</v>
      </c>
      <c r="K124" s="21">
        <v>9</v>
      </c>
      <c r="L124" s="21">
        <v>9</v>
      </c>
      <c r="M124" s="21">
        <v>9</v>
      </c>
      <c r="N124" s="21">
        <v>9</v>
      </c>
      <c r="O124" s="21">
        <v>9</v>
      </c>
      <c r="P124" s="21">
        <v>9</v>
      </c>
      <c r="Q124" s="21">
        <v>9</v>
      </c>
      <c r="R124" s="21">
        <v>9</v>
      </c>
      <c r="S124" s="21">
        <v>9</v>
      </c>
    </row>
    <row r="125" spans="1:19">
      <c r="A125" s="11">
        <v>124</v>
      </c>
      <c r="B125" s="12">
        <v>45871</v>
      </c>
      <c r="C125" s="19" t="s">
        <v>135</v>
      </c>
      <c r="D125" s="19" t="s">
        <v>63</v>
      </c>
      <c r="E125" s="19" t="s">
        <v>136</v>
      </c>
      <c r="F125" s="20" t="s">
        <v>137</v>
      </c>
      <c r="G125" s="21">
        <v>4</v>
      </c>
      <c r="H125" s="21">
        <v>3</v>
      </c>
      <c r="I125" s="21">
        <v>4</v>
      </c>
      <c r="J125" s="21">
        <v>4</v>
      </c>
      <c r="K125" s="21">
        <v>9</v>
      </c>
      <c r="L125" s="21">
        <v>9</v>
      </c>
      <c r="M125" s="21">
        <v>9</v>
      </c>
      <c r="N125" s="21">
        <v>9</v>
      </c>
      <c r="O125" s="21">
        <v>9</v>
      </c>
      <c r="P125" s="21">
        <v>9</v>
      </c>
      <c r="Q125" s="21">
        <v>9</v>
      </c>
      <c r="R125" s="21">
        <v>9</v>
      </c>
      <c r="S125" s="21">
        <v>9</v>
      </c>
    </row>
    <row r="126" spans="1:19">
      <c r="A126" s="11">
        <v>125</v>
      </c>
      <c r="B126" s="12">
        <v>45871</v>
      </c>
      <c r="C126" s="19" t="s">
        <v>135</v>
      </c>
      <c r="D126" s="19" t="s">
        <v>63</v>
      </c>
      <c r="E126" s="19" t="s">
        <v>136</v>
      </c>
      <c r="F126" s="20" t="s">
        <v>137</v>
      </c>
      <c r="G126" s="21">
        <v>4</v>
      </c>
      <c r="H126" s="21">
        <v>4</v>
      </c>
      <c r="I126" s="21">
        <v>4</v>
      </c>
      <c r="J126" s="21">
        <v>4</v>
      </c>
      <c r="K126" s="21">
        <v>9</v>
      </c>
      <c r="L126" s="21">
        <v>9</v>
      </c>
      <c r="M126" s="21">
        <v>9</v>
      </c>
      <c r="N126" s="21">
        <v>9</v>
      </c>
      <c r="O126" s="21">
        <v>9</v>
      </c>
      <c r="P126" s="21">
        <v>9</v>
      </c>
      <c r="Q126" s="21">
        <v>9</v>
      </c>
      <c r="R126" s="21">
        <v>9</v>
      </c>
      <c r="S126" s="21">
        <v>9</v>
      </c>
    </row>
    <row r="127" spans="1:19">
      <c r="A127" s="11">
        <v>126</v>
      </c>
      <c r="B127" s="12">
        <v>45871</v>
      </c>
      <c r="C127" s="19" t="s">
        <v>135</v>
      </c>
      <c r="D127" s="19" t="s">
        <v>63</v>
      </c>
      <c r="E127" s="19" t="s">
        <v>136</v>
      </c>
      <c r="F127" s="20" t="s">
        <v>137</v>
      </c>
      <c r="G127" s="21">
        <v>4</v>
      </c>
      <c r="H127" s="21">
        <v>3</v>
      </c>
      <c r="I127" s="21">
        <v>3</v>
      </c>
      <c r="J127" s="21">
        <v>9</v>
      </c>
      <c r="K127" s="21">
        <v>9</v>
      </c>
      <c r="L127" s="21">
        <v>9</v>
      </c>
      <c r="M127" s="21">
        <v>9</v>
      </c>
      <c r="N127" s="21">
        <v>9</v>
      </c>
      <c r="O127" s="21">
        <v>9</v>
      </c>
      <c r="P127" s="21">
        <v>9</v>
      </c>
      <c r="Q127" s="21">
        <v>9</v>
      </c>
      <c r="R127" s="21">
        <v>9</v>
      </c>
      <c r="S127" s="21">
        <v>9</v>
      </c>
    </row>
    <row r="128" spans="1:19">
      <c r="A128" s="11">
        <v>127</v>
      </c>
      <c r="B128" s="12">
        <v>45871</v>
      </c>
      <c r="C128" s="19" t="s">
        <v>135</v>
      </c>
      <c r="D128" s="19" t="s">
        <v>63</v>
      </c>
      <c r="E128" s="19" t="s">
        <v>136</v>
      </c>
      <c r="F128" s="20" t="s">
        <v>137</v>
      </c>
      <c r="G128" s="21">
        <v>4</v>
      </c>
      <c r="H128" s="21">
        <v>9</v>
      </c>
      <c r="I128" s="21">
        <v>9</v>
      </c>
      <c r="J128" s="21">
        <v>9</v>
      </c>
      <c r="K128" s="21">
        <v>9</v>
      </c>
      <c r="L128" s="21">
        <v>9</v>
      </c>
      <c r="M128" s="21">
        <v>9</v>
      </c>
      <c r="N128" s="21">
        <v>9</v>
      </c>
      <c r="O128" s="21">
        <v>9</v>
      </c>
      <c r="P128" s="21">
        <v>9</v>
      </c>
      <c r="Q128" s="21">
        <v>9</v>
      </c>
      <c r="R128" s="21">
        <v>9</v>
      </c>
      <c r="S128" s="21">
        <v>9</v>
      </c>
    </row>
    <row r="129" spans="1:19">
      <c r="A129" s="11">
        <v>128</v>
      </c>
      <c r="B129" s="12">
        <v>45873</v>
      </c>
      <c r="C129" s="19" t="s">
        <v>135</v>
      </c>
      <c r="D129" s="19" t="s">
        <v>63</v>
      </c>
      <c r="E129" s="19" t="s">
        <v>136</v>
      </c>
      <c r="F129" s="20" t="s">
        <v>137</v>
      </c>
      <c r="G129" s="21">
        <v>4</v>
      </c>
      <c r="H129" s="21">
        <v>4</v>
      </c>
      <c r="I129" s="21">
        <v>2</v>
      </c>
      <c r="J129" s="21">
        <v>2</v>
      </c>
      <c r="K129" s="21">
        <v>9</v>
      </c>
      <c r="L129" s="21">
        <v>9</v>
      </c>
      <c r="M129" s="21">
        <v>9</v>
      </c>
      <c r="N129" s="21">
        <v>9</v>
      </c>
      <c r="O129" s="21">
        <v>9</v>
      </c>
      <c r="P129" s="21">
        <v>9</v>
      </c>
      <c r="Q129" s="21">
        <v>9</v>
      </c>
      <c r="R129" s="21">
        <v>9</v>
      </c>
      <c r="S129" s="21">
        <v>9</v>
      </c>
    </row>
    <row r="130" spans="1:19">
      <c r="A130" s="11">
        <v>129</v>
      </c>
      <c r="B130" s="12">
        <v>45873</v>
      </c>
      <c r="C130" s="19" t="s">
        <v>135</v>
      </c>
      <c r="D130" s="19" t="s">
        <v>63</v>
      </c>
      <c r="E130" s="19" t="s">
        <v>136</v>
      </c>
      <c r="F130" s="20" t="s">
        <v>137</v>
      </c>
      <c r="G130" s="21">
        <v>4</v>
      </c>
      <c r="H130" s="21">
        <v>4</v>
      </c>
      <c r="I130" s="21">
        <v>4</v>
      </c>
      <c r="J130" s="21">
        <v>4</v>
      </c>
      <c r="K130" s="21">
        <v>9</v>
      </c>
      <c r="L130" s="21">
        <v>9</v>
      </c>
      <c r="M130" s="21">
        <v>9</v>
      </c>
      <c r="N130" s="21">
        <v>9</v>
      </c>
      <c r="O130" s="21">
        <v>9</v>
      </c>
      <c r="P130" s="21">
        <v>9</v>
      </c>
      <c r="Q130" s="21">
        <v>9</v>
      </c>
      <c r="R130" s="21">
        <v>9</v>
      </c>
      <c r="S130" s="21">
        <v>9</v>
      </c>
    </row>
    <row r="131" spans="1:19">
      <c r="A131" s="11">
        <v>130</v>
      </c>
      <c r="B131" s="12">
        <v>45875</v>
      </c>
      <c r="C131" s="19" t="s">
        <v>135</v>
      </c>
      <c r="D131" s="19" t="s">
        <v>63</v>
      </c>
      <c r="E131" s="19" t="s">
        <v>136</v>
      </c>
      <c r="F131" s="20" t="s">
        <v>137</v>
      </c>
      <c r="G131" s="21">
        <v>4</v>
      </c>
      <c r="H131" s="21">
        <v>4</v>
      </c>
      <c r="I131" s="21">
        <v>4</v>
      </c>
      <c r="J131" s="21">
        <v>4</v>
      </c>
      <c r="K131" s="21">
        <v>9</v>
      </c>
      <c r="L131" s="21">
        <v>9</v>
      </c>
      <c r="M131" s="21">
        <v>9</v>
      </c>
      <c r="N131" s="21">
        <v>9</v>
      </c>
      <c r="O131" s="21">
        <v>9</v>
      </c>
      <c r="P131" s="21">
        <v>9</v>
      </c>
      <c r="Q131" s="21">
        <v>9</v>
      </c>
      <c r="R131" s="21">
        <v>9</v>
      </c>
      <c r="S131" s="21">
        <v>9</v>
      </c>
    </row>
    <row r="132" spans="1:19">
      <c r="A132" s="11">
        <v>131</v>
      </c>
      <c r="B132" s="12">
        <v>45875</v>
      </c>
      <c r="C132" s="19" t="s">
        <v>135</v>
      </c>
      <c r="D132" s="19" t="s">
        <v>63</v>
      </c>
      <c r="E132" s="19" t="s">
        <v>136</v>
      </c>
      <c r="F132" s="20" t="s">
        <v>137</v>
      </c>
      <c r="G132" s="21">
        <v>4</v>
      </c>
      <c r="H132" s="21">
        <v>4</v>
      </c>
      <c r="I132" s="21">
        <v>4</v>
      </c>
      <c r="J132" s="21">
        <v>4</v>
      </c>
      <c r="K132" s="21">
        <v>9</v>
      </c>
      <c r="L132" s="21">
        <v>9</v>
      </c>
      <c r="M132" s="21">
        <v>9</v>
      </c>
      <c r="N132" s="21">
        <v>9</v>
      </c>
      <c r="O132" s="21">
        <v>9</v>
      </c>
      <c r="P132" s="21">
        <v>9</v>
      </c>
      <c r="Q132" s="21">
        <v>9</v>
      </c>
      <c r="R132" s="21">
        <v>9</v>
      </c>
      <c r="S132" s="21">
        <v>9</v>
      </c>
    </row>
    <row r="133" spans="1:19">
      <c r="A133" s="11">
        <v>132</v>
      </c>
      <c r="B133" s="12">
        <v>45875</v>
      </c>
      <c r="C133" s="19" t="s">
        <v>135</v>
      </c>
      <c r="D133" s="19" t="s">
        <v>63</v>
      </c>
      <c r="E133" s="19" t="s">
        <v>136</v>
      </c>
      <c r="F133" s="20" t="s">
        <v>137</v>
      </c>
      <c r="G133" s="21">
        <v>4</v>
      </c>
      <c r="H133" s="21">
        <v>4</v>
      </c>
      <c r="I133" s="21">
        <v>4</v>
      </c>
      <c r="J133" s="21">
        <v>4</v>
      </c>
      <c r="K133" s="21">
        <v>9</v>
      </c>
      <c r="L133" s="21">
        <v>9</v>
      </c>
      <c r="M133" s="21">
        <v>9</v>
      </c>
      <c r="N133" s="21">
        <v>9</v>
      </c>
      <c r="O133" s="21">
        <v>9</v>
      </c>
      <c r="P133" s="21">
        <v>9</v>
      </c>
      <c r="Q133" s="21">
        <v>9</v>
      </c>
      <c r="R133" s="21">
        <v>9</v>
      </c>
      <c r="S133" s="21">
        <v>9</v>
      </c>
    </row>
    <row r="134" spans="1:19">
      <c r="A134" s="11">
        <v>133</v>
      </c>
      <c r="B134" s="12">
        <v>45888</v>
      </c>
      <c r="C134" s="19" t="s">
        <v>135</v>
      </c>
      <c r="D134" s="19" t="s">
        <v>63</v>
      </c>
      <c r="E134" s="19" t="s">
        <v>136</v>
      </c>
      <c r="F134" s="20" t="s">
        <v>137</v>
      </c>
      <c r="G134" s="21">
        <v>9</v>
      </c>
      <c r="H134" s="21">
        <v>4</v>
      </c>
      <c r="I134" s="21">
        <v>4</v>
      </c>
      <c r="J134" s="21">
        <v>4</v>
      </c>
      <c r="K134" s="21">
        <v>9</v>
      </c>
      <c r="L134" s="21">
        <v>9</v>
      </c>
      <c r="M134" s="21">
        <v>9</v>
      </c>
      <c r="N134" s="21">
        <v>9</v>
      </c>
      <c r="O134" s="21">
        <v>9</v>
      </c>
      <c r="P134" s="21">
        <v>9</v>
      </c>
      <c r="Q134" s="21">
        <v>9</v>
      </c>
      <c r="R134" s="21">
        <v>9</v>
      </c>
      <c r="S134" s="21">
        <v>9</v>
      </c>
    </row>
    <row r="135" spans="1:19">
      <c r="A135" s="11">
        <v>134</v>
      </c>
      <c r="B135" s="12">
        <v>45888</v>
      </c>
      <c r="C135" s="19" t="s">
        <v>135</v>
      </c>
      <c r="D135" s="19" t="s">
        <v>63</v>
      </c>
      <c r="E135" s="19" t="s">
        <v>136</v>
      </c>
      <c r="F135" s="20" t="s">
        <v>137</v>
      </c>
      <c r="G135" s="21">
        <v>4</v>
      </c>
      <c r="H135" s="21">
        <v>4</v>
      </c>
      <c r="I135" s="21">
        <v>3</v>
      </c>
      <c r="J135" s="21">
        <v>4</v>
      </c>
      <c r="K135" s="21">
        <v>9</v>
      </c>
      <c r="L135" s="21">
        <v>9</v>
      </c>
      <c r="M135" s="21">
        <v>9</v>
      </c>
      <c r="N135" s="21">
        <v>9</v>
      </c>
      <c r="O135" s="21">
        <v>9</v>
      </c>
      <c r="P135" s="21">
        <v>9</v>
      </c>
      <c r="Q135" s="21">
        <v>9</v>
      </c>
      <c r="R135" s="21">
        <v>9</v>
      </c>
      <c r="S135" s="21">
        <v>9</v>
      </c>
    </row>
    <row r="136" spans="1:19">
      <c r="A136" s="11">
        <v>135</v>
      </c>
      <c r="B136" s="12">
        <v>45888</v>
      </c>
      <c r="C136" s="19" t="s">
        <v>135</v>
      </c>
      <c r="D136" s="19" t="s">
        <v>63</v>
      </c>
      <c r="E136" s="19" t="s">
        <v>136</v>
      </c>
      <c r="F136" s="20" t="s">
        <v>137</v>
      </c>
      <c r="G136" s="21">
        <v>4</v>
      </c>
      <c r="H136" s="21">
        <v>4</v>
      </c>
      <c r="I136" s="21">
        <v>2</v>
      </c>
      <c r="J136" s="21">
        <v>4</v>
      </c>
      <c r="K136" s="21">
        <v>9</v>
      </c>
      <c r="L136" s="21">
        <v>9</v>
      </c>
      <c r="M136" s="21">
        <v>9</v>
      </c>
      <c r="N136" s="21">
        <v>9</v>
      </c>
      <c r="O136" s="21">
        <v>9</v>
      </c>
      <c r="P136" s="21">
        <v>9</v>
      </c>
      <c r="Q136" s="21">
        <v>9</v>
      </c>
      <c r="R136" s="21">
        <v>9</v>
      </c>
      <c r="S136" s="21">
        <v>9</v>
      </c>
    </row>
    <row r="137" spans="1:19">
      <c r="A137" s="11">
        <v>136</v>
      </c>
      <c r="B137" s="12">
        <v>45889</v>
      </c>
      <c r="C137" s="19" t="s">
        <v>135</v>
      </c>
      <c r="D137" s="19" t="s">
        <v>63</v>
      </c>
      <c r="E137" s="19" t="s">
        <v>136</v>
      </c>
      <c r="F137" s="20" t="s">
        <v>137</v>
      </c>
      <c r="G137" s="21">
        <v>4</v>
      </c>
      <c r="H137" s="21">
        <v>9</v>
      </c>
      <c r="I137" s="21">
        <v>4</v>
      </c>
      <c r="J137" s="21">
        <v>4</v>
      </c>
      <c r="K137" s="21">
        <v>9</v>
      </c>
      <c r="L137" s="21">
        <v>9</v>
      </c>
      <c r="M137" s="21">
        <v>9</v>
      </c>
      <c r="N137" s="21">
        <v>9</v>
      </c>
      <c r="O137" s="21">
        <v>9</v>
      </c>
      <c r="P137" s="21">
        <v>9</v>
      </c>
      <c r="Q137" s="21">
        <v>9</v>
      </c>
      <c r="R137" s="21">
        <v>9</v>
      </c>
      <c r="S137" s="21">
        <v>9</v>
      </c>
    </row>
    <row r="138" spans="1:19">
      <c r="A138" s="11">
        <v>137</v>
      </c>
      <c r="B138" s="12">
        <v>45889</v>
      </c>
      <c r="C138" s="19" t="s">
        <v>135</v>
      </c>
      <c r="D138" s="19" t="s">
        <v>63</v>
      </c>
      <c r="E138" s="19" t="s">
        <v>136</v>
      </c>
      <c r="F138" s="20" t="s">
        <v>137</v>
      </c>
      <c r="G138" s="21">
        <v>4</v>
      </c>
      <c r="H138" s="21">
        <v>4</v>
      </c>
      <c r="I138" s="21">
        <v>3</v>
      </c>
      <c r="J138" s="21">
        <v>4</v>
      </c>
      <c r="K138" s="21">
        <v>9</v>
      </c>
      <c r="L138" s="21">
        <v>9</v>
      </c>
      <c r="M138" s="21">
        <v>9</v>
      </c>
      <c r="N138" s="21">
        <v>9</v>
      </c>
      <c r="O138" s="21">
        <v>9</v>
      </c>
      <c r="P138" s="21">
        <v>9</v>
      </c>
      <c r="Q138" s="21">
        <v>9</v>
      </c>
      <c r="R138" s="21">
        <v>9</v>
      </c>
      <c r="S138" s="21">
        <v>9</v>
      </c>
    </row>
    <row r="139" spans="1:19">
      <c r="A139" s="11">
        <v>138</v>
      </c>
      <c r="B139" s="12">
        <v>45889</v>
      </c>
      <c r="C139" s="19" t="s">
        <v>135</v>
      </c>
      <c r="D139" s="19" t="s">
        <v>63</v>
      </c>
      <c r="E139" s="19" t="s">
        <v>136</v>
      </c>
      <c r="F139" s="20" t="s">
        <v>137</v>
      </c>
      <c r="G139" s="21">
        <v>2</v>
      </c>
      <c r="H139" s="21">
        <v>3</v>
      </c>
      <c r="I139" s="21">
        <v>3</v>
      </c>
      <c r="J139" s="21">
        <v>2</v>
      </c>
      <c r="K139" s="21">
        <v>9</v>
      </c>
      <c r="L139" s="21">
        <v>9</v>
      </c>
      <c r="M139" s="21">
        <v>9</v>
      </c>
      <c r="N139" s="21">
        <v>9</v>
      </c>
      <c r="O139" s="21">
        <v>9</v>
      </c>
      <c r="P139" s="21">
        <v>9</v>
      </c>
      <c r="Q139" s="21">
        <v>9</v>
      </c>
      <c r="R139" s="21">
        <v>9</v>
      </c>
      <c r="S139" s="21">
        <v>9</v>
      </c>
    </row>
    <row r="140" spans="1:19">
      <c r="A140" s="11">
        <v>139</v>
      </c>
      <c r="B140" s="12">
        <v>45888</v>
      </c>
      <c r="C140" s="19" t="s">
        <v>135</v>
      </c>
      <c r="D140" s="19" t="s">
        <v>63</v>
      </c>
      <c r="E140" s="19" t="s">
        <v>136</v>
      </c>
      <c r="F140" s="20" t="s">
        <v>137</v>
      </c>
      <c r="G140" s="21">
        <v>4</v>
      </c>
      <c r="H140" s="21">
        <v>4</v>
      </c>
      <c r="I140" s="21">
        <v>4</v>
      </c>
      <c r="J140" s="21">
        <v>4</v>
      </c>
      <c r="K140" s="21">
        <v>9</v>
      </c>
      <c r="L140" s="21">
        <v>9</v>
      </c>
      <c r="M140" s="21">
        <v>9</v>
      </c>
      <c r="N140" s="21">
        <v>9</v>
      </c>
      <c r="O140" s="21">
        <v>9</v>
      </c>
      <c r="P140" s="21">
        <v>9</v>
      </c>
      <c r="Q140" s="21">
        <v>9</v>
      </c>
      <c r="R140" s="21">
        <v>9</v>
      </c>
      <c r="S140" s="21">
        <v>9</v>
      </c>
    </row>
    <row r="141" spans="1:19">
      <c r="A141" s="11">
        <v>140</v>
      </c>
      <c r="B141" s="12">
        <v>45888</v>
      </c>
      <c r="C141" s="19" t="s">
        <v>135</v>
      </c>
      <c r="D141" s="19" t="s">
        <v>63</v>
      </c>
      <c r="E141" s="19" t="s">
        <v>136</v>
      </c>
      <c r="F141" s="20" t="s">
        <v>137</v>
      </c>
      <c r="G141" s="21">
        <v>4</v>
      </c>
      <c r="H141" s="21">
        <v>4</v>
      </c>
      <c r="I141" s="21">
        <v>4</v>
      </c>
      <c r="J141" s="21">
        <v>4</v>
      </c>
      <c r="K141" s="21">
        <v>9</v>
      </c>
      <c r="L141" s="21">
        <v>9</v>
      </c>
      <c r="M141" s="21">
        <v>9</v>
      </c>
      <c r="N141" s="21">
        <v>9</v>
      </c>
      <c r="O141" s="21">
        <v>9</v>
      </c>
      <c r="P141" s="21">
        <v>9</v>
      </c>
      <c r="Q141" s="21">
        <v>9</v>
      </c>
      <c r="R141" s="21">
        <v>9</v>
      </c>
      <c r="S141" s="21">
        <v>9</v>
      </c>
    </row>
    <row r="142" spans="1:19">
      <c r="A142" s="11">
        <v>141</v>
      </c>
      <c r="B142" s="12">
        <v>45883</v>
      </c>
      <c r="C142" s="19" t="s">
        <v>135</v>
      </c>
      <c r="D142" s="19" t="s">
        <v>63</v>
      </c>
      <c r="E142" s="19" t="s">
        <v>136</v>
      </c>
      <c r="F142" s="20" t="s">
        <v>137</v>
      </c>
      <c r="G142" s="21">
        <v>4</v>
      </c>
      <c r="H142" s="21">
        <v>4</v>
      </c>
      <c r="I142" s="21">
        <v>9</v>
      </c>
      <c r="J142" s="21">
        <v>9</v>
      </c>
      <c r="K142" s="21">
        <v>9</v>
      </c>
      <c r="L142" s="21">
        <v>9</v>
      </c>
      <c r="M142" s="21">
        <v>9</v>
      </c>
      <c r="N142" s="21">
        <v>9</v>
      </c>
      <c r="O142" s="21">
        <v>9</v>
      </c>
      <c r="P142" s="21">
        <v>9</v>
      </c>
      <c r="Q142" s="21">
        <v>9</v>
      </c>
      <c r="R142" s="21">
        <v>9</v>
      </c>
      <c r="S142" s="21">
        <v>9</v>
      </c>
    </row>
    <row r="143" spans="1:19">
      <c r="A143" s="11">
        <v>142</v>
      </c>
      <c r="B143" s="12">
        <v>45883</v>
      </c>
      <c r="C143" s="19" t="s">
        <v>135</v>
      </c>
      <c r="D143" s="19" t="s">
        <v>63</v>
      </c>
      <c r="E143" s="19" t="s">
        <v>136</v>
      </c>
      <c r="F143" s="20" t="s">
        <v>137</v>
      </c>
      <c r="G143" s="21">
        <v>3</v>
      </c>
      <c r="H143" s="21">
        <v>4</v>
      </c>
      <c r="I143" s="21">
        <v>3</v>
      </c>
      <c r="J143" s="21">
        <v>3</v>
      </c>
      <c r="K143" s="21">
        <v>9</v>
      </c>
      <c r="L143" s="21">
        <v>9</v>
      </c>
      <c r="M143" s="21">
        <v>9</v>
      </c>
      <c r="N143" s="21">
        <v>9</v>
      </c>
      <c r="O143" s="21">
        <v>9</v>
      </c>
      <c r="P143" s="21">
        <v>9</v>
      </c>
      <c r="Q143" s="21">
        <v>9</v>
      </c>
      <c r="R143" s="21">
        <v>9</v>
      </c>
      <c r="S143" s="21">
        <v>9</v>
      </c>
    </row>
    <row r="144" spans="1:19">
      <c r="A144" s="11">
        <v>143</v>
      </c>
      <c r="B144" s="12">
        <v>45871</v>
      </c>
      <c r="C144" s="19" t="s">
        <v>135</v>
      </c>
      <c r="D144" s="19" t="s">
        <v>63</v>
      </c>
      <c r="E144" s="19" t="s">
        <v>136</v>
      </c>
      <c r="F144" s="20" t="s">
        <v>137</v>
      </c>
      <c r="G144" s="21">
        <v>4</v>
      </c>
      <c r="H144" s="21">
        <v>3</v>
      </c>
      <c r="I144" s="21">
        <v>2</v>
      </c>
      <c r="J144" s="21">
        <v>3</v>
      </c>
      <c r="K144" s="21">
        <v>9</v>
      </c>
      <c r="L144" s="21">
        <v>9</v>
      </c>
      <c r="M144" s="21">
        <v>9</v>
      </c>
      <c r="N144" s="21">
        <v>9</v>
      </c>
      <c r="O144" s="21">
        <v>9</v>
      </c>
      <c r="P144" s="21">
        <v>9</v>
      </c>
      <c r="Q144" s="21">
        <v>9</v>
      </c>
      <c r="R144" s="21">
        <v>9</v>
      </c>
      <c r="S144" s="21">
        <v>9</v>
      </c>
    </row>
    <row r="145" spans="1:19">
      <c r="A145" s="11">
        <v>144</v>
      </c>
      <c r="B145" s="12">
        <v>45871</v>
      </c>
      <c r="C145" s="19" t="s">
        <v>135</v>
      </c>
      <c r="D145" s="19" t="s">
        <v>63</v>
      </c>
      <c r="E145" s="19" t="s">
        <v>136</v>
      </c>
      <c r="F145" s="20" t="s">
        <v>137</v>
      </c>
      <c r="G145" s="21">
        <v>4</v>
      </c>
      <c r="H145" s="21">
        <v>4</v>
      </c>
      <c r="I145" s="21">
        <v>9</v>
      </c>
      <c r="J145" s="21">
        <v>9</v>
      </c>
      <c r="K145" s="21">
        <v>9</v>
      </c>
      <c r="L145" s="21">
        <v>9</v>
      </c>
      <c r="M145" s="21">
        <v>9</v>
      </c>
      <c r="N145" s="21">
        <v>9</v>
      </c>
      <c r="O145" s="21">
        <v>9</v>
      </c>
      <c r="P145" s="21">
        <v>9</v>
      </c>
      <c r="Q145" s="21">
        <v>9</v>
      </c>
      <c r="R145" s="21">
        <v>9</v>
      </c>
      <c r="S145" s="21">
        <v>9</v>
      </c>
    </row>
    <row r="146" spans="1:19">
      <c r="A146" s="11">
        <v>145</v>
      </c>
      <c r="B146" s="12">
        <v>45871</v>
      </c>
      <c r="C146" s="19" t="s">
        <v>135</v>
      </c>
      <c r="D146" s="19" t="s">
        <v>63</v>
      </c>
      <c r="E146" s="19" t="s">
        <v>136</v>
      </c>
      <c r="F146" s="20" t="s">
        <v>137</v>
      </c>
      <c r="G146" s="21">
        <v>3</v>
      </c>
      <c r="H146" s="21">
        <v>4</v>
      </c>
      <c r="I146" s="21">
        <v>3</v>
      </c>
      <c r="J146" s="21">
        <v>4</v>
      </c>
      <c r="K146" s="21">
        <v>9</v>
      </c>
      <c r="L146" s="21">
        <v>9</v>
      </c>
      <c r="M146" s="21">
        <v>9</v>
      </c>
      <c r="N146" s="21">
        <v>9</v>
      </c>
      <c r="O146" s="21">
        <v>9</v>
      </c>
      <c r="P146" s="21">
        <v>9</v>
      </c>
      <c r="Q146" s="21">
        <v>9</v>
      </c>
      <c r="R146" s="21">
        <v>9</v>
      </c>
      <c r="S146" s="21">
        <v>9</v>
      </c>
    </row>
    <row r="147" spans="1:19">
      <c r="A147" s="11">
        <v>146</v>
      </c>
      <c r="B147" s="12">
        <v>45871</v>
      </c>
      <c r="C147" s="19" t="s">
        <v>135</v>
      </c>
      <c r="D147" s="19" t="s">
        <v>63</v>
      </c>
      <c r="E147" s="19" t="s">
        <v>136</v>
      </c>
      <c r="F147" s="20" t="s">
        <v>137</v>
      </c>
      <c r="G147" s="21">
        <v>2</v>
      </c>
      <c r="H147" s="21">
        <v>3</v>
      </c>
      <c r="I147" s="21">
        <v>2</v>
      </c>
      <c r="J147" s="21">
        <v>3</v>
      </c>
      <c r="K147" s="21">
        <v>9</v>
      </c>
      <c r="L147" s="21">
        <v>9</v>
      </c>
      <c r="M147" s="21">
        <v>9</v>
      </c>
      <c r="N147" s="21">
        <v>9</v>
      </c>
      <c r="O147" s="21">
        <v>9</v>
      </c>
      <c r="P147" s="21">
        <v>9</v>
      </c>
      <c r="Q147" s="21">
        <v>9</v>
      </c>
      <c r="R147" s="21">
        <v>9</v>
      </c>
      <c r="S147" s="21">
        <v>9</v>
      </c>
    </row>
    <row r="148" spans="1:19">
      <c r="A148" s="11">
        <v>147</v>
      </c>
      <c r="B148" s="12">
        <v>45871</v>
      </c>
      <c r="C148" s="19" t="s">
        <v>135</v>
      </c>
      <c r="D148" s="19" t="s">
        <v>63</v>
      </c>
      <c r="E148" s="19" t="s">
        <v>136</v>
      </c>
      <c r="F148" s="20" t="s">
        <v>137</v>
      </c>
      <c r="G148" s="21">
        <v>3</v>
      </c>
      <c r="H148" s="21">
        <v>3</v>
      </c>
      <c r="I148" s="21">
        <v>3</v>
      </c>
      <c r="J148" s="21">
        <v>3</v>
      </c>
      <c r="K148" s="21">
        <v>9</v>
      </c>
      <c r="L148" s="21">
        <v>9</v>
      </c>
      <c r="M148" s="21">
        <v>9</v>
      </c>
      <c r="N148" s="21">
        <v>9</v>
      </c>
      <c r="O148" s="21">
        <v>9</v>
      </c>
      <c r="P148" s="21">
        <v>9</v>
      </c>
      <c r="Q148" s="21">
        <v>9</v>
      </c>
      <c r="R148" s="21">
        <v>9</v>
      </c>
      <c r="S148" s="21">
        <v>9</v>
      </c>
    </row>
    <row r="149" spans="1:19">
      <c r="A149" s="11">
        <v>148</v>
      </c>
      <c r="B149" s="12">
        <v>45875</v>
      </c>
      <c r="C149" s="19" t="s">
        <v>135</v>
      </c>
      <c r="D149" s="19" t="s">
        <v>63</v>
      </c>
      <c r="E149" s="19" t="s">
        <v>136</v>
      </c>
      <c r="F149" s="20" t="s">
        <v>137</v>
      </c>
      <c r="G149" s="21">
        <v>4</v>
      </c>
      <c r="H149" s="21">
        <v>3</v>
      </c>
      <c r="I149" s="21">
        <v>3</v>
      </c>
      <c r="J149" s="21">
        <v>4</v>
      </c>
      <c r="K149" s="21">
        <v>9</v>
      </c>
      <c r="L149" s="21">
        <v>9</v>
      </c>
      <c r="M149" s="21">
        <v>9</v>
      </c>
      <c r="N149" s="21">
        <v>9</v>
      </c>
      <c r="O149" s="21">
        <v>9</v>
      </c>
      <c r="P149" s="21">
        <v>9</v>
      </c>
      <c r="Q149" s="21">
        <v>9</v>
      </c>
      <c r="R149" s="21">
        <v>9</v>
      </c>
      <c r="S149" s="21">
        <v>9</v>
      </c>
    </row>
    <row r="150" spans="1:19">
      <c r="A150" s="11">
        <v>149</v>
      </c>
      <c r="B150" s="12">
        <v>45875</v>
      </c>
      <c r="C150" s="19" t="s">
        <v>135</v>
      </c>
      <c r="D150" s="19" t="s">
        <v>63</v>
      </c>
      <c r="E150" s="19" t="s">
        <v>136</v>
      </c>
      <c r="F150" s="20" t="s">
        <v>137</v>
      </c>
      <c r="G150" s="21">
        <v>4</v>
      </c>
      <c r="H150" s="21">
        <v>3</v>
      </c>
      <c r="I150" s="21">
        <v>3</v>
      </c>
      <c r="J150" s="21">
        <v>4</v>
      </c>
      <c r="K150" s="21">
        <v>9</v>
      </c>
      <c r="L150" s="21">
        <v>9</v>
      </c>
      <c r="M150" s="21">
        <v>9</v>
      </c>
      <c r="N150" s="21">
        <v>9</v>
      </c>
      <c r="O150" s="21">
        <v>9</v>
      </c>
      <c r="P150" s="21">
        <v>9</v>
      </c>
      <c r="Q150" s="21">
        <v>9</v>
      </c>
      <c r="R150" s="21">
        <v>9</v>
      </c>
      <c r="S150" s="21">
        <v>9</v>
      </c>
    </row>
    <row r="151" spans="1:19">
      <c r="A151" s="11">
        <v>150</v>
      </c>
      <c r="B151" s="12">
        <v>45875</v>
      </c>
      <c r="C151" s="19" t="s">
        <v>135</v>
      </c>
      <c r="D151" s="19" t="s">
        <v>63</v>
      </c>
      <c r="E151" s="19" t="s">
        <v>136</v>
      </c>
      <c r="F151" s="20" t="s">
        <v>137</v>
      </c>
      <c r="G151" s="21">
        <v>4</v>
      </c>
      <c r="H151" s="21">
        <v>4</v>
      </c>
      <c r="I151" s="21">
        <v>4</v>
      </c>
      <c r="J151" s="21">
        <v>4</v>
      </c>
      <c r="K151" s="21">
        <v>9</v>
      </c>
      <c r="L151" s="21">
        <v>9</v>
      </c>
      <c r="M151" s="21">
        <v>9</v>
      </c>
      <c r="N151" s="21">
        <v>9</v>
      </c>
      <c r="O151" s="21">
        <v>9</v>
      </c>
      <c r="P151" s="21">
        <v>9</v>
      </c>
      <c r="Q151" s="21">
        <v>9</v>
      </c>
      <c r="R151" s="21">
        <v>9</v>
      </c>
      <c r="S151" s="21">
        <v>9</v>
      </c>
    </row>
    <row r="152" spans="1:19">
      <c r="A152" s="11">
        <v>151</v>
      </c>
      <c r="B152" s="12">
        <v>45875</v>
      </c>
      <c r="C152" s="19" t="s">
        <v>135</v>
      </c>
      <c r="D152" s="19" t="s">
        <v>63</v>
      </c>
      <c r="E152" s="19" t="s">
        <v>136</v>
      </c>
      <c r="F152" s="20" t="s">
        <v>137</v>
      </c>
      <c r="G152" s="21">
        <v>4</v>
      </c>
      <c r="H152" s="21">
        <v>4</v>
      </c>
      <c r="I152" s="21">
        <v>4</v>
      </c>
      <c r="J152" s="21">
        <v>4</v>
      </c>
      <c r="K152" s="21">
        <v>9</v>
      </c>
      <c r="L152" s="21">
        <v>9</v>
      </c>
      <c r="M152" s="21">
        <v>9</v>
      </c>
      <c r="N152" s="21">
        <v>9</v>
      </c>
      <c r="O152" s="21">
        <v>9</v>
      </c>
      <c r="P152" s="21">
        <v>9</v>
      </c>
      <c r="Q152" s="21">
        <v>9</v>
      </c>
      <c r="R152" s="21">
        <v>9</v>
      </c>
      <c r="S152" s="21">
        <v>9</v>
      </c>
    </row>
    <row r="153" spans="1:19">
      <c r="A153" s="11">
        <v>152</v>
      </c>
      <c r="B153" s="12">
        <v>45875</v>
      </c>
      <c r="C153" s="19" t="s">
        <v>135</v>
      </c>
      <c r="D153" s="19" t="s">
        <v>63</v>
      </c>
      <c r="E153" s="19" t="s">
        <v>136</v>
      </c>
      <c r="F153" s="20" t="s">
        <v>137</v>
      </c>
      <c r="G153" s="21">
        <v>4</v>
      </c>
      <c r="H153" s="21">
        <v>4</v>
      </c>
      <c r="I153" s="21">
        <v>4</v>
      </c>
      <c r="J153" s="21">
        <v>4</v>
      </c>
      <c r="K153" s="21">
        <v>9</v>
      </c>
      <c r="L153" s="21">
        <v>9</v>
      </c>
      <c r="M153" s="21">
        <v>9</v>
      </c>
      <c r="N153" s="21">
        <v>9</v>
      </c>
      <c r="O153" s="21">
        <v>9</v>
      </c>
      <c r="P153" s="21">
        <v>9</v>
      </c>
      <c r="Q153" s="21">
        <v>9</v>
      </c>
      <c r="R153" s="21">
        <v>9</v>
      </c>
      <c r="S153" s="21">
        <v>9</v>
      </c>
    </row>
    <row r="154" spans="1:19">
      <c r="A154" s="11">
        <v>153</v>
      </c>
      <c r="B154" s="12">
        <v>45891</v>
      </c>
      <c r="C154" s="19" t="s">
        <v>135</v>
      </c>
      <c r="D154" s="19" t="s">
        <v>63</v>
      </c>
      <c r="E154" s="19" t="s">
        <v>136</v>
      </c>
      <c r="F154" s="20" t="s">
        <v>137</v>
      </c>
      <c r="G154" s="21">
        <v>4</v>
      </c>
      <c r="H154" s="21">
        <v>4</v>
      </c>
      <c r="I154" s="21">
        <v>4</v>
      </c>
      <c r="J154" s="21">
        <v>4</v>
      </c>
      <c r="K154" s="21">
        <v>9</v>
      </c>
      <c r="L154" s="21">
        <v>9</v>
      </c>
      <c r="M154" s="21">
        <v>9</v>
      </c>
      <c r="N154" s="21">
        <v>9</v>
      </c>
      <c r="O154" s="21">
        <v>9</v>
      </c>
      <c r="P154" s="21">
        <v>9</v>
      </c>
      <c r="Q154" s="21">
        <v>9</v>
      </c>
      <c r="R154" s="21">
        <v>9</v>
      </c>
      <c r="S154" s="21">
        <v>9</v>
      </c>
    </row>
    <row r="155" spans="1:19">
      <c r="A155" s="11">
        <v>154</v>
      </c>
      <c r="B155" s="12">
        <v>45891</v>
      </c>
      <c r="C155" s="19" t="s">
        <v>135</v>
      </c>
      <c r="D155" s="19" t="s">
        <v>63</v>
      </c>
      <c r="E155" s="19" t="s">
        <v>136</v>
      </c>
      <c r="F155" s="20" t="s">
        <v>137</v>
      </c>
      <c r="G155" s="21">
        <v>3</v>
      </c>
      <c r="H155" s="21">
        <v>3</v>
      </c>
      <c r="I155" s="21">
        <v>2</v>
      </c>
      <c r="J155" s="21">
        <v>2</v>
      </c>
      <c r="K155" s="21">
        <v>9</v>
      </c>
      <c r="L155" s="21">
        <v>9</v>
      </c>
      <c r="M155" s="21">
        <v>9</v>
      </c>
      <c r="N155" s="21">
        <v>9</v>
      </c>
      <c r="O155" s="21">
        <v>9</v>
      </c>
      <c r="P155" s="21">
        <v>9</v>
      </c>
      <c r="Q155" s="21">
        <v>9</v>
      </c>
      <c r="R155" s="21">
        <v>9</v>
      </c>
      <c r="S155" s="21">
        <v>9</v>
      </c>
    </row>
    <row r="156" spans="1:19">
      <c r="A156" s="11">
        <v>155</v>
      </c>
      <c r="B156" s="12">
        <v>45891</v>
      </c>
      <c r="C156" s="19" t="s">
        <v>135</v>
      </c>
      <c r="D156" s="19" t="s">
        <v>63</v>
      </c>
      <c r="E156" s="19" t="s">
        <v>136</v>
      </c>
      <c r="F156" s="20" t="s">
        <v>137</v>
      </c>
      <c r="G156" s="21">
        <v>4</v>
      </c>
      <c r="H156" s="21">
        <v>4</v>
      </c>
      <c r="I156" s="21">
        <v>4</v>
      </c>
      <c r="J156" s="21">
        <v>4</v>
      </c>
      <c r="K156" s="21">
        <v>9</v>
      </c>
      <c r="L156" s="21">
        <v>9</v>
      </c>
      <c r="M156" s="21">
        <v>9</v>
      </c>
      <c r="N156" s="21">
        <v>9</v>
      </c>
      <c r="O156" s="21">
        <v>9</v>
      </c>
      <c r="P156" s="21">
        <v>9</v>
      </c>
      <c r="Q156" s="21">
        <v>9</v>
      </c>
      <c r="R156" s="21">
        <v>9</v>
      </c>
      <c r="S156" s="21">
        <v>9</v>
      </c>
    </row>
    <row r="157" spans="1:19">
      <c r="A157" s="11">
        <v>156</v>
      </c>
      <c r="B157" s="12">
        <v>45891</v>
      </c>
      <c r="C157" s="19" t="s">
        <v>135</v>
      </c>
      <c r="D157" s="19" t="s">
        <v>63</v>
      </c>
      <c r="E157" s="19" t="s">
        <v>136</v>
      </c>
      <c r="F157" s="20" t="s">
        <v>137</v>
      </c>
      <c r="G157" s="21">
        <v>4</v>
      </c>
      <c r="H157" s="21">
        <v>4</v>
      </c>
      <c r="I157" s="21">
        <v>3</v>
      </c>
      <c r="J157" s="21">
        <v>4</v>
      </c>
      <c r="K157" s="21">
        <v>9</v>
      </c>
      <c r="L157" s="21">
        <v>9</v>
      </c>
      <c r="M157" s="21">
        <v>9</v>
      </c>
      <c r="N157" s="21">
        <v>9</v>
      </c>
      <c r="O157" s="21">
        <v>9</v>
      </c>
      <c r="P157" s="21">
        <v>9</v>
      </c>
      <c r="Q157" s="21">
        <v>9</v>
      </c>
      <c r="R157" s="21">
        <v>9</v>
      </c>
      <c r="S157" s="21">
        <v>9</v>
      </c>
    </row>
    <row r="158" spans="1:19">
      <c r="A158" s="11">
        <v>157</v>
      </c>
      <c r="B158" s="12">
        <v>45891</v>
      </c>
      <c r="C158" s="19" t="s">
        <v>135</v>
      </c>
      <c r="D158" s="19" t="s">
        <v>63</v>
      </c>
      <c r="E158" s="19" t="s">
        <v>136</v>
      </c>
      <c r="F158" s="20" t="s">
        <v>137</v>
      </c>
      <c r="G158" s="21">
        <v>3</v>
      </c>
      <c r="H158" s="21">
        <v>4</v>
      </c>
      <c r="I158" s="21">
        <v>3</v>
      </c>
      <c r="J158" s="21">
        <v>4</v>
      </c>
      <c r="K158" s="21">
        <v>9</v>
      </c>
      <c r="L158" s="21">
        <v>9</v>
      </c>
      <c r="M158" s="21">
        <v>9</v>
      </c>
      <c r="N158" s="21">
        <v>9</v>
      </c>
      <c r="O158" s="21">
        <v>9</v>
      </c>
      <c r="P158" s="21">
        <v>9</v>
      </c>
      <c r="Q158" s="21">
        <v>9</v>
      </c>
      <c r="R158" s="21">
        <v>9</v>
      </c>
      <c r="S158" s="21">
        <v>9</v>
      </c>
    </row>
    <row r="159" spans="1:19">
      <c r="A159" s="11">
        <v>158</v>
      </c>
      <c r="B159" s="12">
        <v>45892</v>
      </c>
      <c r="C159" s="19" t="s">
        <v>135</v>
      </c>
      <c r="D159" s="19" t="s">
        <v>63</v>
      </c>
      <c r="E159" s="19" t="s">
        <v>136</v>
      </c>
      <c r="F159" s="20" t="s">
        <v>137</v>
      </c>
      <c r="G159" s="21">
        <v>4</v>
      </c>
      <c r="H159" s="21">
        <v>4</v>
      </c>
      <c r="I159" s="21">
        <v>4</v>
      </c>
      <c r="J159" s="21">
        <v>4</v>
      </c>
      <c r="K159" s="21">
        <v>9</v>
      </c>
      <c r="L159" s="21">
        <v>9</v>
      </c>
      <c r="M159" s="21">
        <v>9</v>
      </c>
      <c r="N159" s="21">
        <v>9</v>
      </c>
      <c r="O159" s="21">
        <v>9</v>
      </c>
      <c r="P159" s="21">
        <v>9</v>
      </c>
      <c r="Q159" s="21">
        <v>9</v>
      </c>
      <c r="R159" s="21">
        <v>9</v>
      </c>
      <c r="S159" s="21">
        <v>9</v>
      </c>
    </row>
    <row r="160" spans="1:19">
      <c r="A160" s="11">
        <v>159</v>
      </c>
      <c r="B160" s="12">
        <v>45892</v>
      </c>
      <c r="C160" s="19" t="s">
        <v>135</v>
      </c>
      <c r="D160" s="19" t="s">
        <v>63</v>
      </c>
      <c r="E160" s="19" t="s">
        <v>136</v>
      </c>
      <c r="F160" s="20" t="s">
        <v>137</v>
      </c>
      <c r="G160" s="21">
        <v>4</v>
      </c>
      <c r="H160" s="21">
        <v>4</v>
      </c>
      <c r="I160" s="21">
        <v>4</v>
      </c>
      <c r="J160" s="21">
        <v>4</v>
      </c>
      <c r="K160" s="21">
        <v>9</v>
      </c>
      <c r="L160" s="21">
        <v>9</v>
      </c>
      <c r="M160" s="21">
        <v>9</v>
      </c>
      <c r="N160" s="21">
        <v>9</v>
      </c>
      <c r="O160" s="21">
        <v>9</v>
      </c>
      <c r="P160" s="21">
        <v>9</v>
      </c>
      <c r="Q160" s="21">
        <v>9</v>
      </c>
      <c r="R160" s="21">
        <v>9</v>
      </c>
      <c r="S160" s="21">
        <v>9</v>
      </c>
    </row>
    <row r="161" spans="1:19">
      <c r="A161" s="11">
        <v>160</v>
      </c>
      <c r="B161" s="12">
        <v>45892</v>
      </c>
      <c r="C161" s="19" t="s">
        <v>135</v>
      </c>
      <c r="D161" s="19" t="s">
        <v>63</v>
      </c>
      <c r="E161" s="19" t="s">
        <v>136</v>
      </c>
      <c r="F161" s="20" t="s">
        <v>137</v>
      </c>
      <c r="G161" s="21">
        <v>3</v>
      </c>
      <c r="H161" s="21">
        <v>3</v>
      </c>
      <c r="I161" s="21">
        <v>2</v>
      </c>
      <c r="J161" s="21">
        <v>3</v>
      </c>
      <c r="K161" s="21">
        <v>9</v>
      </c>
      <c r="L161" s="21">
        <v>9</v>
      </c>
      <c r="M161" s="21">
        <v>9</v>
      </c>
      <c r="N161" s="21">
        <v>9</v>
      </c>
      <c r="O161" s="21">
        <v>9</v>
      </c>
      <c r="P161" s="21">
        <v>9</v>
      </c>
      <c r="Q161" s="21">
        <v>9</v>
      </c>
      <c r="R161" s="21">
        <v>9</v>
      </c>
      <c r="S161" s="21">
        <v>9</v>
      </c>
    </row>
    <row r="162" spans="1:19">
      <c r="A162" s="11">
        <v>161</v>
      </c>
      <c r="B162" s="12">
        <v>45892</v>
      </c>
      <c r="C162" s="19" t="s">
        <v>135</v>
      </c>
      <c r="D162" s="19" t="s">
        <v>63</v>
      </c>
      <c r="E162" s="19" t="s">
        <v>136</v>
      </c>
      <c r="F162" s="20" t="s">
        <v>137</v>
      </c>
      <c r="G162" s="21">
        <v>4</v>
      </c>
      <c r="H162" s="21">
        <v>4</v>
      </c>
      <c r="I162" s="21">
        <v>2</v>
      </c>
      <c r="J162" s="21">
        <v>4</v>
      </c>
      <c r="K162" s="21">
        <v>9</v>
      </c>
      <c r="L162" s="21">
        <v>9</v>
      </c>
      <c r="M162" s="21">
        <v>9</v>
      </c>
      <c r="N162" s="21">
        <v>9</v>
      </c>
      <c r="O162" s="21">
        <v>9</v>
      </c>
      <c r="P162" s="21">
        <v>9</v>
      </c>
      <c r="Q162" s="21">
        <v>9</v>
      </c>
      <c r="R162" s="21">
        <v>9</v>
      </c>
      <c r="S162" s="21">
        <v>9</v>
      </c>
    </row>
    <row r="163" spans="1:19">
      <c r="A163" s="11">
        <v>162</v>
      </c>
      <c r="B163" s="12">
        <v>45892</v>
      </c>
      <c r="C163" s="19" t="s">
        <v>135</v>
      </c>
      <c r="D163" s="19" t="s">
        <v>63</v>
      </c>
      <c r="E163" s="19" t="s">
        <v>136</v>
      </c>
      <c r="F163" s="20" t="s">
        <v>137</v>
      </c>
      <c r="G163" s="21">
        <v>4</v>
      </c>
      <c r="H163" s="21">
        <v>3</v>
      </c>
      <c r="I163" s="21">
        <v>3</v>
      </c>
      <c r="J163" s="21">
        <v>3</v>
      </c>
      <c r="K163" s="21">
        <v>9</v>
      </c>
      <c r="L163" s="21">
        <v>9</v>
      </c>
      <c r="M163" s="21">
        <v>9</v>
      </c>
      <c r="N163" s="21">
        <v>9</v>
      </c>
      <c r="O163" s="21">
        <v>9</v>
      </c>
      <c r="P163" s="21">
        <v>9</v>
      </c>
      <c r="Q163" s="21">
        <v>9</v>
      </c>
      <c r="R163" s="21">
        <v>9</v>
      </c>
      <c r="S163" s="21">
        <v>9</v>
      </c>
    </row>
    <row r="164" spans="1:19">
      <c r="A164" s="11">
        <v>163</v>
      </c>
      <c r="B164" s="12">
        <v>45892</v>
      </c>
      <c r="C164" s="19" t="s">
        <v>135</v>
      </c>
      <c r="D164" s="19" t="s">
        <v>63</v>
      </c>
      <c r="E164" s="19" t="s">
        <v>136</v>
      </c>
      <c r="F164" s="20" t="s">
        <v>137</v>
      </c>
      <c r="G164" s="21">
        <v>4</v>
      </c>
      <c r="H164" s="21">
        <v>4</v>
      </c>
      <c r="I164" s="21">
        <v>4</v>
      </c>
      <c r="J164" s="21">
        <v>4</v>
      </c>
      <c r="K164" s="21">
        <v>9</v>
      </c>
      <c r="L164" s="21">
        <v>9</v>
      </c>
      <c r="M164" s="21">
        <v>9</v>
      </c>
      <c r="N164" s="21">
        <v>9</v>
      </c>
      <c r="O164" s="21">
        <v>9</v>
      </c>
      <c r="P164" s="21">
        <v>9</v>
      </c>
      <c r="Q164" s="21">
        <v>9</v>
      </c>
      <c r="R164" s="21">
        <v>9</v>
      </c>
      <c r="S164" s="21">
        <v>9</v>
      </c>
    </row>
    <row r="165" spans="1:19">
      <c r="A165" s="11">
        <v>164</v>
      </c>
      <c r="B165" s="12">
        <v>45892</v>
      </c>
      <c r="C165" s="19" t="s">
        <v>135</v>
      </c>
      <c r="D165" s="19" t="s">
        <v>63</v>
      </c>
      <c r="E165" s="19" t="s">
        <v>136</v>
      </c>
      <c r="F165" s="20" t="s">
        <v>137</v>
      </c>
      <c r="G165" s="21">
        <v>3</v>
      </c>
      <c r="H165" s="21">
        <v>3</v>
      </c>
      <c r="I165" s="21">
        <v>3</v>
      </c>
      <c r="J165" s="21">
        <v>3</v>
      </c>
      <c r="K165" s="21">
        <v>9</v>
      </c>
      <c r="L165" s="21">
        <v>9</v>
      </c>
      <c r="M165" s="21">
        <v>9</v>
      </c>
      <c r="N165" s="21">
        <v>9</v>
      </c>
      <c r="O165" s="21">
        <v>9</v>
      </c>
      <c r="P165" s="21">
        <v>9</v>
      </c>
      <c r="Q165" s="21">
        <v>9</v>
      </c>
      <c r="R165" s="21">
        <v>9</v>
      </c>
      <c r="S165" s="21">
        <v>9</v>
      </c>
    </row>
    <row r="166" spans="1:19">
      <c r="A166" s="11">
        <v>165</v>
      </c>
      <c r="B166" s="12">
        <v>45893</v>
      </c>
      <c r="C166" s="19" t="s">
        <v>135</v>
      </c>
      <c r="D166" s="19" t="s">
        <v>63</v>
      </c>
      <c r="E166" s="19" t="s">
        <v>136</v>
      </c>
      <c r="F166" s="20" t="s">
        <v>137</v>
      </c>
      <c r="G166" s="21">
        <v>3</v>
      </c>
      <c r="H166" s="21">
        <v>3</v>
      </c>
      <c r="I166" s="21">
        <v>2</v>
      </c>
      <c r="J166" s="21">
        <v>3</v>
      </c>
      <c r="K166" s="21">
        <v>9</v>
      </c>
      <c r="L166" s="21">
        <v>9</v>
      </c>
      <c r="M166" s="21">
        <v>9</v>
      </c>
      <c r="N166" s="21">
        <v>9</v>
      </c>
      <c r="O166" s="21">
        <v>9</v>
      </c>
      <c r="P166" s="21">
        <v>9</v>
      </c>
      <c r="Q166" s="21">
        <v>9</v>
      </c>
      <c r="R166" s="21">
        <v>9</v>
      </c>
      <c r="S166" s="21">
        <v>9</v>
      </c>
    </row>
    <row r="167" spans="1:19">
      <c r="A167" s="11">
        <v>166</v>
      </c>
      <c r="B167" s="12">
        <v>45893</v>
      </c>
      <c r="C167" s="19" t="s">
        <v>135</v>
      </c>
      <c r="D167" s="19" t="s">
        <v>63</v>
      </c>
      <c r="E167" s="19" t="s">
        <v>136</v>
      </c>
      <c r="F167" s="20" t="s">
        <v>137</v>
      </c>
      <c r="G167" s="21">
        <v>4</v>
      </c>
      <c r="H167" s="21">
        <v>4</v>
      </c>
      <c r="I167" s="21">
        <v>3</v>
      </c>
      <c r="J167" s="21">
        <v>4</v>
      </c>
      <c r="K167" s="21">
        <v>9</v>
      </c>
      <c r="L167" s="21">
        <v>9</v>
      </c>
      <c r="M167" s="21">
        <v>9</v>
      </c>
      <c r="N167" s="21">
        <v>9</v>
      </c>
      <c r="O167" s="21">
        <v>9</v>
      </c>
      <c r="P167" s="21">
        <v>9</v>
      </c>
      <c r="Q167" s="21">
        <v>9</v>
      </c>
      <c r="R167" s="21">
        <v>9</v>
      </c>
      <c r="S167" s="21">
        <v>9</v>
      </c>
    </row>
    <row r="168" spans="1:19">
      <c r="A168" s="11">
        <v>167</v>
      </c>
      <c r="B168" s="12">
        <v>45893</v>
      </c>
      <c r="C168" s="19" t="s">
        <v>135</v>
      </c>
      <c r="D168" s="19" t="s">
        <v>63</v>
      </c>
      <c r="E168" s="19" t="s">
        <v>136</v>
      </c>
      <c r="F168" s="20" t="s">
        <v>137</v>
      </c>
      <c r="G168" s="21">
        <v>9</v>
      </c>
      <c r="H168" s="21">
        <v>4</v>
      </c>
      <c r="I168" s="21">
        <v>3</v>
      </c>
      <c r="J168" s="21">
        <v>3</v>
      </c>
      <c r="K168" s="21">
        <v>9</v>
      </c>
      <c r="L168" s="21">
        <v>9</v>
      </c>
      <c r="M168" s="21">
        <v>9</v>
      </c>
      <c r="N168" s="21">
        <v>9</v>
      </c>
      <c r="O168" s="21">
        <v>9</v>
      </c>
      <c r="P168" s="21">
        <v>9</v>
      </c>
      <c r="Q168" s="21">
        <v>9</v>
      </c>
      <c r="R168" s="21">
        <v>9</v>
      </c>
      <c r="S168" s="21">
        <v>9</v>
      </c>
    </row>
    <row r="169" spans="1:19">
      <c r="A169" s="11">
        <v>168</v>
      </c>
      <c r="B169" s="12">
        <v>45893</v>
      </c>
      <c r="C169" s="19" t="s">
        <v>135</v>
      </c>
      <c r="D169" s="19" t="s">
        <v>63</v>
      </c>
      <c r="E169" s="19" t="s">
        <v>136</v>
      </c>
      <c r="F169" s="20" t="s">
        <v>137</v>
      </c>
      <c r="G169" s="21">
        <v>9</v>
      </c>
      <c r="H169" s="21">
        <v>3</v>
      </c>
      <c r="I169" s="21">
        <v>9</v>
      </c>
      <c r="J169" s="21">
        <v>9</v>
      </c>
      <c r="K169" s="21">
        <v>9</v>
      </c>
      <c r="L169" s="21">
        <v>9</v>
      </c>
      <c r="M169" s="21">
        <v>9</v>
      </c>
      <c r="N169" s="21">
        <v>9</v>
      </c>
      <c r="O169" s="21">
        <v>9</v>
      </c>
      <c r="P169" s="21">
        <v>9</v>
      </c>
      <c r="Q169" s="21">
        <v>9</v>
      </c>
      <c r="R169" s="21">
        <v>9</v>
      </c>
      <c r="S169" s="21">
        <v>9</v>
      </c>
    </row>
    <row r="170" spans="1:19">
      <c r="A170" s="11">
        <v>169</v>
      </c>
      <c r="B170" s="12">
        <v>45893</v>
      </c>
      <c r="C170" s="19" t="s">
        <v>135</v>
      </c>
      <c r="D170" s="19" t="s">
        <v>63</v>
      </c>
      <c r="E170" s="19" t="s">
        <v>136</v>
      </c>
      <c r="F170" s="20" t="s">
        <v>137</v>
      </c>
      <c r="G170" s="21">
        <v>3</v>
      </c>
      <c r="H170" s="21">
        <v>2</v>
      </c>
      <c r="I170" s="21">
        <v>3</v>
      </c>
      <c r="J170" s="21">
        <v>1</v>
      </c>
      <c r="K170" s="21">
        <v>9</v>
      </c>
      <c r="L170" s="21">
        <v>9</v>
      </c>
      <c r="M170" s="21">
        <v>9</v>
      </c>
      <c r="N170" s="21">
        <v>9</v>
      </c>
      <c r="O170" s="21">
        <v>9</v>
      </c>
      <c r="P170" s="21">
        <v>9</v>
      </c>
      <c r="Q170" s="21">
        <v>9</v>
      </c>
      <c r="R170" s="21">
        <v>9</v>
      </c>
      <c r="S170" s="21">
        <v>9</v>
      </c>
    </row>
    <row r="171" spans="1:19">
      <c r="A171" s="11">
        <v>170</v>
      </c>
      <c r="B171" s="12">
        <v>45893</v>
      </c>
      <c r="C171" s="19" t="s">
        <v>135</v>
      </c>
      <c r="D171" s="19" t="s">
        <v>63</v>
      </c>
      <c r="E171" s="19" t="s">
        <v>136</v>
      </c>
      <c r="F171" s="20" t="s">
        <v>137</v>
      </c>
      <c r="G171" s="21">
        <v>9</v>
      </c>
      <c r="H171" s="21">
        <v>4</v>
      </c>
      <c r="I171" s="21">
        <v>4</v>
      </c>
      <c r="J171" s="21">
        <v>4</v>
      </c>
      <c r="K171" s="21">
        <v>9</v>
      </c>
      <c r="L171" s="21">
        <v>9</v>
      </c>
      <c r="M171" s="21">
        <v>9</v>
      </c>
      <c r="N171" s="21">
        <v>9</v>
      </c>
      <c r="O171" s="21">
        <v>9</v>
      </c>
      <c r="P171" s="21">
        <v>9</v>
      </c>
      <c r="Q171" s="21">
        <v>9</v>
      </c>
      <c r="R171" s="21">
        <v>9</v>
      </c>
      <c r="S171" s="21">
        <v>9</v>
      </c>
    </row>
    <row r="172" spans="1:19">
      <c r="A172" s="11">
        <v>171</v>
      </c>
      <c r="B172" s="12">
        <v>45893</v>
      </c>
      <c r="C172" s="19" t="s">
        <v>135</v>
      </c>
      <c r="D172" s="19" t="s">
        <v>63</v>
      </c>
      <c r="E172" s="19" t="s">
        <v>136</v>
      </c>
      <c r="F172" s="20" t="s">
        <v>137</v>
      </c>
      <c r="G172" s="21">
        <v>4</v>
      </c>
      <c r="H172" s="21">
        <v>4</v>
      </c>
      <c r="I172" s="21">
        <v>4</v>
      </c>
      <c r="J172" s="21">
        <v>4</v>
      </c>
      <c r="K172" s="21">
        <v>9</v>
      </c>
      <c r="L172" s="21">
        <v>9</v>
      </c>
      <c r="M172" s="21">
        <v>9</v>
      </c>
      <c r="N172" s="21">
        <v>9</v>
      </c>
      <c r="O172" s="21">
        <v>9</v>
      </c>
      <c r="P172" s="21">
        <v>9</v>
      </c>
      <c r="Q172" s="21">
        <v>9</v>
      </c>
      <c r="R172" s="21">
        <v>9</v>
      </c>
      <c r="S172" s="21">
        <v>9</v>
      </c>
    </row>
    <row r="173" spans="1:19">
      <c r="A173" s="11">
        <v>172</v>
      </c>
      <c r="B173" s="12">
        <v>45893</v>
      </c>
      <c r="C173" s="19" t="s">
        <v>135</v>
      </c>
      <c r="D173" s="19" t="s">
        <v>63</v>
      </c>
      <c r="E173" s="19" t="s">
        <v>136</v>
      </c>
      <c r="F173" s="20" t="s">
        <v>137</v>
      </c>
      <c r="G173" s="21">
        <v>3</v>
      </c>
      <c r="H173" s="21">
        <v>3</v>
      </c>
      <c r="I173" s="21">
        <v>3</v>
      </c>
      <c r="J173" s="21">
        <v>4</v>
      </c>
      <c r="K173" s="21">
        <v>9</v>
      </c>
      <c r="L173" s="21">
        <v>9</v>
      </c>
      <c r="M173" s="21">
        <v>9</v>
      </c>
      <c r="N173" s="21">
        <v>9</v>
      </c>
      <c r="O173" s="21">
        <v>9</v>
      </c>
      <c r="P173" s="21">
        <v>9</v>
      </c>
      <c r="Q173" s="21">
        <v>9</v>
      </c>
      <c r="R173" s="21">
        <v>9</v>
      </c>
      <c r="S173" s="21">
        <v>9</v>
      </c>
    </row>
    <row r="174" spans="1:19">
      <c r="A174" s="11">
        <v>173</v>
      </c>
      <c r="B174" s="12">
        <v>45893</v>
      </c>
      <c r="C174" s="19" t="s">
        <v>135</v>
      </c>
      <c r="D174" s="19" t="s">
        <v>63</v>
      </c>
      <c r="E174" s="19" t="s">
        <v>136</v>
      </c>
      <c r="F174" s="20" t="s">
        <v>137</v>
      </c>
      <c r="G174" s="21">
        <v>4</v>
      </c>
      <c r="H174" s="21">
        <v>4</v>
      </c>
      <c r="I174" s="21">
        <v>4</v>
      </c>
      <c r="J174" s="21">
        <v>4</v>
      </c>
      <c r="K174" s="21">
        <v>9</v>
      </c>
      <c r="L174" s="21">
        <v>9</v>
      </c>
      <c r="M174" s="21">
        <v>9</v>
      </c>
      <c r="N174" s="21">
        <v>9</v>
      </c>
      <c r="O174" s="21">
        <v>9</v>
      </c>
      <c r="P174" s="21">
        <v>9</v>
      </c>
      <c r="Q174" s="21">
        <v>9</v>
      </c>
      <c r="R174" s="21">
        <v>9</v>
      </c>
      <c r="S174" s="21">
        <v>9</v>
      </c>
    </row>
    <row r="175" spans="1:19">
      <c r="A175" s="11">
        <v>174</v>
      </c>
      <c r="B175" s="12">
        <v>45894</v>
      </c>
      <c r="C175" s="19" t="s">
        <v>135</v>
      </c>
      <c r="D175" s="19" t="s">
        <v>63</v>
      </c>
      <c r="E175" s="19" t="s">
        <v>136</v>
      </c>
      <c r="F175" s="20" t="s">
        <v>137</v>
      </c>
      <c r="G175" s="21">
        <v>4</v>
      </c>
      <c r="H175" s="21">
        <v>4</v>
      </c>
      <c r="I175" s="21">
        <v>3</v>
      </c>
      <c r="J175" s="21">
        <v>3</v>
      </c>
      <c r="K175" s="21">
        <v>9</v>
      </c>
      <c r="L175" s="21">
        <v>9</v>
      </c>
      <c r="M175" s="21">
        <v>9</v>
      </c>
      <c r="N175" s="21">
        <v>9</v>
      </c>
      <c r="O175" s="21">
        <v>9</v>
      </c>
      <c r="P175" s="21">
        <v>9</v>
      </c>
      <c r="Q175" s="21">
        <v>9</v>
      </c>
      <c r="R175" s="21">
        <v>9</v>
      </c>
      <c r="S175" s="21">
        <v>9</v>
      </c>
    </row>
    <row r="176" spans="1:19">
      <c r="A176" s="11">
        <v>175</v>
      </c>
      <c r="B176" s="12">
        <v>45899</v>
      </c>
      <c r="C176" s="19" t="s">
        <v>135</v>
      </c>
      <c r="D176" s="19" t="s">
        <v>63</v>
      </c>
      <c r="E176" s="19" t="s">
        <v>136</v>
      </c>
      <c r="F176" s="20" t="s">
        <v>137</v>
      </c>
      <c r="G176" s="21">
        <v>9</v>
      </c>
      <c r="H176" s="21">
        <v>4</v>
      </c>
      <c r="I176" s="21">
        <v>2</v>
      </c>
      <c r="J176" s="21">
        <v>4</v>
      </c>
      <c r="K176" s="21">
        <v>9</v>
      </c>
      <c r="L176" s="21">
        <v>9</v>
      </c>
      <c r="M176" s="21">
        <v>9</v>
      </c>
      <c r="N176" s="21">
        <v>9</v>
      </c>
      <c r="O176" s="21">
        <v>9</v>
      </c>
      <c r="P176" s="21">
        <v>9</v>
      </c>
      <c r="Q176" s="21">
        <v>9</v>
      </c>
      <c r="R176" s="21">
        <v>9</v>
      </c>
      <c r="S176" s="21">
        <v>9</v>
      </c>
    </row>
    <row r="177" spans="1:19">
      <c r="A177" s="11">
        <v>176</v>
      </c>
      <c r="B177" s="12">
        <v>45899</v>
      </c>
      <c r="C177" s="19" t="s">
        <v>135</v>
      </c>
      <c r="D177" s="19" t="s">
        <v>63</v>
      </c>
      <c r="E177" s="19" t="s">
        <v>136</v>
      </c>
      <c r="F177" s="20" t="s">
        <v>137</v>
      </c>
      <c r="G177" s="21">
        <v>3</v>
      </c>
      <c r="H177" s="21">
        <v>3</v>
      </c>
      <c r="I177" s="21">
        <v>2</v>
      </c>
      <c r="J177" s="21">
        <v>2</v>
      </c>
      <c r="K177" s="21">
        <v>9</v>
      </c>
      <c r="L177" s="21">
        <v>9</v>
      </c>
      <c r="M177" s="21">
        <v>9</v>
      </c>
      <c r="N177" s="21">
        <v>9</v>
      </c>
      <c r="O177" s="21">
        <v>9</v>
      </c>
      <c r="P177" s="21">
        <v>9</v>
      </c>
      <c r="Q177" s="21">
        <v>9</v>
      </c>
      <c r="R177" s="21">
        <v>9</v>
      </c>
      <c r="S177" s="21">
        <v>9</v>
      </c>
    </row>
    <row r="178" spans="1:19">
      <c r="A178" s="11">
        <v>177</v>
      </c>
      <c r="B178" s="12">
        <v>45899</v>
      </c>
      <c r="C178" s="19" t="s">
        <v>135</v>
      </c>
      <c r="D178" s="19" t="s">
        <v>63</v>
      </c>
      <c r="E178" s="19" t="s">
        <v>136</v>
      </c>
      <c r="F178" s="20" t="s">
        <v>137</v>
      </c>
      <c r="G178" s="21">
        <v>3</v>
      </c>
      <c r="H178" s="21">
        <v>4</v>
      </c>
      <c r="I178" s="21">
        <v>3</v>
      </c>
      <c r="J178" s="21">
        <v>4</v>
      </c>
      <c r="K178" s="21">
        <v>9</v>
      </c>
      <c r="L178" s="21">
        <v>9</v>
      </c>
      <c r="M178" s="21">
        <v>9</v>
      </c>
      <c r="N178" s="21">
        <v>9</v>
      </c>
      <c r="O178" s="21">
        <v>9</v>
      </c>
      <c r="P178" s="21">
        <v>9</v>
      </c>
      <c r="Q178" s="21">
        <v>9</v>
      </c>
      <c r="R178" s="21">
        <v>9</v>
      </c>
      <c r="S178" s="21">
        <v>9</v>
      </c>
    </row>
    <row r="179" spans="1:19">
      <c r="A179" s="11">
        <v>178</v>
      </c>
      <c r="B179" s="12">
        <v>45899</v>
      </c>
      <c r="C179" s="19" t="s">
        <v>135</v>
      </c>
      <c r="D179" s="19" t="s">
        <v>63</v>
      </c>
      <c r="E179" s="19" t="s">
        <v>136</v>
      </c>
      <c r="F179" s="20" t="s">
        <v>137</v>
      </c>
      <c r="G179" s="21">
        <v>4</v>
      </c>
      <c r="H179" s="21">
        <v>4</v>
      </c>
      <c r="I179" s="21">
        <v>9</v>
      </c>
      <c r="J179" s="21">
        <v>4</v>
      </c>
      <c r="K179" s="21">
        <v>9</v>
      </c>
      <c r="L179" s="21">
        <v>9</v>
      </c>
      <c r="M179" s="21">
        <v>9</v>
      </c>
      <c r="N179" s="21">
        <v>9</v>
      </c>
      <c r="O179" s="21">
        <v>9</v>
      </c>
      <c r="P179" s="21">
        <v>9</v>
      </c>
      <c r="Q179" s="21">
        <v>9</v>
      </c>
      <c r="R179" s="21">
        <v>9</v>
      </c>
      <c r="S179" s="21">
        <v>9</v>
      </c>
    </row>
    <row r="180" spans="1:19">
      <c r="A180" s="11">
        <v>179</v>
      </c>
      <c r="B180" s="12">
        <v>45899</v>
      </c>
      <c r="C180" s="19" t="s">
        <v>135</v>
      </c>
      <c r="D180" s="19" t="s">
        <v>63</v>
      </c>
      <c r="E180" s="19" t="s">
        <v>136</v>
      </c>
      <c r="F180" s="20" t="s">
        <v>137</v>
      </c>
      <c r="G180" s="21">
        <v>9</v>
      </c>
      <c r="H180" s="21">
        <v>3</v>
      </c>
      <c r="I180" s="21">
        <v>1</v>
      </c>
      <c r="J180" s="21">
        <v>2</v>
      </c>
      <c r="K180" s="21">
        <v>9</v>
      </c>
      <c r="L180" s="21">
        <v>9</v>
      </c>
      <c r="M180" s="21">
        <v>9</v>
      </c>
      <c r="N180" s="21">
        <v>9</v>
      </c>
      <c r="O180" s="21">
        <v>9</v>
      </c>
      <c r="P180" s="21">
        <v>9</v>
      </c>
      <c r="Q180" s="21">
        <v>9</v>
      </c>
      <c r="R180" s="21">
        <v>9</v>
      </c>
      <c r="S180" s="21">
        <v>9</v>
      </c>
    </row>
    <row r="181" spans="1:19">
      <c r="A181" s="11">
        <v>180</v>
      </c>
      <c r="B181" s="12">
        <v>45849</v>
      </c>
      <c r="C181" s="19" t="s">
        <v>135</v>
      </c>
      <c r="D181" s="19" t="s">
        <v>63</v>
      </c>
      <c r="E181" s="70" t="s">
        <v>136</v>
      </c>
      <c r="F181" s="20" t="s">
        <v>137</v>
      </c>
      <c r="G181" s="21">
        <v>4</v>
      </c>
      <c r="H181" s="21">
        <v>4</v>
      </c>
      <c r="I181" s="21">
        <v>2</v>
      </c>
      <c r="J181" s="21">
        <v>0</v>
      </c>
      <c r="K181" s="21">
        <v>9</v>
      </c>
      <c r="L181" s="21">
        <v>9</v>
      </c>
      <c r="M181" s="21">
        <v>9</v>
      </c>
      <c r="N181" s="21">
        <v>9</v>
      </c>
      <c r="O181" s="21">
        <v>9</v>
      </c>
      <c r="P181" s="21">
        <v>4</v>
      </c>
      <c r="Q181" s="21">
        <v>4</v>
      </c>
      <c r="R181" s="21">
        <v>9</v>
      </c>
      <c r="S181" s="21">
        <v>9</v>
      </c>
    </row>
    <row r="182" spans="1:19">
      <c r="A182" s="11">
        <v>181</v>
      </c>
      <c r="B182" s="12">
        <v>45849.500866284725</v>
      </c>
      <c r="C182" s="19" t="s">
        <v>135</v>
      </c>
      <c r="D182" s="19" t="s">
        <v>63</v>
      </c>
      <c r="E182" s="70" t="s">
        <v>136</v>
      </c>
      <c r="F182" s="20" t="s">
        <v>137</v>
      </c>
      <c r="G182" s="21">
        <v>4</v>
      </c>
      <c r="H182" s="21">
        <v>4</v>
      </c>
      <c r="I182" s="21">
        <v>4</v>
      </c>
      <c r="J182" s="21">
        <v>0</v>
      </c>
      <c r="K182" s="21">
        <v>9</v>
      </c>
      <c r="L182" s="21">
        <v>9</v>
      </c>
      <c r="M182" s="21">
        <v>9</v>
      </c>
      <c r="N182" s="21">
        <v>9</v>
      </c>
      <c r="O182" s="21">
        <v>9</v>
      </c>
      <c r="P182" s="21">
        <v>4</v>
      </c>
      <c r="Q182" s="21">
        <v>3</v>
      </c>
      <c r="R182" s="21">
        <v>9</v>
      </c>
      <c r="S182" s="21">
        <v>9</v>
      </c>
    </row>
    <row r="183" spans="1:19">
      <c r="A183" s="11">
        <v>182</v>
      </c>
      <c r="B183" s="12">
        <v>45849.621196747685</v>
      </c>
      <c r="C183" s="19" t="s">
        <v>135</v>
      </c>
      <c r="D183" s="19" t="s">
        <v>63</v>
      </c>
      <c r="E183" s="70" t="s">
        <v>136</v>
      </c>
      <c r="F183" s="20" t="s">
        <v>137</v>
      </c>
      <c r="G183" s="21">
        <v>4</v>
      </c>
      <c r="H183" s="21">
        <v>4</v>
      </c>
      <c r="I183" s="21">
        <v>4</v>
      </c>
      <c r="J183" s="21">
        <v>0</v>
      </c>
      <c r="K183" s="21">
        <v>9</v>
      </c>
      <c r="L183" s="21">
        <v>9</v>
      </c>
      <c r="M183" s="21">
        <v>9</v>
      </c>
      <c r="N183" s="21">
        <v>9</v>
      </c>
      <c r="O183" s="21">
        <v>9</v>
      </c>
      <c r="P183" s="21">
        <v>4</v>
      </c>
      <c r="Q183" s="21">
        <v>4</v>
      </c>
      <c r="R183" s="21">
        <v>9</v>
      </c>
      <c r="S183" s="21">
        <v>9</v>
      </c>
    </row>
    <row r="184" spans="1:19">
      <c r="A184" s="11">
        <v>183</v>
      </c>
      <c r="B184" s="12">
        <v>45849.629880243054</v>
      </c>
      <c r="C184" s="19" t="s">
        <v>135</v>
      </c>
      <c r="D184" s="19" t="s">
        <v>63</v>
      </c>
      <c r="E184" s="70" t="s">
        <v>136</v>
      </c>
      <c r="F184" s="20" t="s">
        <v>137</v>
      </c>
      <c r="G184" s="21">
        <v>4</v>
      </c>
      <c r="H184" s="21">
        <v>4</v>
      </c>
      <c r="I184" s="21">
        <v>4</v>
      </c>
      <c r="J184" s="21">
        <v>0</v>
      </c>
      <c r="K184" s="21">
        <v>9</v>
      </c>
      <c r="L184" s="21">
        <v>9</v>
      </c>
      <c r="M184" s="21">
        <v>9</v>
      </c>
      <c r="N184" s="21">
        <v>9</v>
      </c>
      <c r="O184" s="21">
        <v>9</v>
      </c>
      <c r="P184" s="21">
        <v>4</v>
      </c>
      <c r="Q184" s="21">
        <v>2</v>
      </c>
      <c r="R184" s="21">
        <v>9</v>
      </c>
      <c r="S184" s="21">
        <v>9</v>
      </c>
    </row>
    <row r="185" spans="1:19">
      <c r="A185" s="11">
        <v>184</v>
      </c>
      <c r="B185" s="12">
        <v>45850.539311250002</v>
      </c>
      <c r="C185" s="19" t="s">
        <v>135</v>
      </c>
      <c r="D185" s="19" t="s">
        <v>63</v>
      </c>
      <c r="E185" s="70" t="s">
        <v>136</v>
      </c>
      <c r="F185" s="20" t="s">
        <v>137</v>
      </c>
      <c r="G185" s="21">
        <v>4</v>
      </c>
      <c r="H185" s="21">
        <v>4</v>
      </c>
      <c r="I185" s="21">
        <v>3</v>
      </c>
      <c r="J185" s="21">
        <v>0</v>
      </c>
      <c r="K185" s="21">
        <v>9</v>
      </c>
      <c r="L185" s="21">
        <v>9</v>
      </c>
      <c r="M185" s="21">
        <v>9</v>
      </c>
      <c r="N185" s="21">
        <v>9</v>
      </c>
      <c r="O185" s="21">
        <v>9</v>
      </c>
      <c r="P185" s="21">
        <v>0</v>
      </c>
      <c r="Q185" s="21">
        <v>0</v>
      </c>
      <c r="R185" s="21">
        <v>9</v>
      </c>
      <c r="S185" s="21">
        <v>9</v>
      </c>
    </row>
    <row r="186" spans="1:19">
      <c r="A186" s="11">
        <v>185</v>
      </c>
      <c r="B186" s="12">
        <v>45850.625927407411</v>
      </c>
      <c r="C186" s="19" t="s">
        <v>135</v>
      </c>
      <c r="D186" s="19" t="s">
        <v>63</v>
      </c>
      <c r="E186" s="70" t="s">
        <v>136</v>
      </c>
      <c r="F186" s="20" t="s">
        <v>137</v>
      </c>
      <c r="G186" s="21">
        <v>4</v>
      </c>
      <c r="H186" s="21">
        <v>4</v>
      </c>
      <c r="I186" s="21">
        <v>4</v>
      </c>
      <c r="J186" s="21">
        <v>0</v>
      </c>
      <c r="K186" s="21">
        <v>9</v>
      </c>
      <c r="L186" s="21">
        <v>9</v>
      </c>
      <c r="M186" s="21">
        <v>9</v>
      </c>
      <c r="N186" s="21">
        <v>9</v>
      </c>
      <c r="O186" s="21">
        <v>9</v>
      </c>
      <c r="P186" s="21">
        <v>0</v>
      </c>
      <c r="Q186" s="21">
        <v>0</v>
      </c>
      <c r="R186" s="21">
        <v>9</v>
      </c>
      <c r="S186" s="21">
        <v>9</v>
      </c>
    </row>
    <row r="187" spans="1:19">
      <c r="A187" s="11">
        <v>186</v>
      </c>
      <c r="B187" s="12">
        <v>45851.499282152778</v>
      </c>
      <c r="C187" s="19" t="s">
        <v>135</v>
      </c>
      <c r="D187" s="19" t="s">
        <v>63</v>
      </c>
      <c r="E187" s="70" t="s">
        <v>136</v>
      </c>
      <c r="F187" s="20" t="s">
        <v>137</v>
      </c>
      <c r="G187" s="21">
        <v>4</v>
      </c>
      <c r="H187" s="21">
        <v>4</v>
      </c>
      <c r="I187" s="21">
        <v>4</v>
      </c>
      <c r="J187" s="21">
        <v>0</v>
      </c>
      <c r="K187" s="21">
        <v>9</v>
      </c>
      <c r="L187" s="21">
        <v>9</v>
      </c>
      <c r="M187" s="21">
        <v>9</v>
      </c>
      <c r="N187" s="21">
        <v>9</v>
      </c>
      <c r="O187" s="21">
        <v>9</v>
      </c>
      <c r="P187" s="21">
        <v>0</v>
      </c>
      <c r="Q187" s="21">
        <v>0</v>
      </c>
      <c r="R187" s="21">
        <v>9</v>
      </c>
      <c r="S187" s="21">
        <v>9</v>
      </c>
    </row>
    <row r="188" spans="1:19">
      <c r="A188" s="11">
        <v>187</v>
      </c>
      <c r="B188" s="12">
        <v>45855.791636458336</v>
      </c>
      <c r="C188" s="19" t="s">
        <v>135</v>
      </c>
      <c r="D188" s="19" t="s">
        <v>63</v>
      </c>
      <c r="E188" s="70" t="s">
        <v>136</v>
      </c>
      <c r="F188" s="20" t="s">
        <v>137</v>
      </c>
      <c r="G188" s="21">
        <v>4</v>
      </c>
      <c r="H188" s="21">
        <v>4</v>
      </c>
      <c r="I188" s="21">
        <v>4</v>
      </c>
      <c r="J188" s="21">
        <v>4</v>
      </c>
      <c r="K188" s="21">
        <v>9</v>
      </c>
      <c r="L188" s="21">
        <v>9</v>
      </c>
      <c r="M188" s="21">
        <v>9</v>
      </c>
      <c r="N188" s="21">
        <v>9</v>
      </c>
      <c r="O188" s="21">
        <v>9</v>
      </c>
      <c r="P188" s="21">
        <v>4</v>
      </c>
      <c r="Q188" s="21">
        <v>4</v>
      </c>
      <c r="R188" s="21">
        <v>9</v>
      </c>
      <c r="S188" s="21">
        <v>9</v>
      </c>
    </row>
    <row r="189" spans="1:19">
      <c r="A189" s="11">
        <v>188</v>
      </c>
      <c r="B189" s="12">
        <v>45855.793072465276</v>
      </c>
      <c r="C189" s="19" t="s">
        <v>135</v>
      </c>
      <c r="D189" s="19" t="s">
        <v>63</v>
      </c>
      <c r="E189" s="70" t="s">
        <v>136</v>
      </c>
      <c r="F189" s="20" t="s">
        <v>137</v>
      </c>
      <c r="G189" s="21">
        <v>4</v>
      </c>
      <c r="H189" s="21">
        <v>4</v>
      </c>
      <c r="I189" s="21">
        <v>4</v>
      </c>
      <c r="J189" s="21">
        <v>0</v>
      </c>
      <c r="K189" s="21">
        <v>9</v>
      </c>
      <c r="L189" s="21">
        <v>9</v>
      </c>
      <c r="M189" s="21">
        <v>9</v>
      </c>
      <c r="N189" s="21">
        <v>9</v>
      </c>
      <c r="O189" s="21">
        <v>9</v>
      </c>
      <c r="P189" s="21">
        <v>4</v>
      </c>
      <c r="Q189" s="21">
        <v>4</v>
      </c>
      <c r="R189" s="21">
        <v>9</v>
      </c>
      <c r="S189" s="21">
        <v>9</v>
      </c>
    </row>
    <row r="190" spans="1:19">
      <c r="A190" s="11">
        <v>189</v>
      </c>
      <c r="B190" s="12">
        <v>45855.79641200231</v>
      </c>
      <c r="C190" s="19" t="s">
        <v>135</v>
      </c>
      <c r="D190" s="19" t="s">
        <v>63</v>
      </c>
      <c r="E190" s="70" t="s">
        <v>136</v>
      </c>
      <c r="F190" s="20" t="s">
        <v>137</v>
      </c>
      <c r="G190" s="21">
        <v>4</v>
      </c>
      <c r="H190" s="21">
        <v>4</v>
      </c>
      <c r="I190" s="21">
        <v>4</v>
      </c>
      <c r="J190" s="21">
        <v>0</v>
      </c>
      <c r="K190" s="21">
        <v>9</v>
      </c>
      <c r="L190" s="21">
        <v>9</v>
      </c>
      <c r="M190" s="21">
        <v>9</v>
      </c>
      <c r="N190" s="21">
        <v>9</v>
      </c>
      <c r="O190" s="21">
        <v>9</v>
      </c>
      <c r="P190" s="21">
        <v>0</v>
      </c>
      <c r="Q190" s="21">
        <v>4</v>
      </c>
      <c r="R190" s="21">
        <v>9</v>
      </c>
      <c r="S190" s="21">
        <v>9</v>
      </c>
    </row>
    <row r="191" spans="1:19">
      <c r="A191" s="11">
        <v>190</v>
      </c>
      <c r="B191" s="12">
        <v>45860.639585520832</v>
      </c>
      <c r="C191" s="19" t="s">
        <v>135</v>
      </c>
      <c r="D191" s="19" t="s">
        <v>63</v>
      </c>
      <c r="E191" s="70" t="s">
        <v>136</v>
      </c>
      <c r="F191" s="20" t="s">
        <v>137</v>
      </c>
      <c r="G191" s="21">
        <v>4</v>
      </c>
      <c r="H191" s="21">
        <v>4</v>
      </c>
      <c r="I191" s="21">
        <v>4</v>
      </c>
      <c r="J191" s="21">
        <v>0</v>
      </c>
      <c r="K191" s="21">
        <v>9</v>
      </c>
      <c r="L191" s="21">
        <v>9</v>
      </c>
      <c r="M191" s="21">
        <v>9</v>
      </c>
      <c r="N191" s="21">
        <v>9</v>
      </c>
      <c r="O191" s="21">
        <v>9</v>
      </c>
      <c r="P191" s="21">
        <v>0</v>
      </c>
      <c r="Q191" s="21">
        <v>0</v>
      </c>
      <c r="R191" s="21">
        <v>9</v>
      </c>
      <c r="S191" s="21">
        <v>9</v>
      </c>
    </row>
    <row r="192" spans="1:19">
      <c r="A192" s="11">
        <v>191</v>
      </c>
      <c r="B192" s="12">
        <v>45860.642717303243</v>
      </c>
      <c r="C192" s="19" t="s">
        <v>135</v>
      </c>
      <c r="D192" s="19" t="s">
        <v>63</v>
      </c>
      <c r="E192" s="70" t="s">
        <v>136</v>
      </c>
      <c r="F192" s="20" t="s">
        <v>137</v>
      </c>
      <c r="G192" s="21">
        <v>4</v>
      </c>
      <c r="H192" s="21">
        <v>4</v>
      </c>
      <c r="I192" s="21">
        <v>4</v>
      </c>
      <c r="J192" s="21">
        <v>0</v>
      </c>
      <c r="K192" s="21">
        <v>9</v>
      </c>
      <c r="L192" s="21">
        <v>9</v>
      </c>
      <c r="M192" s="21">
        <v>9</v>
      </c>
      <c r="N192" s="21">
        <v>9</v>
      </c>
      <c r="O192" s="21">
        <v>9</v>
      </c>
      <c r="P192" s="21">
        <v>0</v>
      </c>
      <c r="Q192" s="21">
        <v>0</v>
      </c>
      <c r="R192" s="21">
        <v>9</v>
      </c>
      <c r="S192" s="21">
        <v>9</v>
      </c>
    </row>
    <row r="193" spans="1:19">
      <c r="A193" s="11">
        <v>192</v>
      </c>
      <c r="B193" s="12">
        <v>45862.525071469907</v>
      </c>
      <c r="C193" s="19" t="s">
        <v>135</v>
      </c>
      <c r="D193" s="19" t="s">
        <v>63</v>
      </c>
      <c r="E193" s="70" t="s">
        <v>136</v>
      </c>
      <c r="F193" s="20" t="s">
        <v>137</v>
      </c>
      <c r="G193" s="21">
        <v>4</v>
      </c>
      <c r="H193" s="21">
        <v>4</v>
      </c>
      <c r="I193" s="21">
        <v>4</v>
      </c>
      <c r="J193" s="21">
        <v>0</v>
      </c>
      <c r="K193" s="21">
        <v>9</v>
      </c>
      <c r="L193" s="21">
        <v>9</v>
      </c>
      <c r="M193" s="21">
        <v>9</v>
      </c>
      <c r="N193" s="21">
        <v>9</v>
      </c>
      <c r="O193" s="21">
        <v>9</v>
      </c>
      <c r="P193" s="21">
        <v>0</v>
      </c>
      <c r="Q193" s="21">
        <v>0</v>
      </c>
      <c r="R193" s="21">
        <v>9</v>
      </c>
      <c r="S193" s="21">
        <v>9</v>
      </c>
    </row>
    <row r="194" spans="1:19">
      <c r="A194" s="11">
        <v>193</v>
      </c>
      <c r="B194" s="12">
        <v>45863.540289571756</v>
      </c>
      <c r="C194" s="19" t="s">
        <v>135</v>
      </c>
      <c r="D194" s="19" t="s">
        <v>63</v>
      </c>
      <c r="E194" s="70" t="s">
        <v>136</v>
      </c>
      <c r="F194" s="20" t="s">
        <v>137</v>
      </c>
      <c r="G194" s="21">
        <v>4</v>
      </c>
      <c r="H194" s="21">
        <v>4</v>
      </c>
      <c r="I194" s="21">
        <v>4</v>
      </c>
      <c r="J194" s="21">
        <v>0</v>
      </c>
      <c r="K194" s="21">
        <v>9</v>
      </c>
      <c r="L194" s="21">
        <v>9</v>
      </c>
      <c r="M194" s="21">
        <v>9</v>
      </c>
      <c r="N194" s="21">
        <v>9</v>
      </c>
      <c r="O194" s="21">
        <v>9</v>
      </c>
      <c r="P194" s="21">
        <v>4</v>
      </c>
      <c r="Q194" s="21">
        <v>0</v>
      </c>
      <c r="R194" s="21">
        <v>9</v>
      </c>
      <c r="S194" s="21">
        <v>9</v>
      </c>
    </row>
    <row r="195" spans="1:19">
      <c r="A195" s="11">
        <v>194</v>
      </c>
      <c r="B195" s="12">
        <v>45863.549807905089</v>
      </c>
      <c r="C195" s="19" t="s">
        <v>135</v>
      </c>
      <c r="D195" s="19" t="s">
        <v>63</v>
      </c>
      <c r="E195" s="70" t="s">
        <v>136</v>
      </c>
      <c r="F195" s="20" t="s">
        <v>137</v>
      </c>
      <c r="G195" s="21">
        <v>4</v>
      </c>
      <c r="H195" s="21">
        <v>4</v>
      </c>
      <c r="I195" s="21">
        <v>4</v>
      </c>
      <c r="J195" s="21">
        <v>0</v>
      </c>
      <c r="K195" s="21">
        <v>9</v>
      </c>
      <c r="L195" s="21">
        <v>9</v>
      </c>
      <c r="M195" s="21">
        <v>9</v>
      </c>
      <c r="N195" s="21">
        <v>9</v>
      </c>
      <c r="O195" s="21">
        <v>9</v>
      </c>
      <c r="P195" s="21">
        <v>0</v>
      </c>
      <c r="Q195" s="21">
        <v>0</v>
      </c>
      <c r="R195" s="21">
        <v>9</v>
      </c>
      <c r="S195" s="21">
        <v>9</v>
      </c>
    </row>
    <row r="196" spans="1:19">
      <c r="A196" s="11">
        <v>195</v>
      </c>
      <c r="B196" s="12">
        <v>45863.55803083333</v>
      </c>
      <c r="C196" s="19" t="s">
        <v>135</v>
      </c>
      <c r="D196" s="19" t="s">
        <v>63</v>
      </c>
      <c r="E196" s="70" t="s">
        <v>136</v>
      </c>
      <c r="F196" s="20" t="s">
        <v>137</v>
      </c>
      <c r="G196" s="21">
        <v>0</v>
      </c>
      <c r="H196" s="21">
        <v>4</v>
      </c>
      <c r="I196" s="21">
        <v>3</v>
      </c>
      <c r="J196" s="21">
        <v>0</v>
      </c>
      <c r="K196" s="21">
        <v>9</v>
      </c>
      <c r="L196" s="21">
        <v>9</v>
      </c>
      <c r="M196" s="21">
        <v>9</v>
      </c>
      <c r="N196" s="21">
        <v>9</v>
      </c>
      <c r="O196" s="21">
        <v>9</v>
      </c>
      <c r="P196" s="21">
        <v>0</v>
      </c>
      <c r="Q196" s="21">
        <v>0</v>
      </c>
      <c r="R196" s="21">
        <v>9</v>
      </c>
      <c r="S196" s="21">
        <v>9</v>
      </c>
    </row>
    <row r="197" spans="1:19">
      <c r="A197" s="11">
        <v>196</v>
      </c>
      <c r="B197" s="12">
        <v>45864.545286851848</v>
      </c>
      <c r="C197" s="19" t="s">
        <v>135</v>
      </c>
      <c r="D197" s="19" t="s">
        <v>63</v>
      </c>
      <c r="E197" s="70" t="s">
        <v>136</v>
      </c>
      <c r="F197" s="20" t="s">
        <v>137</v>
      </c>
      <c r="G197" s="21">
        <v>4</v>
      </c>
      <c r="H197" s="21">
        <v>4</v>
      </c>
      <c r="I197" s="21">
        <v>2</v>
      </c>
      <c r="J197" s="21">
        <v>0</v>
      </c>
      <c r="K197" s="21">
        <v>9</v>
      </c>
      <c r="L197" s="21">
        <v>9</v>
      </c>
      <c r="M197" s="21">
        <v>9</v>
      </c>
      <c r="N197" s="21">
        <v>9</v>
      </c>
      <c r="O197" s="21">
        <v>9</v>
      </c>
      <c r="P197" s="21">
        <v>0</v>
      </c>
      <c r="Q197" s="21">
        <v>0</v>
      </c>
      <c r="R197" s="21">
        <v>9</v>
      </c>
      <c r="S197" s="21">
        <v>9</v>
      </c>
    </row>
    <row r="198" spans="1:19">
      <c r="A198" s="11">
        <v>197</v>
      </c>
      <c r="B198" s="12">
        <v>45864.719623819445</v>
      </c>
      <c r="C198" s="19" t="s">
        <v>135</v>
      </c>
      <c r="D198" s="19" t="s">
        <v>63</v>
      </c>
      <c r="E198" s="70" t="s">
        <v>136</v>
      </c>
      <c r="F198" s="20" t="s">
        <v>137</v>
      </c>
      <c r="G198" s="21">
        <v>4</v>
      </c>
      <c r="H198" s="21">
        <v>2</v>
      </c>
      <c r="I198" s="21">
        <v>2</v>
      </c>
      <c r="J198" s="21">
        <v>4</v>
      </c>
      <c r="K198" s="21">
        <v>9</v>
      </c>
      <c r="L198" s="21">
        <v>9</v>
      </c>
      <c r="M198" s="21">
        <v>9</v>
      </c>
      <c r="N198" s="21">
        <v>9</v>
      </c>
      <c r="O198" s="21">
        <v>9</v>
      </c>
      <c r="P198" s="21">
        <v>4</v>
      </c>
      <c r="Q198" s="21">
        <v>3</v>
      </c>
      <c r="R198" s="21">
        <v>9</v>
      </c>
      <c r="S198" s="21">
        <v>9</v>
      </c>
    </row>
    <row r="199" spans="1:19">
      <c r="A199" s="11">
        <v>198</v>
      </c>
      <c r="B199" s="12">
        <v>45864.722254293985</v>
      </c>
      <c r="C199" s="19" t="s">
        <v>135</v>
      </c>
      <c r="D199" s="19" t="s">
        <v>63</v>
      </c>
      <c r="E199" s="70" t="s">
        <v>136</v>
      </c>
      <c r="F199" s="20" t="s">
        <v>137</v>
      </c>
      <c r="G199" s="21">
        <v>3</v>
      </c>
      <c r="H199" s="21">
        <v>2</v>
      </c>
      <c r="I199" s="21">
        <v>2</v>
      </c>
      <c r="J199" s="21">
        <v>4</v>
      </c>
      <c r="K199" s="21">
        <v>9</v>
      </c>
      <c r="L199" s="21">
        <v>9</v>
      </c>
      <c r="M199" s="21">
        <v>9</v>
      </c>
      <c r="N199" s="21">
        <v>9</v>
      </c>
      <c r="O199" s="21">
        <v>9</v>
      </c>
      <c r="P199" s="21">
        <v>3</v>
      </c>
      <c r="Q199" s="21">
        <v>3</v>
      </c>
      <c r="R199" s="21">
        <v>9</v>
      </c>
      <c r="S199" s="21">
        <v>9</v>
      </c>
    </row>
    <row r="200" spans="1:19">
      <c r="A200" s="11">
        <v>199</v>
      </c>
      <c r="B200" s="12">
        <v>45864.724376631944</v>
      </c>
      <c r="C200" s="19" t="s">
        <v>135</v>
      </c>
      <c r="D200" s="19" t="s">
        <v>63</v>
      </c>
      <c r="E200" s="70" t="s">
        <v>136</v>
      </c>
      <c r="F200" s="20" t="s">
        <v>137</v>
      </c>
      <c r="G200" s="21">
        <v>4</v>
      </c>
      <c r="H200" s="21">
        <v>2</v>
      </c>
      <c r="I200" s="21">
        <v>2</v>
      </c>
      <c r="J200" s="21">
        <v>4</v>
      </c>
      <c r="K200" s="21">
        <v>9</v>
      </c>
      <c r="L200" s="21">
        <v>9</v>
      </c>
      <c r="M200" s="21">
        <v>9</v>
      </c>
      <c r="N200" s="21">
        <v>9</v>
      </c>
      <c r="O200" s="21">
        <v>9</v>
      </c>
      <c r="P200" s="21">
        <v>4</v>
      </c>
      <c r="Q200" s="21">
        <v>3</v>
      </c>
      <c r="R200" s="21">
        <v>9</v>
      </c>
      <c r="S200" s="21">
        <v>9</v>
      </c>
    </row>
    <row r="201" spans="1:19">
      <c r="A201" s="11">
        <v>200</v>
      </c>
      <c r="B201" s="12">
        <v>45864.727180150461</v>
      </c>
      <c r="C201" s="19" t="s">
        <v>135</v>
      </c>
      <c r="D201" s="19" t="s">
        <v>63</v>
      </c>
      <c r="E201" s="70" t="s">
        <v>136</v>
      </c>
      <c r="F201" s="20" t="s">
        <v>137</v>
      </c>
      <c r="G201" s="21">
        <v>4</v>
      </c>
      <c r="H201" s="21">
        <v>2</v>
      </c>
      <c r="I201" s="21">
        <v>2</v>
      </c>
      <c r="J201" s="21">
        <v>4</v>
      </c>
      <c r="K201" s="21">
        <v>9</v>
      </c>
      <c r="L201" s="21">
        <v>9</v>
      </c>
      <c r="M201" s="21">
        <v>9</v>
      </c>
      <c r="N201" s="21">
        <v>9</v>
      </c>
      <c r="O201" s="21">
        <v>9</v>
      </c>
      <c r="P201" s="21">
        <v>4</v>
      </c>
      <c r="Q201" s="21">
        <v>3</v>
      </c>
      <c r="R201" s="21">
        <v>9</v>
      </c>
      <c r="S201" s="21">
        <v>9</v>
      </c>
    </row>
    <row r="202" spans="1:19">
      <c r="A202" s="11">
        <v>201</v>
      </c>
      <c r="B202" s="12">
        <v>45864.729382650461</v>
      </c>
      <c r="C202" s="19" t="s">
        <v>135</v>
      </c>
      <c r="D202" s="19" t="s">
        <v>63</v>
      </c>
      <c r="E202" s="70" t="s">
        <v>136</v>
      </c>
      <c r="F202" s="20" t="s">
        <v>137</v>
      </c>
      <c r="G202" s="21">
        <v>4</v>
      </c>
      <c r="H202" s="21">
        <v>4</v>
      </c>
      <c r="I202" s="21">
        <v>3</v>
      </c>
      <c r="J202" s="21">
        <v>4</v>
      </c>
      <c r="K202" s="21">
        <v>9</v>
      </c>
      <c r="L202" s="21">
        <v>9</v>
      </c>
      <c r="M202" s="21">
        <v>9</v>
      </c>
      <c r="N202" s="21">
        <v>9</v>
      </c>
      <c r="O202" s="21">
        <v>9</v>
      </c>
      <c r="P202" s="21">
        <v>4</v>
      </c>
      <c r="Q202" s="21">
        <v>3</v>
      </c>
      <c r="R202" s="21">
        <v>9</v>
      </c>
      <c r="S202" s="21">
        <v>9</v>
      </c>
    </row>
    <row r="203" spans="1:19">
      <c r="A203" s="11">
        <v>202</v>
      </c>
      <c r="B203" s="12">
        <v>45864.731283252317</v>
      </c>
      <c r="C203" s="19" t="s">
        <v>135</v>
      </c>
      <c r="D203" s="19" t="s">
        <v>63</v>
      </c>
      <c r="E203" s="70" t="s">
        <v>136</v>
      </c>
      <c r="F203" s="20" t="s">
        <v>137</v>
      </c>
      <c r="G203" s="21">
        <v>4</v>
      </c>
      <c r="H203" s="21">
        <v>4</v>
      </c>
      <c r="I203" s="21">
        <v>3</v>
      </c>
      <c r="J203" s="21">
        <v>4</v>
      </c>
      <c r="K203" s="21">
        <v>9</v>
      </c>
      <c r="L203" s="21">
        <v>9</v>
      </c>
      <c r="M203" s="21">
        <v>9</v>
      </c>
      <c r="N203" s="21">
        <v>9</v>
      </c>
      <c r="O203" s="21">
        <v>9</v>
      </c>
      <c r="P203" s="21">
        <v>4</v>
      </c>
      <c r="Q203" s="21">
        <v>3</v>
      </c>
      <c r="R203" s="21">
        <v>9</v>
      </c>
      <c r="S203" s="21">
        <v>9</v>
      </c>
    </row>
    <row r="204" spans="1:19">
      <c r="A204" s="11">
        <v>203</v>
      </c>
      <c r="B204" s="12">
        <v>45864.735000729168</v>
      </c>
      <c r="C204" s="19" t="s">
        <v>135</v>
      </c>
      <c r="D204" s="19" t="s">
        <v>63</v>
      </c>
      <c r="E204" s="70" t="s">
        <v>136</v>
      </c>
      <c r="F204" s="20" t="s">
        <v>137</v>
      </c>
      <c r="G204" s="21">
        <v>4</v>
      </c>
      <c r="H204" s="21">
        <v>4</v>
      </c>
      <c r="I204" s="21">
        <v>4</v>
      </c>
      <c r="J204" s="21">
        <v>4</v>
      </c>
      <c r="K204" s="21">
        <v>9</v>
      </c>
      <c r="L204" s="21">
        <v>9</v>
      </c>
      <c r="M204" s="21">
        <v>9</v>
      </c>
      <c r="N204" s="21">
        <v>9</v>
      </c>
      <c r="O204" s="21">
        <v>9</v>
      </c>
      <c r="P204" s="21">
        <v>4</v>
      </c>
      <c r="Q204" s="21">
        <v>4</v>
      </c>
      <c r="R204" s="21">
        <v>9</v>
      </c>
      <c r="S204" s="21">
        <v>9</v>
      </c>
    </row>
    <row r="205" spans="1:19">
      <c r="A205" s="11">
        <v>204</v>
      </c>
      <c r="B205" s="12">
        <v>45865.482716550927</v>
      </c>
      <c r="C205" s="19" t="s">
        <v>135</v>
      </c>
      <c r="D205" s="19" t="s">
        <v>63</v>
      </c>
      <c r="E205" s="70" t="s">
        <v>136</v>
      </c>
      <c r="F205" s="20" t="s">
        <v>137</v>
      </c>
      <c r="G205" s="21">
        <v>4</v>
      </c>
      <c r="H205" s="21">
        <v>4</v>
      </c>
      <c r="I205" s="21">
        <v>4</v>
      </c>
      <c r="J205" s="21">
        <v>0</v>
      </c>
      <c r="K205" s="21">
        <v>9</v>
      </c>
      <c r="L205" s="21">
        <v>9</v>
      </c>
      <c r="M205" s="21">
        <v>9</v>
      </c>
      <c r="N205" s="21">
        <v>9</v>
      </c>
      <c r="O205" s="21">
        <v>9</v>
      </c>
      <c r="P205" s="21">
        <v>0</v>
      </c>
      <c r="Q205" s="21">
        <v>0</v>
      </c>
      <c r="R205" s="21">
        <v>9</v>
      </c>
      <c r="S205" s="21">
        <v>9</v>
      </c>
    </row>
    <row r="206" spans="1:19">
      <c r="A206" s="11">
        <v>205</v>
      </c>
      <c r="B206" s="12">
        <v>45865.502614282406</v>
      </c>
      <c r="C206" s="19" t="s">
        <v>135</v>
      </c>
      <c r="D206" s="19" t="s">
        <v>63</v>
      </c>
      <c r="E206" s="70" t="s">
        <v>136</v>
      </c>
      <c r="F206" s="20" t="s">
        <v>137</v>
      </c>
      <c r="G206" s="21">
        <v>4</v>
      </c>
      <c r="H206" s="21">
        <v>4</v>
      </c>
      <c r="I206" s="21">
        <v>4</v>
      </c>
      <c r="J206" s="21">
        <v>0</v>
      </c>
      <c r="K206" s="21">
        <v>9</v>
      </c>
      <c r="L206" s="21">
        <v>9</v>
      </c>
      <c r="M206" s="21">
        <v>9</v>
      </c>
      <c r="N206" s="21">
        <v>9</v>
      </c>
      <c r="O206" s="21">
        <v>9</v>
      </c>
      <c r="P206" s="21">
        <v>0</v>
      </c>
      <c r="Q206" s="21">
        <v>0</v>
      </c>
      <c r="R206" s="21">
        <v>9</v>
      </c>
      <c r="S206" s="21">
        <v>9</v>
      </c>
    </row>
    <row r="207" spans="1:19">
      <c r="A207" s="11">
        <v>206</v>
      </c>
      <c r="B207" s="12">
        <v>45865.507274537042</v>
      </c>
      <c r="C207" s="19" t="s">
        <v>135</v>
      </c>
      <c r="D207" s="19" t="s">
        <v>63</v>
      </c>
      <c r="E207" s="70" t="s">
        <v>136</v>
      </c>
      <c r="F207" s="20" t="s">
        <v>137</v>
      </c>
      <c r="G207" s="21">
        <v>0</v>
      </c>
      <c r="H207" s="21">
        <v>4</v>
      </c>
      <c r="I207" s="21">
        <v>4</v>
      </c>
      <c r="J207" s="21">
        <v>0</v>
      </c>
      <c r="K207" s="21">
        <v>9</v>
      </c>
      <c r="L207" s="21">
        <v>9</v>
      </c>
      <c r="M207" s="21">
        <v>9</v>
      </c>
      <c r="N207" s="21">
        <v>9</v>
      </c>
      <c r="O207" s="21">
        <v>9</v>
      </c>
      <c r="P207" s="21">
        <v>0</v>
      </c>
      <c r="Q207" s="21">
        <v>0</v>
      </c>
      <c r="R207" s="21">
        <v>9</v>
      </c>
      <c r="S207" s="21">
        <v>9</v>
      </c>
    </row>
    <row r="208" spans="1:19">
      <c r="A208" s="11">
        <v>207</v>
      </c>
      <c r="B208" s="12">
        <v>45865.561221076394</v>
      </c>
      <c r="C208" s="19" t="s">
        <v>135</v>
      </c>
      <c r="D208" s="19" t="s">
        <v>63</v>
      </c>
      <c r="E208" s="70" t="s">
        <v>136</v>
      </c>
      <c r="F208" s="20" t="s">
        <v>137</v>
      </c>
      <c r="G208" s="21">
        <v>4</v>
      </c>
      <c r="H208" s="21">
        <v>4</v>
      </c>
      <c r="I208" s="21">
        <v>0</v>
      </c>
      <c r="J208" s="21">
        <v>0</v>
      </c>
      <c r="K208" s="21">
        <v>9</v>
      </c>
      <c r="L208" s="21">
        <v>9</v>
      </c>
      <c r="M208" s="21">
        <v>9</v>
      </c>
      <c r="N208" s="21">
        <v>9</v>
      </c>
      <c r="O208" s="21">
        <v>9</v>
      </c>
      <c r="P208" s="21">
        <v>0</v>
      </c>
      <c r="Q208" s="21">
        <v>0</v>
      </c>
      <c r="R208" s="21">
        <v>9</v>
      </c>
      <c r="S208" s="21">
        <v>9</v>
      </c>
    </row>
    <row r="209" spans="1:19">
      <c r="A209" s="11">
        <v>208</v>
      </c>
      <c r="B209" s="12">
        <v>45877.457352268517</v>
      </c>
      <c r="C209" s="19" t="s">
        <v>135</v>
      </c>
      <c r="D209" s="19" t="s">
        <v>63</v>
      </c>
      <c r="E209" s="70" t="s">
        <v>136</v>
      </c>
      <c r="F209" s="20" t="s">
        <v>137</v>
      </c>
      <c r="G209" s="21">
        <v>4</v>
      </c>
      <c r="H209" s="21">
        <v>4</v>
      </c>
      <c r="I209" s="21">
        <v>4</v>
      </c>
      <c r="J209" s="21">
        <v>0</v>
      </c>
      <c r="K209" s="21">
        <v>9</v>
      </c>
      <c r="L209" s="21">
        <v>9</v>
      </c>
      <c r="M209" s="21">
        <v>9</v>
      </c>
      <c r="N209" s="21">
        <v>9</v>
      </c>
      <c r="O209" s="21">
        <v>9</v>
      </c>
      <c r="P209" s="21">
        <v>4</v>
      </c>
      <c r="Q209" s="21">
        <v>4</v>
      </c>
      <c r="R209" s="21">
        <v>9</v>
      </c>
      <c r="S209" s="21">
        <v>9</v>
      </c>
    </row>
    <row r="210" spans="1:19">
      <c r="A210" s="11">
        <v>209</v>
      </c>
      <c r="B210" s="12">
        <v>45877.459348067132</v>
      </c>
      <c r="C210" s="19" t="s">
        <v>135</v>
      </c>
      <c r="D210" s="19" t="s">
        <v>63</v>
      </c>
      <c r="E210" s="70" t="s">
        <v>136</v>
      </c>
      <c r="F210" s="20" t="s">
        <v>137</v>
      </c>
      <c r="G210" s="21">
        <v>4</v>
      </c>
      <c r="H210" s="21">
        <v>4</v>
      </c>
      <c r="I210" s="21">
        <v>4</v>
      </c>
      <c r="J210" s="21">
        <v>0</v>
      </c>
      <c r="K210" s="21">
        <v>9</v>
      </c>
      <c r="L210" s="21">
        <v>9</v>
      </c>
      <c r="M210" s="21">
        <v>9</v>
      </c>
      <c r="N210" s="21">
        <v>9</v>
      </c>
      <c r="O210" s="21">
        <v>9</v>
      </c>
      <c r="P210" s="21">
        <v>4</v>
      </c>
      <c r="Q210" s="21">
        <v>4</v>
      </c>
      <c r="R210" s="21">
        <v>9</v>
      </c>
      <c r="S210" s="21">
        <v>9</v>
      </c>
    </row>
    <row r="211" spans="1:19">
      <c r="A211" s="11">
        <v>210</v>
      </c>
      <c r="B211" s="12">
        <v>45878.765255532402</v>
      </c>
      <c r="C211" s="19" t="s">
        <v>135</v>
      </c>
      <c r="D211" s="19" t="s">
        <v>63</v>
      </c>
      <c r="E211" s="70" t="s">
        <v>136</v>
      </c>
      <c r="F211" s="20" t="s">
        <v>137</v>
      </c>
      <c r="G211" s="21">
        <v>4</v>
      </c>
      <c r="H211" s="21">
        <v>4</v>
      </c>
      <c r="I211" s="21">
        <v>4</v>
      </c>
      <c r="J211" s="21">
        <v>0</v>
      </c>
      <c r="K211" s="21">
        <v>9</v>
      </c>
      <c r="L211" s="21">
        <v>9</v>
      </c>
      <c r="M211" s="21">
        <v>9</v>
      </c>
      <c r="N211" s="21">
        <v>9</v>
      </c>
      <c r="O211" s="21">
        <v>9</v>
      </c>
      <c r="P211" s="21">
        <v>4</v>
      </c>
      <c r="Q211" s="21">
        <v>4</v>
      </c>
      <c r="R211" s="21">
        <v>9</v>
      </c>
      <c r="S211" s="21">
        <v>9</v>
      </c>
    </row>
    <row r="212" spans="1:19">
      <c r="A212" s="11">
        <v>211</v>
      </c>
      <c r="B212" s="12">
        <v>45878.76747835648</v>
      </c>
      <c r="C212" s="19" t="s">
        <v>135</v>
      </c>
      <c r="D212" s="19" t="s">
        <v>63</v>
      </c>
      <c r="E212" s="70" t="s">
        <v>136</v>
      </c>
      <c r="F212" s="20" t="s">
        <v>137</v>
      </c>
      <c r="G212" s="21">
        <v>4</v>
      </c>
      <c r="H212" s="21">
        <v>3</v>
      </c>
      <c r="I212" s="21">
        <v>4</v>
      </c>
      <c r="J212" s="21">
        <v>0</v>
      </c>
      <c r="K212" s="21">
        <v>9</v>
      </c>
      <c r="L212" s="21">
        <v>9</v>
      </c>
      <c r="M212" s="21">
        <v>9</v>
      </c>
      <c r="N212" s="21">
        <v>9</v>
      </c>
      <c r="O212" s="21">
        <v>9</v>
      </c>
      <c r="P212" s="21">
        <v>4</v>
      </c>
      <c r="Q212" s="21">
        <v>4</v>
      </c>
      <c r="R212" s="21">
        <v>9</v>
      </c>
      <c r="S212" s="21">
        <v>9</v>
      </c>
    </row>
    <row r="213" spans="1:19">
      <c r="A213" s="11">
        <v>212</v>
      </c>
      <c r="B213" s="12">
        <v>45891.601867557867</v>
      </c>
      <c r="C213" s="19" t="s">
        <v>135</v>
      </c>
      <c r="D213" s="19" t="s">
        <v>63</v>
      </c>
      <c r="E213" s="70" t="s">
        <v>136</v>
      </c>
      <c r="F213" s="20" t="s">
        <v>137</v>
      </c>
      <c r="G213" s="21">
        <v>4</v>
      </c>
      <c r="H213" s="21">
        <v>4</v>
      </c>
      <c r="I213" s="21">
        <v>3</v>
      </c>
      <c r="J213" s="21">
        <v>0</v>
      </c>
      <c r="K213" s="21">
        <v>9</v>
      </c>
      <c r="L213" s="21">
        <v>9</v>
      </c>
      <c r="M213" s="21">
        <v>9</v>
      </c>
      <c r="N213" s="21">
        <v>9</v>
      </c>
      <c r="O213" s="21">
        <v>9</v>
      </c>
      <c r="P213" s="21">
        <v>4</v>
      </c>
      <c r="Q213" s="21">
        <v>3</v>
      </c>
      <c r="R213" s="21">
        <v>9</v>
      </c>
      <c r="S213" s="21">
        <v>9</v>
      </c>
    </row>
    <row r="214" spans="1:19">
      <c r="A214" s="11">
        <v>213</v>
      </c>
      <c r="B214" s="12">
        <v>45891.606243206013</v>
      </c>
      <c r="C214" s="19" t="s">
        <v>135</v>
      </c>
      <c r="D214" s="19" t="s">
        <v>63</v>
      </c>
      <c r="E214" s="70" t="s">
        <v>136</v>
      </c>
      <c r="F214" s="20" t="s">
        <v>137</v>
      </c>
      <c r="G214" s="21">
        <v>4</v>
      </c>
      <c r="H214" s="21">
        <v>3</v>
      </c>
      <c r="I214" s="21">
        <v>4</v>
      </c>
      <c r="J214" s="21">
        <v>0</v>
      </c>
      <c r="K214" s="21">
        <v>9</v>
      </c>
      <c r="L214" s="21">
        <v>9</v>
      </c>
      <c r="M214" s="21">
        <v>9</v>
      </c>
      <c r="N214" s="21">
        <v>9</v>
      </c>
      <c r="O214" s="21">
        <v>9</v>
      </c>
      <c r="P214" s="21">
        <v>4</v>
      </c>
      <c r="Q214" s="21">
        <v>0</v>
      </c>
      <c r="R214" s="21">
        <v>9</v>
      </c>
      <c r="S214" s="21">
        <v>9</v>
      </c>
    </row>
    <row r="215" spans="1:19">
      <c r="A215" s="11">
        <v>214</v>
      </c>
      <c r="B215" s="12">
        <v>45894.93899790509</v>
      </c>
      <c r="C215" s="19" t="s">
        <v>135</v>
      </c>
      <c r="D215" s="19" t="s">
        <v>63</v>
      </c>
      <c r="E215" s="70" t="s">
        <v>136</v>
      </c>
      <c r="F215" s="20" t="s">
        <v>137</v>
      </c>
      <c r="G215" s="21">
        <v>0</v>
      </c>
      <c r="H215" s="21">
        <v>2</v>
      </c>
      <c r="I215" s="21">
        <v>2</v>
      </c>
      <c r="J215" s="21">
        <v>4</v>
      </c>
      <c r="K215" s="21">
        <v>9</v>
      </c>
      <c r="L215" s="21">
        <v>9</v>
      </c>
      <c r="M215" s="21">
        <v>9</v>
      </c>
      <c r="N215" s="21">
        <v>9</v>
      </c>
      <c r="O215" s="21">
        <v>9</v>
      </c>
      <c r="P215" s="21">
        <v>3</v>
      </c>
      <c r="Q215" s="21">
        <v>3</v>
      </c>
      <c r="R215" s="21">
        <v>9</v>
      </c>
      <c r="S215" s="21">
        <v>9</v>
      </c>
    </row>
    <row r="216" spans="1:19">
      <c r="A216" s="11">
        <v>215</v>
      </c>
      <c r="B216" s="12">
        <v>45894.942620416667</v>
      </c>
      <c r="C216" s="19" t="s">
        <v>135</v>
      </c>
      <c r="D216" s="19" t="s">
        <v>63</v>
      </c>
      <c r="E216" s="70" t="s">
        <v>136</v>
      </c>
      <c r="F216" s="20" t="s">
        <v>137</v>
      </c>
      <c r="G216" s="21">
        <v>3</v>
      </c>
      <c r="H216" s="21">
        <v>2</v>
      </c>
      <c r="I216" s="21">
        <v>2</v>
      </c>
      <c r="J216" s="21">
        <v>3</v>
      </c>
      <c r="K216" s="21">
        <v>9</v>
      </c>
      <c r="L216" s="21">
        <v>9</v>
      </c>
      <c r="M216" s="21">
        <v>9</v>
      </c>
      <c r="N216" s="21">
        <v>9</v>
      </c>
      <c r="O216" s="21">
        <v>9</v>
      </c>
      <c r="P216" s="21">
        <v>3</v>
      </c>
      <c r="Q216" s="21">
        <v>0</v>
      </c>
      <c r="R216" s="21">
        <v>9</v>
      </c>
      <c r="S216" s="21">
        <v>9</v>
      </c>
    </row>
    <row r="217" spans="1:19">
      <c r="A217" s="11">
        <v>216</v>
      </c>
      <c r="B217" s="12">
        <v>45894.948536249998</v>
      </c>
      <c r="C217" s="19" t="s">
        <v>135</v>
      </c>
      <c r="D217" s="19" t="s">
        <v>63</v>
      </c>
      <c r="E217" s="70" t="s">
        <v>136</v>
      </c>
      <c r="F217" s="20" t="s">
        <v>137</v>
      </c>
      <c r="G217" s="21">
        <v>4</v>
      </c>
      <c r="H217" s="21">
        <v>3</v>
      </c>
      <c r="I217" s="21">
        <v>3</v>
      </c>
      <c r="J217" s="21">
        <v>4</v>
      </c>
      <c r="K217" s="21">
        <v>9</v>
      </c>
      <c r="L217" s="21">
        <v>9</v>
      </c>
      <c r="M217" s="21">
        <v>9</v>
      </c>
      <c r="N217" s="21">
        <v>9</v>
      </c>
      <c r="O217" s="21">
        <v>9</v>
      </c>
      <c r="P217" s="21">
        <v>3</v>
      </c>
      <c r="Q217" s="21">
        <v>0</v>
      </c>
      <c r="R217" s="21">
        <v>9</v>
      </c>
      <c r="S217" s="21">
        <v>9</v>
      </c>
    </row>
    <row r="218" spans="1:19">
      <c r="A218" s="11">
        <v>217</v>
      </c>
      <c r="B218" s="12">
        <v>45894.952013182876</v>
      </c>
      <c r="C218" s="19" t="s">
        <v>135</v>
      </c>
      <c r="D218" s="19" t="s">
        <v>63</v>
      </c>
      <c r="E218" s="70" t="s">
        <v>136</v>
      </c>
      <c r="F218" s="20" t="s">
        <v>137</v>
      </c>
      <c r="G218" s="21">
        <v>0</v>
      </c>
      <c r="H218" s="21">
        <v>3</v>
      </c>
      <c r="I218" s="21">
        <v>3</v>
      </c>
      <c r="J218" s="21">
        <v>4</v>
      </c>
      <c r="K218" s="21">
        <v>9</v>
      </c>
      <c r="L218" s="21">
        <v>9</v>
      </c>
      <c r="M218" s="21">
        <v>9</v>
      </c>
      <c r="N218" s="21">
        <v>9</v>
      </c>
      <c r="O218" s="21">
        <v>9</v>
      </c>
      <c r="P218" s="21">
        <v>4</v>
      </c>
      <c r="Q218" s="21">
        <v>0</v>
      </c>
      <c r="R218" s="21">
        <v>9</v>
      </c>
      <c r="S218" s="21">
        <v>9</v>
      </c>
    </row>
    <row r="219" spans="1:19">
      <c r="A219" s="11">
        <v>218</v>
      </c>
      <c r="B219" s="12">
        <v>45894.957563854172</v>
      </c>
      <c r="C219" s="19" t="s">
        <v>135</v>
      </c>
      <c r="D219" s="19" t="s">
        <v>63</v>
      </c>
      <c r="E219" s="70" t="s">
        <v>136</v>
      </c>
      <c r="F219" s="20" t="s">
        <v>137</v>
      </c>
      <c r="G219" s="21">
        <v>0</v>
      </c>
      <c r="H219" s="21">
        <v>2</v>
      </c>
      <c r="I219" s="21">
        <v>3</v>
      </c>
      <c r="J219" s="21">
        <v>4</v>
      </c>
      <c r="K219" s="21">
        <v>9</v>
      </c>
      <c r="L219" s="21">
        <v>9</v>
      </c>
      <c r="M219" s="21">
        <v>9</v>
      </c>
      <c r="N219" s="21">
        <v>9</v>
      </c>
      <c r="O219" s="21">
        <v>9</v>
      </c>
      <c r="P219" s="21">
        <v>3</v>
      </c>
      <c r="Q219" s="21">
        <v>0</v>
      </c>
      <c r="R219" s="21">
        <v>9</v>
      </c>
      <c r="S219" s="21">
        <v>9</v>
      </c>
    </row>
    <row r="220" spans="1:19">
      <c r="A220" s="11">
        <v>219</v>
      </c>
      <c r="B220" s="12">
        <v>45894.960019699072</v>
      </c>
      <c r="C220" s="19" t="s">
        <v>135</v>
      </c>
      <c r="D220" s="19" t="s">
        <v>63</v>
      </c>
      <c r="E220" s="70" t="s">
        <v>136</v>
      </c>
      <c r="F220" s="20" t="s">
        <v>137</v>
      </c>
      <c r="G220" s="21">
        <v>0</v>
      </c>
      <c r="H220" s="21">
        <v>3</v>
      </c>
      <c r="I220" s="21">
        <v>3</v>
      </c>
      <c r="J220" s="21">
        <v>4</v>
      </c>
      <c r="K220" s="21">
        <v>9</v>
      </c>
      <c r="L220" s="21">
        <v>9</v>
      </c>
      <c r="M220" s="21">
        <v>9</v>
      </c>
      <c r="N220" s="21">
        <v>9</v>
      </c>
      <c r="O220" s="21">
        <v>9</v>
      </c>
      <c r="P220" s="21">
        <v>3</v>
      </c>
      <c r="Q220" s="21">
        <v>3</v>
      </c>
      <c r="R220" s="21">
        <v>9</v>
      </c>
      <c r="S220" s="21">
        <v>9</v>
      </c>
    </row>
    <row r="221" spans="1:19">
      <c r="A221" s="11">
        <v>220</v>
      </c>
      <c r="B221" s="12">
        <v>45894.963642430557</v>
      </c>
      <c r="C221" s="19" t="s">
        <v>135</v>
      </c>
      <c r="D221" s="19" t="s">
        <v>63</v>
      </c>
      <c r="E221" s="70" t="s">
        <v>136</v>
      </c>
      <c r="F221" s="20" t="s">
        <v>137</v>
      </c>
      <c r="G221" s="21">
        <v>4</v>
      </c>
      <c r="H221" s="21">
        <v>4</v>
      </c>
      <c r="I221" s="21">
        <v>4</v>
      </c>
      <c r="J221" s="21">
        <v>4</v>
      </c>
      <c r="K221" s="21">
        <v>9</v>
      </c>
      <c r="L221" s="21">
        <v>9</v>
      </c>
      <c r="M221" s="21">
        <v>9</v>
      </c>
      <c r="N221" s="21">
        <v>9</v>
      </c>
      <c r="O221" s="21">
        <v>9</v>
      </c>
      <c r="P221" s="21">
        <v>4</v>
      </c>
      <c r="Q221" s="21">
        <v>0</v>
      </c>
      <c r="R221" s="21">
        <v>9</v>
      </c>
      <c r="S221" s="21">
        <v>9</v>
      </c>
    </row>
    <row r="222" spans="1:19">
      <c r="A222" s="11">
        <v>221</v>
      </c>
      <c r="B222" s="12">
        <v>45894.965703437498</v>
      </c>
      <c r="C222" s="19" t="s">
        <v>135</v>
      </c>
      <c r="D222" s="19" t="s">
        <v>63</v>
      </c>
      <c r="E222" s="70" t="s">
        <v>136</v>
      </c>
      <c r="F222" s="20" t="s">
        <v>137</v>
      </c>
      <c r="G222" s="21">
        <v>3</v>
      </c>
      <c r="H222" s="21">
        <v>2</v>
      </c>
      <c r="I222" s="21">
        <v>2</v>
      </c>
      <c r="J222" s="21">
        <v>3</v>
      </c>
      <c r="K222" s="21">
        <v>9</v>
      </c>
      <c r="L222" s="21">
        <v>9</v>
      </c>
      <c r="M222" s="21">
        <v>9</v>
      </c>
      <c r="N222" s="21">
        <v>9</v>
      </c>
      <c r="O222" s="21">
        <v>9</v>
      </c>
      <c r="P222" s="21">
        <v>3</v>
      </c>
      <c r="Q222" s="21">
        <v>0</v>
      </c>
      <c r="R222" s="21">
        <v>9</v>
      </c>
      <c r="S222" s="21">
        <v>9</v>
      </c>
    </row>
    <row r="223" spans="1:19">
      <c r="A223" s="11">
        <v>222</v>
      </c>
      <c r="B223" s="12">
        <v>45894.97434966435</v>
      </c>
      <c r="C223" s="19" t="s">
        <v>135</v>
      </c>
      <c r="D223" s="19" t="s">
        <v>63</v>
      </c>
      <c r="E223" s="70" t="s">
        <v>136</v>
      </c>
      <c r="F223" s="20" t="s">
        <v>137</v>
      </c>
      <c r="G223" s="21">
        <v>3</v>
      </c>
      <c r="H223" s="21">
        <v>3</v>
      </c>
      <c r="I223" s="21">
        <v>3</v>
      </c>
      <c r="J223" s="21">
        <v>4</v>
      </c>
      <c r="K223" s="21">
        <v>9</v>
      </c>
      <c r="L223" s="21">
        <v>9</v>
      </c>
      <c r="M223" s="21">
        <v>9</v>
      </c>
      <c r="N223" s="21">
        <v>9</v>
      </c>
      <c r="O223" s="21">
        <v>9</v>
      </c>
      <c r="P223" s="21">
        <v>4</v>
      </c>
      <c r="Q223" s="21">
        <v>0</v>
      </c>
      <c r="R223" s="21">
        <v>9</v>
      </c>
      <c r="S223" s="21">
        <v>9</v>
      </c>
    </row>
    <row r="224" spans="1:19">
      <c r="A224" s="11">
        <v>223</v>
      </c>
      <c r="B224" s="12">
        <v>45894.980645300922</v>
      </c>
      <c r="C224" s="19" t="s">
        <v>135</v>
      </c>
      <c r="D224" s="19" t="s">
        <v>63</v>
      </c>
      <c r="E224" s="70" t="s">
        <v>136</v>
      </c>
      <c r="F224" s="20" t="s">
        <v>137</v>
      </c>
      <c r="G224" s="21">
        <v>3</v>
      </c>
      <c r="H224" s="21">
        <v>3</v>
      </c>
      <c r="I224" s="21">
        <v>3</v>
      </c>
      <c r="J224" s="21">
        <v>4</v>
      </c>
      <c r="K224" s="21">
        <v>9</v>
      </c>
      <c r="L224" s="21">
        <v>9</v>
      </c>
      <c r="M224" s="21">
        <v>9</v>
      </c>
      <c r="N224" s="21">
        <v>9</v>
      </c>
      <c r="O224" s="21">
        <v>9</v>
      </c>
      <c r="P224" s="21">
        <v>3</v>
      </c>
      <c r="Q224" s="21">
        <v>0</v>
      </c>
      <c r="R224" s="21">
        <v>9</v>
      </c>
      <c r="S224" s="21">
        <v>9</v>
      </c>
    </row>
    <row r="225" spans="1:19">
      <c r="A225" s="11">
        <v>224</v>
      </c>
      <c r="B225" s="12">
        <v>45926.593688078705</v>
      </c>
      <c r="C225" s="19" t="s">
        <v>135</v>
      </c>
      <c r="D225" s="19" t="s">
        <v>63</v>
      </c>
      <c r="E225" s="70" t="s">
        <v>136</v>
      </c>
      <c r="F225" s="20" t="s">
        <v>137</v>
      </c>
      <c r="G225" s="21">
        <v>4</v>
      </c>
      <c r="H225" s="21">
        <v>4</v>
      </c>
      <c r="I225" s="21">
        <v>4</v>
      </c>
      <c r="J225" s="21">
        <v>0</v>
      </c>
      <c r="K225" s="21">
        <v>9</v>
      </c>
      <c r="L225" s="21">
        <v>9</v>
      </c>
      <c r="M225" s="21">
        <v>9</v>
      </c>
      <c r="N225" s="21">
        <v>9</v>
      </c>
      <c r="O225" s="21">
        <v>9</v>
      </c>
      <c r="P225" s="21">
        <v>0</v>
      </c>
      <c r="Q225" s="21">
        <v>0</v>
      </c>
      <c r="R225" s="21">
        <v>9</v>
      </c>
      <c r="S225" s="21">
        <v>9</v>
      </c>
    </row>
    <row r="226" spans="1:19">
      <c r="A226" s="11">
        <v>225</v>
      </c>
      <c r="B226" s="12">
        <v>45926.597965046298</v>
      </c>
      <c r="C226" s="19" t="s">
        <v>135</v>
      </c>
      <c r="D226" s="19" t="s">
        <v>63</v>
      </c>
      <c r="E226" s="70" t="s">
        <v>136</v>
      </c>
      <c r="F226" s="20" t="s">
        <v>137</v>
      </c>
      <c r="G226" s="21">
        <v>4</v>
      </c>
      <c r="H226" s="21">
        <v>4</v>
      </c>
      <c r="I226" s="21">
        <v>4</v>
      </c>
      <c r="J226" s="21">
        <v>0</v>
      </c>
      <c r="K226" s="21">
        <v>9</v>
      </c>
      <c r="L226" s="21">
        <v>9</v>
      </c>
      <c r="M226" s="21">
        <v>9</v>
      </c>
      <c r="N226" s="21">
        <v>9</v>
      </c>
      <c r="O226" s="21">
        <v>9</v>
      </c>
      <c r="P226" s="21">
        <v>0</v>
      </c>
      <c r="Q226" s="21">
        <v>0</v>
      </c>
      <c r="R226" s="21">
        <v>9</v>
      </c>
      <c r="S226" s="21">
        <v>9</v>
      </c>
    </row>
    <row r="227" spans="1:19">
      <c r="A227" s="11">
        <v>226</v>
      </c>
      <c r="B227" s="12">
        <v>45926.600970613421</v>
      </c>
      <c r="C227" s="19" t="s">
        <v>135</v>
      </c>
      <c r="D227" s="19" t="s">
        <v>63</v>
      </c>
      <c r="E227" s="70" t="s">
        <v>136</v>
      </c>
      <c r="F227" s="20" t="s">
        <v>137</v>
      </c>
      <c r="G227" s="21">
        <v>4</v>
      </c>
      <c r="H227" s="21">
        <v>4</v>
      </c>
      <c r="I227" s="21">
        <v>4</v>
      </c>
      <c r="J227" s="21">
        <v>0</v>
      </c>
      <c r="K227" s="21">
        <v>9</v>
      </c>
      <c r="L227" s="21">
        <v>9</v>
      </c>
      <c r="M227" s="21">
        <v>9</v>
      </c>
      <c r="N227" s="21">
        <v>9</v>
      </c>
      <c r="O227" s="21">
        <v>9</v>
      </c>
      <c r="P227" s="21">
        <v>0</v>
      </c>
      <c r="Q227" s="21">
        <v>0</v>
      </c>
      <c r="R227" s="21">
        <v>9</v>
      </c>
      <c r="S227" s="21">
        <v>9</v>
      </c>
    </row>
    <row r="228" spans="1:19">
      <c r="A228" s="11">
        <v>227</v>
      </c>
      <c r="B228" s="12">
        <v>45926.630664074073</v>
      </c>
      <c r="C228" s="19" t="s">
        <v>135</v>
      </c>
      <c r="D228" s="19" t="s">
        <v>63</v>
      </c>
      <c r="E228" s="70" t="s">
        <v>136</v>
      </c>
      <c r="F228" s="20" t="s">
        <v>137</v>
      </c>
      <c r="G228" s="21">
        <v>4</v>
      </c>
      <c r="H228" s="21">
        <v>4</v>
      </c>
      <c r="I228" s="21">
        <v>4</v>
      </c>
      <c r="J228" s="21">
        <v>0</v>
      </c>
      <c r="K228" s="21">
        <v>9</v>
      </c>
      <c r="L228" s="21">
        <v>9</v>
      </c>
      <c r="M228" s="21">
        <v>9</v>
      </c>
      <c r="N228" s="21">
        <v>9</v>
      </c>
      <c r="O228" s="21">
        <v>9</v>
      </c>
      <c r="P228" s="21">
        <v>0</v>
      </c>
      <c r="Q228" s="21">
        <v>0</v>
      </c>
      <c r="R228" s="21">
        <v>9</v>
      </c>
      <c r="S228" s="21">
        <v>9</v>
      </c>
    </row>
    <row r="229" spans="1:19">
      <c r="A229" s="11">
        <v>228</v>
      </c>
      <c r="B229" s="12">
        <v>45926.633796261573</v>
      </c>
      <c r="C229" s="19" t="s">
        <v>135</v>
      </c>
      <c r="D229" s="19" t="s">
        <v>63</v>
      </c>
      <c r="E229" s="70" t="s">
        <v>136</v>
      </c>
      <c r="F229" s="20" t="s">
        <v>137</v>
      </c>
      <c r="G229" s="21">
        <v>4</v>
      </c>
      <c r="H229" s="21">
        <v>4</v>
      </c>
      <c r="I229" s="21">
        <v>4</v>
      </c>
      <c r="J229" s="21">
        <v>0</v>
      </c>
      <c r="K229" s="21">
        <v>9</v>
      </c>
      <c r="L229" s="21">
        <v>9</v>
      </c>
      <c r="M229" s="21">
        <v>9</v>
      </c>
      <c r="N229" s="21">
        <v>9</v>
      </c>
      <c r="O229" s="21">
        <v>9</v>
      </c>
      <c r="P229" s="21">
        <v>0</v>
      </c>
      <c r="Q229" s="21">
        <v>0</v>
      </c>
      <c r="R229" s="21">
        <v>9</v>
      </c>
      <c r="S229" s="21">
        <v>9</v>
      </c>
    </row>
    <row r="230" spans="1:19">
      <c r="A230" s="11">
        <v>229</v>
      </c>
      <c r="B230" s="12">
        <v>45926.635547824073</v>
      </c>
      <c r="C230" s="19" t="s">
        <v>135</v>
      </c>
      <c r="D230" s="19" t="s">
        <v>63</v>
      </c>
      <c r="E230" s="70" t="s">
        <v>136</v>
      </c>
      <c r="F230" s="20" t="s">
        <v>137</v>
      </c>
      <c r="G230" s="21">
        <v>0</v>
      </c>
      <c r="H230" s="21">
        <v>4</v>
      </c>
      <c r="I230" s="21">
        <v>4</v>
      </c>
      <c r="J230" s="21">
        <v>0</v>
      </c>
      <c r="K230" s="21">
        <v>9</v>
      </c>
      <c r="L230" s="21">
        <v>9</v>
      </c>
      <c r="M230" s="21">
        <v>9</v>
      </c>
      <c r="N230" s="21">
        <v>9</v>
      </c>
      <c r="O230" s="21">
        <v>9</v>
      </c>
      <c r="P230" s="21">
        <v>0</v>
      </c>
      <c r="Q230" s="21">
        <v>0</v>
      </c>
      <c r="R230" s="21">
        <v>9</v>
      </c>
      <c r="S230" s="21">
        <v>9</v>
      </c>
    </row>
    <row r="231" spans="1:19">
      <c r="A231" s="11">
        <v>230</v>
      </c>
      <c r="B231" s="12">
        <v>45926.637726851855</v>
      </c>
      <c r="C231" s="19" t="s">
        <v>135</v>
      </c>
      <c r="D231" s="19" t="s">
        <v>63</v>
      </c>
      <c r="E231" s="70" t="s">
        <v>136</v>
      </c>
      <c r="F231" s="20" t="s">
        <v>137</v>
      </c>
      <c r="G231" s="21">
        <v>0</v>
      </c>
      <c r="H231" s="21">
        <v>4</v>
      </c>
      <c r="I231" s="21">
        <v>4</v>
      </c>
      <c r="J231" s="21">
        <v>0</v>
      </c>
      <c r="K231" s="21">
        <v>9</v>
      </c>
      <c r="L231" s="21">
        <v>9</v>
      </c>
      <c r="M231" s="21">
        <v>9</v>
      </c>
      <c r="N231" s="21">
        <v>9</v>
      </c>
      <c r="O231" s="21">
        <v>9</v>
      </c>
      <c r="P231" s="21">
        <v>0</v>
      </c>
      <c r="Q231" s="21">
        <v>0</v>
      </c>
      <c r="R231" s="21">
        <v>9</v>
      </c>
      <c r="S231" s="21">
        <v>9</v>
      </c>
    </row>
    <row r="232" spans="1:19">
      <c r="A232" s="11">
        <v>231</v>
      </c>
      <c r="B232" s="12">
        <v>45926.783679050925</v>
      </c>
      <c r="C232" s="19" t="s">
        <v>135</v>
      </c>
      <c r="D232" s="19" t="s">
        <v>63</v>
      </c>
      <c r="E232" s="70" t="s">
        <v>136</v>
      </c>
      <c r="F232" s="20" t="s">
        <v>137</v>
      </c>
      <c r="G232" s="21">
        <v>4</v>
      </c>
      <c r="H232" s="21">
        <v>4</v>
      </c>
      <c r="I232" s="21">
        <v>4</v>
      </c>
      <c r="J232" s="21">
        <v>4</v>
      </c>
      <c r="K232" s="21">
        <v>9</v>
      </c>
      <c r="L232" s="21">
        <v>9</v>
      </c>
      <c r="M232" s="21">
        <v>9</v>
      </c>
      <c r="N232" s="21">
        <v>9</v>
      </c>
      <c r="O232" s="21">
        <v>9</v>
      </c>
      <c r="P232" s="21">
        <v>4</v>
      </c>
      <c r="Q232" s="21">
        <v>4</v>
      </c>
      <c r="R232" s="21">
        <v>9</v>
      </c>
      <c r="S232" s="21">
        <v>9</v>
      </c>
    </row>
    <row r="233" spans="1:19">
      <c r="A233" s="11">
        <v>232</v>
      </c>
      <c r="B233" s="12">
        <v>45927.461443136577</v>
      </c>
      <c r="C233" s="19" t="s">
        <v>135</v>
      </c>
      <c r="D233" s="19" t="s">
        <v>63</v>
      </c>
      <c r="E233" s="70" t="s">
        <v>136</v>
      </c>
      <c r="F233" s="20" t="s">
        <v>137</v>
      </c>
      <c r="G233" s="21">
        <v>4</v>
      </c>
      <c r="H233" s="21">
        <v>4</v>
      </c>
      <c r="I233" s="21">
        <v>4</v>
      </c>
      <c r="J233" s="21">
        <v>4</v>
      </c>
      <c r="K233" s="21">
        <v>9</v>
      </c>
      <c r="L233" s="21">
        <v>9</v>
      </c>
      <c r="M233" s="21">
        <v>9</v>
      </c>
      <c r="N233" s="21">
        <v>9</v>
      </c>
      <c r="O233" s="21">
        <v>9</v>
      </c>
      <c r="P233" s="21">
        <v>4</v>
      </c>
      <c r="Q233" s="21">
        <v>4</v>
      </c>
      <c r="R233" s="21">
        <v>9</v>
      </c>
      <c r="S233" s="21">
        <v>9</v>
      </c>
    </row>
    <row r="234" spans="1:19">
      <c r="A234" s="11">
        <v>233</v>
      </c>
      <c r="B234" s="12">
        <v>45927.491712326388</v>
      </c>
      <c r="C234" s="19" t="s">
        <v>135</v>
      </c>
      <c r="D234" s="19" t="s">
        <v>63</v>
      </c>
      <c r="E234" s="70" t="s">
        <v>136</v>
      </c>
      <c r="F234" s="20" t="s">
        <v>137</v>
      </c>
      <c r="G234" s="21">
        <v>0</v>
      </c>
      <c r="H234" s="21">
        <v>4</v>
      </c>
      <c r="I234" s="21">
        <v>4</v>
      </c>
      <c r="J234" s="21">
        <v>0</v>
      </c>
      <c r="K234" s="21">
        <v>9</v>
      </c>
      <c r="L234" s="21">
        <v>9</v>
      </c>
      <c r="M234" s="21">
        <v>9</v>
      </c>
      <c r="N234" s="21">
        <v>9</v>
      </c>
      <c r="O234" s="21">
        <v>9</v>
      </c>
      <c r="P234" s="21">
        <v>0</v>
      </c>
      <c r="Q234" s="21">
        <v>0</v>
      </c>
      <c r="R234" s="21">
        <v>9</v>
      </c>
      <c r="S234" s="21">
        <v>9</v>
      </c>
    </row>
    <row r="235" spans="1:19">
      <c r="A235" s="11">
        <v>234</v>
      </c>
      <c r="B235" s="12">
        <v>45928.466907291666</v>
      </c>
      <c r="C235" s="19" t="s">
        <v>135</v>
      </c>
      <c r="D235" s="19" t="s">
        <v>63</v>
      </c>
      <c r="E235" s="70" t="s">
        <v>136</v>
      </c>
      <c r="F235" s="20" t="s">
        <v>137</v>
      </c>
      <c r="G235" s="21">
        <v>0</v>
      </c>
      <c r="H235" s="21">
        <v>4</v>
      </c>
      <c r="I235" s="21">
        <v>4</v>
      </c>
      <c r="J235" s="21">
        <v>0</v>
      </c>
      <c r="K235" s="21">
        <v>9</v>
      </c>
      <c r="L235" s="21">
        <v>9</v>
      </c>
      <c r="M235" s="21">
        <v>9</v>
      </c>
      <c r="N235" s="21">
        <v>9</v>
      </c>
      <c r="O235" s="21">
        <v>9</v>
      </c>
      <c r="P235" s="21">
        <v>0</v>
      </c>
      <c r="Q235" s="21">
        <v>0</v>
      </c>
      <c r="R235" s="21">
        <v>9</v>
      </c>
      <c r="S235" s="21">
        <v>9</v>
      </c>
    </row>
    <row r="236" spans="1:19">
      <c r="A236" s="11">
        <v>235</v>
      </c>
      <c r="B236" s="12">
        <v>45928.522880879631</v>
      </c>
      <c r="C236" s="19" t="s">
        <v>135</v>
      </c>
      <c r="D236" s="19" t="s">
        <v>63</v>
      </c>
      <c r="E236" s="70" t="s">
        <v>136</v>
      </c>
      <c r="F236" s="20" t="s">
        <v>137</v>
      </c>
      <c r="G236" s="21">
        <v>0</v>
      </c>
      <c r="H236" s="21">
        <v>4</v>
      </c>
      <c r="I236" s="21">
        <v>4</v>
      </c>
      <c r="J236" s="21">
        <v>0</v>
      </c>
      <c r="K236" s="21">
        <v>9</v>
      </c>
      <c r="L236" s="21">
        <v>9</v>
      </c>
      <c r="M236" s="21">
        <v>9</v>
      </c>
      <c r="N236" s="21">
        <v>9</v>
      </c>
      <c r="O236" s="21">
        <v>9</v>
      </c>
      <c r="P236" s="21">
        <v>0</v>
      </c>
      <c r="Q236" s="21">
        <v>0</v>
      </c>
      <c r="R236" s="21">
        <v>9</v>
      </c>
      <c r="S236" s="21">
        <v>9</v>
      </c>
    </row>
    <row r="237" spans="1:19">
      <c r="A237" s="11">
        <v>236</v>
      </c>
      <c r="B237" s="12">
        <v>45953.412907685182</v>
      </c>
      <c r="C237" s="19" t="s">
        <v>135</v>
      </c>
      <c r="D237" s="19" t="s">
        <v>63</v>
      </c>
      <c r="E237" s="70" t="s">
        <v>136</v>
      </c>
      <c r="F237" s="20" t="s">
        <v>137</v>
      </c>
      <c r="G237" s="21">
        <v>3</v>
      </c>
      <c r="H237" s="21">
        <v>3</v>
      </c>
      <c r="I237" s="21">
        <v>3</v>
      </c>
      <c r="J237" s="21">
        <v>0</v>
      </c>
      <c r="K237" s="21">
        <v>9</v>
      </c>
      <c r="L237" s="21">
        <v>9</v>
      </c>
      <c r="M237" s="21">
        <v>9</v>
      </c>
      <c r="N237" s="21">
        <v>9</v>
      </c>
      <c r="O237" s="21">
        <v>9</v>
      </c>
      <c r="P237" s="21">
        <v>4</v>
      </c>
      <c r="Q237" s="21">
        <v>0</v>
      </c>
      <c r="R237" s="21">
        <v>9</v>
      </c>
      <c r="S237" s="21">
        <v>9</v>
      </c>
    </row>
    <row r="238" spans="1:19">
      <c r="A238" s="11">
        <v>237</v>
      </c>
      <c r="B238" s="12">
        <v>45957.658610810184</v>
      </c>
      <c r="C238" s="19" t="s">
        <v>135</v>
      </c>
      <c r="D238" s="19" t="s">
        <v>63</v>
      </c>
      <c r="E238" s="70" t="s">
        <v>136</v>
      </c>
      <c r="F238" s="20" t="s">
        <v>137</v>
      </c>
      <c r="G238" s="21">
        <v>0</v>
      </c>
      <c r="H238" s="21">
        <v>3</v>
      </c>
      <c r="I238" s="21">
        <v>2</v>
      </c>
      <c r="J238" s="21">
        <v>4</v>
      </c>
      <c r="K238" s="21">
        <v>9</v>
      </c>
      <c r="L238" s="21">
        <v>9</v>
      </c>
      <c r="M238" s="21">
        <v>9</v>
      </c>
      <c r="N238" s="21">
        <v>9</v>
      </c>
      <c r="O238" s="21">
        <v>9</v>
      </c>
      <c r="P238" s="21">
        <v>0</v>
      </c>
      <c r="Q238" s="21">
        <v>3</v>
      </c>
      <c r="R238" s="21">
        <v>9</v>
      </c>
      <c r="S238" s="21">
        <v>9</v>
      </c>
    </row>
    <row r="239" spans="1:19">
      <c r="A239" s="11">
        <v>238</v>
      </c>
      <c r="B239" s="12">
        <v>45957.668437696761</v>
      </c>
      <c r="C239" s="19" t="s">
        <v>135</v>
      </c>
      <c r="D239" s="19" t="s">
        <v>63</v>
      </c>
      <c r="E239" s="70" t="s">
        <v>136</v>
      </c>
      <c r="F239" s="20" t="s">
        <v>137</v>
      </c>
      <c r="G239" s="21">
        <v>0</v>
      </c>
      <c r="H239" s="21">
        <v>4</v>
      </c>
      <c r="I239" s="21">
        <v>4</v>
      </c>
      <c r="J239" s="21">
        <v>4</v>
      </c>
      <c r="K239" s="21">
        <v>9</v>
      </c>
      <c r="L239" s="21">
        <v>9</v>
      </c>
      <c r="M239" s="21">
        <v>9</v>
      </c>
      <c r="N239" s="21">
        <v>9</v>
      </c>
      <c r="O239" s="21">
        <v>9</v>
      </c>
      <c r="P239" s="21">
        <v>0</v>
      </c>
      <c r="Q239" s="21">
        <v>3</v>
      </c>
      <c r="R239" s="21">
        <v>9</v>
      </c>
      <c r="S239" s="21">
        <v>9</v>
      </c>
    </row>
    <row r="240" spans="1:19">
      <c r="A240" s="11">
        <v>239</v>
      </c>
      <c r="B240" s="12">
        <v>45957.672187210643</v>
      </c>
      <c r="C240" s="19" t="s">
        <v>135</v>
      </c>
      <c r="D240" s="19" t="s">
        <v>63</v>
      </c>
      <c r="E240" s="70" t="s">
        <v>136</v>
      </c>
      <c r="F240" s="20" t="s">
        <v>137</v>
      </c>
      <c r="G240" s="21">
        <v>0</v>
      </c>
      <c r="H240" s="21">
        <v>3</v>
      </c>
      <c r="I240" s="21">
        <v>3</v>
      </c>
      <c r="J240" s="21">
        <v>4</v>
      </c>
      <c r="K240" s="21">
        <v>9</v>
      </c>
      <c r="L240" s="21">
        <v>9</v>
      </c>
      <c r="M240" s="21">
        <v>9</v>
      </c>
      <c r="N240" s="21">
        <v>9</v>
      </c>
      <c r="O240" s="21">
        <v>9</v>
      </c>
      <c r="P240" s="21">
        <v>0</v>
      </c>
      <c r="Q240" s="21">
        <v>0</v>
      </c>
      <c r="R240" s="21">
        <v>9</v>
      </c>
      <c r="S240" s="21">
        <v>9</v>
      </c>
    </row>
    <row r="241" spans="1:19">
      <c r="A241" s="11">
        <v>240</v>
      </c>
      <c r="B241" s="12">
        <v>45957.675382766203</v>
      </c>
      <c r="C241" s="19" t="s">
        <v>135</v>
      </c>
      <c r="D241" s="19" t="s">
        <v>63</v>
      </c>
      <c r="E241" s="70" t="s">
        <v>136</v>
      </c>
      <c r="F241" s="20" t="s">
        <v>137</v>
      </c>
      <c r="G241" s="21">
        <v>0</v>
      </c>
      <c r="H241" s="21">
        <v>4</v>
      </c>
      <c r="I241" s="21">
        <v>4</v>
      </c>
      <c r="J241" s="21">
        <v>4</v>
      </c>
      <c r="K241" s="21">
        <v>9</v>
      </c>
      <c r="L241" s="21">
        <v>9</v>
      </c>
      <c r="M241" s="21">
        <v>9</v>
      </c>
      <c r="N241" s="21">
        <v>9</v>
      </c>
      <c r="O241" s="21">
        <v>9</v>
      </c>
      <c r="P241" s="21">
        <v>0</v>
      </c>
      <c r="Q241" s="21">
        <v>3</v>
      </c>
      <c r="R241" s="21">
        <v>9</v>
      </c>
      <c r="S241" s="21">
        <v>9</v>
      </c>
    </row>
    <row r="242" spans="1:19">
      <c r="A242" s="11">
        <v>241</v>
      </c>
      <c r="B242" s="12">
        <v>45957.679979016204</v>
      </c>
      <c r="C242" s="19" t="s">
        <v>135</v>
      </c>
      <c r="D242" s="19" t="s">
        <v>63</v>
      </c>
      <c r="E242" s="70" t="s">
        <v>136</v>
      </c>
      <c r="F242" s="20" t="s">
        <v>137</v>
      </c>
      <c r="G242" s="21">
        <v>0</v>
      </c>
      <c r="H242" s="21">
        <v>4</v>
      </c>
      <c r="I242" s="21">
        <v>4</v>
      </c>
      <c r="J242" s="21">
        <v>4</v>
      </c>
      <c r="K242" s="21">
        <v>9</v>
      </c>
      <c r="L242" s="21">
        <v>9</v>
      </c>
      <c r="M242" s="21">
        <v>9</v>
      </c>
      <c r="N242" s="21">
        <v>9</v>
      </c>
      <c r="O242" s="21">
        <v>9</v>
      </c>
      <c r="P242" s="21">
        <v>0</v>
      </c>
      <c r="Q242" s="21">
        <v>3</v>
      </c>
      <c r="R242" s="21">
        <v>9</v>
      </c>
      <c r="S242" s="21">
        <v>9</v>
      </c>
    </row>
    <row r="243" spans="1:19">
      <c r="A243" s="11">
        <v>242</v>
      </c>
      <c r="B243" s="12">
        <v>45957.690317303241</v>
      </c>
      <c r="C243" s="19" t="s">
        <v>135</v>
      </c>
      <c r="D243" s="19" t="s">
        <v>63</v>
      </c>
      <c r="E243" s="70" t="s">
        <v>136</v>
      </c>
      <c r="F243" s="20" t="s">
        <v>137</v>
      </c>
      <c r="G243" s="21">
        <v>0</v>
      </c>
      <c r="H243" s="21">
        <v>3</v>
      </c>
      <c r="I243" s="21">
        <v>3</v>
      </c>
      <c r="J243" s="21">
        <v>4</v>
      </c>
      <c r="K243" s="21">
        <v>9</v>
      </c>
      <c r="L243" s="21">
        <v>9</v>
      </c>
      <c r="M243" s="21">
        <v>9</v>
      </c>
      <c r="N243" s="21">
        <v>9</v>
      </c>
      <c r="O243" s="21">
        <v>9</v>
      </c>
      <c r="P243" s="21">
        <v>0</v>
      </c>
      <c r="Q243" s="21">
        <v>0</v>
      </c>
      <c r="R243" s="21">
        <v>9</v>
      </c>
      <c r="S243" s="21">
        <v>9</v>
      </c>
    </row>
    <row r="244" spans="1:19">
      <c r="A244" s="11">
        <v>243</v>
      </c>
      <c r="B244" s="12">
        <v>45957.692369756944</v>
      </c>
      <c r="C244" s="19" t="s">
        <v>135</v>
      </c>
      <c r="D244" s="19" t="s">
        <v>63</v>
      </c>
      <c r="E244" s="70" t="s">
        <v>136</v>
      </c>
      <c r="F244" s="20" t="s">
        <v>137</v>
      </c>
      <c r="G244" s="21">
        <v>0</v>
      </c>
      <c r="H244" s="21">
        <v>4</v>
      </c>
      <c r="I244" s="21">
        <v>2</v>
      </c>
      <c r="J244" s="21">
        <v>4</v>
      </c>
      <c r="K244" s="21">
        <v>9</v>
      </c>
      <c r="L244" s="21">
        <v>9</v>
      </c>
      <c r="M244" s="21">
        <v>9</v>
      </c>
      <c r="N244" s="21">
        <v>9</v>
      </c>
      <c r="O244" s="21">
        <v>9</v>
      </c>
      <c r="P244" s="21">
        <v>0</v>
      </c>
      <c r="Q244" s="21">
        <v>0</v>
      </c>
      <c r="R244" s="21">
        <v>9</v>
      </c>
      <c r="S244" s="21">
        <v>9</v>
      </c>
    </row>
    <row r="245" spans="1:19">
      <c r="A245" s="11">
        <v>244</v>
      </c>
      <c r="B245" s="12">
        <v>45957.694880428244</v>
      </c>
      <c r="C245" s="19" t="s">
        <v>135</v>
      </c>
      <c r="D245" s="19" t="s">
        <v>63</v>
      </c>
      <c r="E245" s="70" t="s">
        <v>136</v>
      </c>
      <c r="F245" s="20" t="s">
        <v>137</v>
      </c>
      <c r="G245" s="21">
        <v>0</v>
      </c>
      <c r="H245" s="21">
        <v>3</v>
      </c>
      <c r="I245" s="21">
        <v>3</v>
      </c>
      <c r="J245" s="21">
        <v>3</v>
      </c>
      <c r="K245" s="21">
        <v>9</v>
      </c>
      <c r="L245" s="21">
        <v>9</v>
      </c>
      <c r="M245" s="21">
        <v>9</v>
      </c>
      <c r="N245" s="21">
        <v>9</v>
      </c>
      <c r="O245" s="21">
        <v>9</v>
      </c>
      <c r="P245" s="21">
        <v>0</v>
      </c>
      <c r="Q245" s="21">
        <v>0</v>
      </c>
      <c r="R245" s="21">
        <v>9</v>
      </c>
      <c r="S245" s="21">
        <v>9</v>
      </c>
    </row>
    <row r="246" spans="1:19">
      <c r="A246" s="11">
        <v>245</v>
      </c>
      <c r="B246" s="12">
        <v>45957.69734712963</v>
      </c>
      <c r="C246" s="19" t="s">
        <v>135</v>
      </c>
      <c r="D246" s="19" t="s">
        <v>63</v>
      </c>
      <c r="E246" s="70" t="s">
        <v>136</v>
      </c>
      <c r="F246" s="20" t="s">
        <v>137</v>
      </c>
      <c r="G246" s="21">
        <v>0</v>
      </c>
      <c r="H246" s="21">
        <v>4</v>
      </c>
      <c r="I246" s="21">
        <v>3</v>
      </c>
      <c r="J246" s="21">
        <v>4</v>
      </c>
      <c r="K246" s="21">
        <v>9</v>
      </c>
      <c r="L246" s="21">
        <v>9</v>
      </c>
      <c r="M246" s="21">
        <v>9</v>
      </c>
      <c r="N246" s="21">
        <v>9</v>
      </c>
      <c r="O246" s="21">
        <v>9</v>
      </c>
      <c r="P246" s="21">
        <v>0</v>
      </c>
      <c r="Q246" s="21">
        <v>0</v>
      </c>
      <c r="R246" s="21">
        <v>9</v>
      </c>
      <c r="S246" s="21">
        <v>9</v>
      </c>
    </row>
    <row r="247" spans="1:19">
      <c r="A247" s="11">
        <v>246</v>
      </c>
      <c r="B247" s="12">
        <v>45958.977468391204</v>
      </c>
      <c r="C247" s="19" t="s">
        <v>135</v>
      </c>
      <c r="D247" s="19" t="s">
        <v>63</v>
      </c>
      <c r="E247" s="70" t="s">
        <v>136</v>
      </c>
      <c r="F247" s="20" t="s">
        <v>137</v>
      </c>
      <c r="G247" s="21">
        <v>4</v>
      </c>
      <c r="H247" s="21">
        <v>4</v>
      </c>
      <c r="I247" s="21">
        <v>0</v>
      </c>
      <c r="J247" s="21">
        <v>0</v>
      </c>
      <c r="K247" s="21">
        <v>9</v>
      </c>
      <c r="L247" s="21">
        <v>9</v>
      </c>
      <c r="M247" s="21">
        <v>9</v>
      </c>
      <c r="N247" s="21">
        <v>9</v>
      </c>
      <c r="O247" s="21">
        <v>9</v>
      </c>
      <c r="P247" s="21">
        <v>4</v>
      </c>
      <c r="Q247" s="21">
        <v>4</v>
      </c>
      <c r="R247" s="21">
        <v>9</v>
      </c>
      <c r="S247" s="21">
        <v>9</v>
      </c>
    </row>
    <row r="248" spans="1:19">
      <c r="A248" s="11">
        <v>247</v>
      </c>
      <c r="B248" s="12">
        <v>45961.309237511574</v>
      </c>
      <c r="C248" s="19" t="s">
        <v>135</v>
      </c>
      <c r="D248" s="19" t="s">
        <v>63</v>
      </c>
      <c r="E248" s="70" t="s">
        <v>136</v>
      </c>
      <c r="F248" s="20" t="s">
        <v>137</v>
      </c>
      <c r="G248" s="21">
        <v>4</v>
      </c>
      <c r="H248" s="21">
        <v>4</v>
      </c>
      <c r="I248" s="21">
        <v>4</v>
      </c>
      <c r="J248" s="21">
        <v>0</v>
      </c>
      <c r="K248" s="21">
        <v>9</v>
      </c>
      <c r="L248" s="21">
        <v>9</v>
      </c>
      <c r="M248" s="21">
        <v>9</v>
      </c>
      <c r="N248" s="21">
        <v>9</v>
      </c>
      <c r="O248" s="21">
        <v>9</v>
      </c>
      <c r="P248" s="21">
        <v>4</v>
      </c>
      <c r="Q248" s="21">
        <v>4</v>
      </c>
      <c r="R248" s="21">
        <v>9</v>
      </c>
      <c r="S248" s="21">
        <v>9</v>
      </c>
    </row>
    <row r="249" spans="1:19">
      <c r="A249" s="11">
        <v>248</v>
      </c>
      <c r="B249" s="12">
        <v>45961.319008530088</v>
      </c>
      <c r="C249" s="19" t="s">
        <v>135</v>
      </c>
      <c r="D249" s="19" t="s">
        <v>63</v>
      </c>
      <c r="E249" s="70" t="s">
        <v>136</v>
      </c>
      <c r="F249" s="20" t="s">
        <v>137</v>
      </c>
      <c r="G249" s="21">
        <v>4</v>
      </c>
      <c r="H249" s="21">
        <v>4</v>
      </c>
      <c r="I249" s="21">
        <v>4</v>
      </c>
      <c r="J249" s="21">
        <v>4</v>
      </c>
      <c r="K249" s="21">
        <v>9</v>
      </c>
      <c r="L249" s="21">
        <v>9</v>
      </c>
      <c r="M249" s="21">
        <v>9</v>
      </c>
      <c r="N249" s="21">
        <v>9</v>
      </c>
      <c r="O249" s="21">
        <v>9</v>
      </c>
      <c r="P249" s="21">
        <v>4</v>
      </c>
      <c r="Q249" s="21">
        <v>4</v>
      </c>
      <c r="R249" s="21">
        <v>9</v>
      </c>
      <c r="S249" s="21">
        <v>9</v>
      </c>
    </row>
    <row r="250" spans="1:19">
      <c r="A250" s="11">
        <v>249</v>
      </c>
      <c r="B250" s="12">
        <v>45961.339669131943</v>
      </c>
      <c r="C250" s="19" t="s">
        <v>135</v>
      </c>
      <c r="D250" s="19" t="s">
        <v>63</v>
      </c>
      <c r="E250" s="70" t="s">
        <v>136</v>
      </c>
      <c r="F250" s="20" t="s">
        <v>137</v>
      </c>
      <c r="G250" s="21">
        <v>4</v>
      </c>
      <c r="H250" s="21">
        <v>4</v>
      </c>
      <c r="I250" s="21">
        <v>4</v>
      </c>
      <c r="J250" s="21">
        <v>0</v>
      </c>
      <c r="K250" s="21">
        <v>9</v>
      </c>
      <c r="L250" s="21">
        <v>9</v>
      </c>
      <c r="M250" s="21">
        <v>9</v>
      </c>
      <c r="N250" s="21">
        <v>9</v>
      </c>
      <c r="O250" s="21">
        <v>9</v>
      </c>
      <c r="P250" s="21">
        <v>0</v>
      </c>
      <c r="Q250" s="21">
        <v>0</v>
      </c>
      <c r="R250" s="21">
        <v>9</v>
      </c>
      <c r="S250" s="21">
        <v>9</v>
      </c>
    </row>
    <row r="251" spans="1:19">
      <c r="A251" s="11">
        <v>250</v>
      </c>
      <c r="B251" s="12">
        <v>45970.384456030093</v>
      </c>
      <c r="C251" s="19" t="s">
        <v>135</v>
      </c>
      <c r="D251" s="19" t="s">
        <v>63</v>
      </c>
      <c r="E251" s="70" t="s">
        <v>136</v>
      </c>
      <c r="F251" s="20" t="s">
        <v>137</v>
      </c>
      <c r="G251" s="21">
        <v>4</v>
      </c>
      <c r="H251" s="21">
        <v>4</v>
      </c>
      <c r="I251" s="21">
        <v>4</v>
      </c>
      <c r="J251" s="21">
        <v>0</v>
      </c>
      <c r="K251" s="21">
        <v>9</v>
      </c>
      <c r="L251" s="21">
        <v>9</v>
      </c>
      <c r="M251" s="21">
        <v>9</v>
      </c>
      <c r="N251" s="21">
        <v>9</v>
      </c>
      <c r="O251" s="21">
        <v>9</v>
      </c>
      <c r="P251" s="21">
        <v>4</v>
      </c>
      <c r="Q251" s="21">
        <v>4</v>
      </c>
      <c r="R251" s="21">
        <v>9</v>
      </c>
      <c r="S251" s="21">
        <v>9</v>
      </c>
    </row>
    <row r="252" spans="1:19">
      <c r="A252" s="11">
        <v>251</v>
      </c>
      <c r="B252" s="12">
        <v>45970.639074513892</v>
      </c>
      <c r="C252" s="19" t="s">
        <v>135</v>
      </c>
      <c r="D252" s="19" t="s">
        <v>63</v>
      </c>
      <c r="E252" s="70" t="s">
        <v>136</v>
      </c>
      <c r="F252" s="20" t="s">
        <v>137</v>
      </c>
      <c r="G252" s="21">
        <v>4</v>
      </c>
      <c r="H252" s="21">
        <v>4</v>
      </c>
      <c r="I252" s="21">
        <v>4</v>
      </c>
      <c r="J252" s="21">
        <v>0</v>
      </c>
      <c r="K252" s="21">
        <v>9</v>
      </c>
      <c r="L252" s="21">
        <v>9</v>
      </c>
      <c r="M252" s="21">
        <v>9</v>
      </c>
      <c r="N252" s="21">
        <v>9</v>
      </c>
      <c r="O252" s="21">
        <v>9</v>
      </c>
      <c r="P252" s="21">
        <v>0</v>
      </c>
      <c r="Q252" s="21">
        <v>0</v>
      </c>
      <c r="R252" s="21">
        <v>9</v>
      </c>
      <c r="S252" s="21">
        <v>9</v>
      </c>
    </row>
    <row r="253" spans="1:19">
      <c r="A253" s="11">
        <v>252</v>
      </c>
      <c r="B253" s="12">
        <v>45970.645694305553</v>
      </c>
      <c r="C253" s="19" t="s">
        <v>135</v>
      </c>
      <c r="D253" s="19" t="s">
        <v>63</v>
      </c>
      <c r="E253" s="70" t="s">
        <v>136</v>
      </c>
      <c r="F253" s="20" t="s">
        <v>137</v>
      </c>
      <c r="G253" s="21">
        <v>4</v>
      </c>
      <c r="H253" s="21">
        <v>2</v>
      </c>
      <c r="I253" s="21">
        <v>2</v>
      </c>
      <c r="J253" s="21">
        <v>2</v>
      </c>
      <c r="K253" s="21">
        <v>9</v>
      </c>
      <c r="L253" s="21">
        <v>9</v>
      </c>
      <c r="M253" s="21">
        <v>9</v>
      </c>
      <c r="N253" s="21">
        <v>9</v>
      </c>
      <c r="O253" s="21">
        <v>9</v>
      </c>
      <c r="P253" s="21">
        <v>2</v>
      </c>
      <c r="Q253" s="21">
        <v>4</v>
      </c>
      <c r="R253" s="21">
        <v>9</v>
      </c>
      <c r="S253" s="21">
        <v>9</v>
      </c>
    </row>
    <row r="254" spans="1:19">
      <c r="A254" s="11">
        <v>253</v>
      </c>
      <c r="B254" s="12">
        <v>45970.80266862268</v>
      </c>
      <c r="C254" s="19" t="s">
        <v>135</v>
      </c>
      <c r="D254" s="19" t="s">
        <v>63</v>
      </c>
      <c r="E254" s="70" t="s">
        <v>136</v>
      </c>
      <c r="F254" s="20" t="s">
        <v>137</v>
      </c>
      <c r="G254" s="21">
        <v>4</v>
      </c>
      <c r="H254" s="21">
        <v>4</v>
      </c>
      <c r="I254" s="21">
        <v>4</v>
      </c>
      <c r="J254" s="21">
        <v>4</v>
      </c>
      <c r="K254" s="21">
        <v>9</v>
      </c>
      <c r="L254" s="21">
        <v>9</v>
      </c>
      <c r="M254" s="21">
        <v>9</v>
      </c>
      <c r="N254" s="21">
        <v>9</v>
      </c>
      <c r="O254" s="21">
        <v>9</v>
      </c>
      <c r="P254" s="21">
        <v>4</v>
      </c>
      <c r="Q254" s="21">
        <v>4</v>
      </c>
      <c r="R254" s="21">
        <v>9</v>
      </c>
      <c r="S254" s="21">
        <v>9</v>
      </c>
    </row>
    <row r="255" spans="1:19">
      <c r="A255" s="11">
        <v>254</v>
      </c>
      <c r="B255" s="12">
        <v>45971.292944664354</v>
      </c>
      <c r="C255" s="19" t="s">
        <v>135</v>
      </c>
      <c r="D255" s="19" t="s">
        <v>63</v>
      </c>
      <c r="E255" s="70" t="s">
        <v>136</v>
      </c>
      <c r="F255" s="20" t="s">
        <v>137</v>
      </c>
      <c r="G255" s="21">
        <v>4</v>
      </c>
      <c r="H255" s="21">
        <v>4</v>
      </c>
      <c r="I255" s="21">
        <v>4</v>
      </c>
      <c r="J255" s="21">
        <v>0</v>
      </c>
      <c r="K255" s="21">
        <v>9</v>
      </c>
      <c r="L255" s="21">
        <v>9</v>
      </c>
      <c r="M255" s="21">
        <v>9</v>
      </c>
      <c r="N255" s="21">
        <v>9</v>
      </c>
      <c r="O255" s="21">
        <v>9</v>
      </c>
      <c r="P255" s="21">
        <v>4</v>
      </c>
      <c r="Q255" s="21">
        <v>4</v>
      </c>
      <c r="R255" s="21">
        <v>9</v>
      </c>
      <c r="S255" s="21">
        <v>9</v>
      </c>
    </row>
    <row r="256" spans="1:19">
      <c r="A256" s="11">
        <v>255</v>
      </c>
      <c r="B256" s="12">
        <v>45971.583488668985</v>
      </c>
      <c r="C256" s="19" t="s">
        <v>135</v>
      </c>
      <c r="D256" s="19" t="s">
        <v>63</v>
      </c>
      <c r="E256" s="70" t="s">
        <v>136</v>
      </c>
      <c r="F256" s="20" t="s">
        <v>137</v>
      </c>
      <c r="G256" s="21">
        <v>4</v>
      </c>
      <c r="H256" s="21">
        <v>4</v>
      </c>
      <c r="I256" s="21">
        <v>0</v>
      </c>
      <c r="J256" s="21">
        <v>0</v>
      </c>
      <c r="K256" s="21">
        <v>9</v>
      </c>
      <c r="L256" s="21">
        <v>9</v>
      </c>
      <c r="M256" s="21">
        <v>9</v>
      </c>
      <c r="N256" s="21">
        <v>9</v>
      </c>
      <c r="O256" s="21">
        <v>9</v>
      </c>
      <c r="P256" s="21">
        <v>4</v>
      </c>
      <c r="Q256" s="21">
        <v>0</v>
      </c>
      <c r="R256" s="21">
        <v>9</v>
      </c>
      <c r="S256" s="21">
        <v>9</v>
      </c>
    </row>
    <row r="257" spans="1:19">
      <c r="A257" s="11">
        <v>256</v>
      </c>
      <c r="B257" s="12">
        <v>45971.698965185184</v>
      </c>
      <c r="C257" s="19" t="s">
        <v>135</v>
      </c>
      <c r="D257" s="19" t="s">
        <v>63</v>
      </c>
      <c r="E257" s="70" t="s">
        <v>136</v>
      </c>
      <c r="F257" s="20" t="s">
        <v>137</v>
      </c>
      <c r="G257" s="21">
        <v>4</v>
      </c>
      <c r="H257" s="21">
        <v>4</v>
      </c>
      <c r="I257" s="21">
        <v>4</v>
      </c>
      <c r="J257" s="21">
        <v>0</v>
      </c>
      <c r="K257" s="21">
        <v>9</v>
      </c>
      <c r="L257" s="21">
        <v>9</v>
      </c>
      <c r="M257" s="21">
        <v>9</v>
      </c>
      <c r="N257" s="21">
        <v>9</v>
      </c>
      <c r="O257" s="21">
        <v>9</v>
      </c>
      <c r="P257" s="21">
        <v>0</v>
      </c>
      <c r="Q257" s="21">
        <v>4</v>
      </c>
      <c r="R257" s="21">
        <v>9</v>
      </c>
      <c r="S257" s="21">
        <v>9</v>
      </c>
    </row>
    <row r="258" spans="1:19">
      <c r="A258" s="11">
        <v>257</v>
      </c>
      <c r="B258" s="12">
        <v>45991.714752870372</v>
      </c>
      <c r="C258" s="19" t="s">
        <v>135</v>
      </c>
      <c r="D258" s="19" t="s">
        <v>63</v>
      </c>
      <c r="E258" s="70" t="s">
        <v>136</v>
      </c>
      <c r="F258" s="20" t="s">
        <v>137</v>
      </c>
      <c r="G258" s="21">
        <v>0</v>
      </c>
      <c r="H258" s="21">
        <v>3</v>
      </c>
      <c r="I258" s="21">
        <v>4</v>
      </c>
      <c r="J258" s="21">
        <v>4</v>
      </c>
      <c r="K258" s="21">
        <v>9</v>
      </c>
      <c r="L258" s="21">
        <v>9</v>
      </c>
      <c r="M258" s="21">
        <v>9</v>
      </c>
      <c r="N258" s="21">
        <v>9</v>
      </c>
      <c r="O258" s="21">
        <v>9</v>
      </c>
      <c r="P258" s="21">
        <v>0</v>
      </c>
      <c r="Q258" s="21">
        <v>4</v>
      </c>
      <c r="R258" s="21">
        <v>9</v>
      </c>
      <c r="S258" s="21">
        <v>9</v>
      </c>
    </row>
    <row r="259" spans="1:19">
      <c r="A259" s="11">
        <v>258</v>
      </c>
      <c r="B259" s="12">
        <v>45991.722413888885</v>
      </c>
      <c r="C259" s="19" t="s">
        <v>135</v>
      </c>
      <c r="D259" s="19" t="s">
        <v>63</v>
      </c>
      <c r="E259" s="70" t="s">
        <v>136</v>
      </c>
      <c r="F259" s="20" t="s">
        <v>137</v>
      </c>
      <c r="G259" s="21">
        <v>0</v>
      </c>
      <c r="H259" s="21">
        <v>3</v>
      </c>
      <c r="I259" s="21">
        <v>3</v>
      </c>
      <c r="J259" s="21">
        <v>4</v>
      </c>
      <c r="K259" s="21">
        <v>9</v>
      </c>
      <c r="L259" s="21">
        <v>9</v>
      </c>
      <c r="M259" s="21">
        <v>9</v>
      </c>
      <c r="N259" s="21">
        <v>9</v>
      </c>
      <c r="O259" s="21">
        <v>9</v>
      </c>
      <c r="P259" s="21">
        <v>0</v>
      </c>
      <c r="Q259" s="21">
        <v>0</v>
      </c>
      <c r="R259" s="21">
        <v>9</v>
      </c>
      <c r="S259" s="21">
        <v>9</v>
      </c>
    </row>
    <row r="260" spans="1:19">
      <c r="A260" s="11">
        <v>259</v>
      </c>
      <c r="B260" s="12">
        <v>45991.724769606481</v>
      </c>
      <c r="C260" s="19" t="s">
        <v>135</v>
      </c>
      <c r="D260" s="19" t="s">
        <v>63</v>
      </c>
      <c r="E260" s="70" t="s">
        <v>136</v>
      </c>
      <c r="F260" s="20" t="s">
        <v>137</v>
      </c>
      <c r="G260" s="21">
        <v>0</v>
      </c>
      <c r="H260" s="21">
        <v>4</v>
      </c>
      <c r="I260" s="21">
        <v>3</v>
      </c>
      <c r="J260" s="21">
        <v>4</v>
      </c>
      <c r="K260" s="21">
        <v>9</v>
      </c>
      <c r="L260" s="21">
        <v>9</v>
      </c>
      <c r="M260" s="21">
        <v>9</v>
      </c>
      <c r="N260" s="21">
        <v>9</v>
      </c>
      <c r="O260" s="21">
        <v>9</v>
      </c>
      <c r="P260" s="21">
        <v>0</v>
      </c>
      <c r="Q260" s="21">
        <v>0</v>
      </c>
      <c r="R260" s="21">
        <v>9</v>
      </c>
      <c r="S260" s="21">
        <v>9</v>
      </c>
    </row>
    <row r="261" spans="1:19">
      <c r="A261" s="11">
        <v>260</v>
      </c>
      <c r="B261" s="12">
        <v>45991.727401643519</v>
      </c>
      <c r="C261" s="19" t="s">
        <v>135</v>
      </c>
      <c r="D261" s="19" t="s">
        <v>63</v>
      </c>
      <c r="E261" s="70" t="s">
        <v>136</v>
      </c>
      <c r="F261" s="20" t="s">
        <v>137</v>
      </c>
      <c r="G261" s="21">
        <v>0</v>
      </c>
      <c r="H261" s="21">
        <v>4</v>
      </c>
      <c r="I261" s="21">
        <v>4</v>
      </c>
      <c r="J261" s="21">
        <v>4</v>
      </c>
      <c r="K261" s="21">
        <v>9</v>
      </c>
      <c r="L261" s="21">
        <v>9</v>
      </c>
      <c r="M261" s="21">
        <v>9</v>
      </c>
      <c r="N261" s="21">
        <v>9</v>
      </c>
      <c r="O261" s="21">
        <v>9</v>
      </c>
      <c r="P261" s="21">
        <v>0</v>
      </c>
      <c r="Q261" s="21">
        <v>0</v>
      </c>
      <c r="R261" s="21">
        <v>9</v>
      </c>
      <c r="S261" s="21">
        <v>9</v>
      </c>
    </row>
    <row r="262" spans="1:19">
      <c r="A262" s="11">
        <v>261</v>
      </c>
      <c r="B262" s="12">
        <v>45991.739322071764</v>
      </c>
      <c r="C262" s="19" t="s">
        <v>135</v>
      </c>
      <c r="D262" s="19" t="s">
        <v>63</v>
      </c>
      <c r="E262" s="70" t="s">
        <v>136</v>
      </c>
      <c r="F262" s="20" t="s">
        <v>137</v>
      </c>
      <c r="G262" s="21">
        <v>0</v>
      </c>
      <c r="H262" s="21">
        <v>3</v>
      </c>
      <c r="I262" s="21">
        <v>4</v>
      </c>
      <c r="J262" s="21">
        <v>4</v>
      </c>
      <c r="K262" s="21">
        <v>9</v>
      </c>
      <c r="L262" s="21">
        <v>9</v>
      </c>
      <c r="M262" s="21">
        <v>9</v>
      </c>
      <c r="N262" s="21">
        <v>9</v>
      </c>
      <c r="O262" s="21">
        <v>9</v>
      </c>
      <c r="P262" s="21">
        <v>0</v>
      </c>
      <c r="Q262" s="21">
        <v>0</v>
      </c>
      <c r="R262" s="21">
        <v>9</v>
      </c>
      <c r="S262" s="21">
        <v>9</v>
      </c>
    </row>
    <row r="263" spans="1:19">
      <c r="A263" s="11">
        <v>262</v>
      </c>
      <c r="B263" s="12">
        <v>45991.742178865738</v>
      </c>
      <c r="C263" s="19" t="s">
        <v>135</v>
      </c>
      <c r="D263" s="19" t="s">
        <v>63</v>
      </c>
      <c r="E263" s="70" t="s">
        <v>136</v>
      </c>
      <c r="F263" s="20" t="s">
        <v>137</v>
      </c>
      <c r="G263" s="21">
        <v>0</v>
      </c>
      <c r="H263" s="21">
        <v>4</v>
      </c>
      <c r="I263" s="21">
        <v>4</v>
      </c>
      <c r="J263" s="21">
        <v>4</v>
      </c>
      <c r="K263" s="21">
        <v>9</v>
      </c>
      <c r="L263" s="21">
        <v>9</v>
      </c>
      <c r="M263" s="21">
        <v>9</v>
      </c>
      <c r="N263" s="21">
        <v>9</v>
      </c>
      <c r="O263" s="21">
        <v>9</v>
      </c>
      <c r="P263" s="21">
        <v>0</v>
      </c>
      <c r="Q263" s="21">
        <v>4</v>
      </c>
      <c r="R263" s="21">
        <v>9</v>
      </c>
      <c r="S263" s="21">
        <v>9</v>
      </c>
    </row>
    <row r="264" spans="1:19">
      <c r="A264" s="11">
        <v>263</v>
      </c>
      <c r="B264" s="12">
        <v>45991.745372430552</v>
      </c>
      <c r="C264" s="19" t="s">
        <v>135</v>
      </c>
      <c r="D264" s="19" t="s">
        <v>63</v>
      </c>
      <c r="E264" s="70" t="s">
        <v>136</v>
      </c>
      <c r="F264" s="20" t="s">
        <v>137</v>
      </c>
      <c r="G264" s="21">
        <v>0</v>
      </c>
      <c r="H264" s="21">
        <v>4</v>
      </c>
      <c r="I264" s="21">
        <v>4</v>
      </c>
      <c r="J264" s="21">
        <v>4</v>
      </c>
      <c r="K264" s="21">
        <v>9</v>
      </c>
      <c r="L264" s="21">
        <v>9</v>
      </c>
      <c r="M264" s="21">
        <v>9</v>
      </c>
      <c r="N264" s="21">
        <v>9</v>
      </c>
      <c r="O264" s="21">
        <v>9</v>
      </c>
      <c r="P264" s="21">
        <v>0</v>
      </c>
      <c r="Q264" s="21">
        <v>4</v>
      </c>
      <c r="R264" s="21">
        <v>9</v>
      </c>
      <c r="S264" s="21">
        <v>9</v>
      </c>
    </row>
    <row r="265" spans="1:19">
      <c r="A265" s="11">
        <v>264</v>
      </c>
      <c r="B265" s="12">
        <v>45991.749215081014</v>
      </c>
      <c r="C265" s="19" t="s">
        <v>135</v>
      </c>
      <c r="D265" s="19" t="s">
        <v>63</v>
      </c>
      <c r="E265" s="70" t="s">
        <v>136</v>
      </c>
      <c r="F265" s="20" t="s">
        <v>137</v>
      </c>
      <c r="G265" s="21">
        <v>0</v>
      </c>
      <c r="H265" s="21">
        <v>4</v>
      </c>
      <c r="I265" s="21">
        <v>3</v>
      </c>
      <c r="J265" s="21">
        <v>3</v>
      </c>
      <c r="K265" s="21">
        <v>9</v>
      </c>
      <c r="L265" s="21">
        <v>9</v>
      </c>
      <c r="M265" s="21">
        <v>9</v>
      </c>
      <c r="N265" s="21">
        <v>9</v>
      </c>
      <c r="O265" s="21">
        <v>9</v>
      </c>
      <c r="P265" s="21">
        <v>0</v>
      </c>
      <c r="Q265" s="21">
        <v>3</v>
      </c>
      <c r="R265" s="21">
        <v>9</v>
      </c>
      <c r="S265" s="21">
        <v>9</v>
      </c>
    </row>
    <row r="266" spans="1:19">
      <c r="A266" s="11">
        <v>265</v>
      </c>
      <c r="B266" s="12">
        <v>45991.751705092596</v>
      </c>
      <c r="C266" s="19" t="s">
        <v>135</v>
      </c>
      <c r="D266" s="19" t="s">
        <v>63</v>
      </c>
      <c r="E266" s="70" t="s">
        <v>136</v>
      </c>
      <c r="F266" s="20" t="s">
        <v>137</v>
      </c>
      <c r="G266" s="21">
        <v>0</v>
      </c>
      <c r="H266" s="21">
        <v>4</v>
      </c>
      <c r="I266" s="21">
        <v>4</v>
      </c>
      <c r="J266" s="21">
        <v>4</v>
      </c>
      <c r="K266" s="21">
        <v>9</v>
      </c>
      <c r="L266" s="21">
        <v>9</v>
      </c>
      <c r="M266" s="21">
        <v>9</v>
      </c>
      <c r="N266" s="21">
        <v>9</v>
      </c>
      <c r="O266" s="21">
        <v>9</v>
      </c>
      <c r="P266" s="21">
        <v>0</v>
      </c>
      <c r="Q266" s="21">
        <v>0</v>
      </c>
      <c r="R266" s="21">
        <v>9</v>
      </c>
      <c r="S266" s="21">
        <v>9</v>
      </c>
    </row>
    <row r="267" spans="1:19">
      <c r="A267" s="11">
        <v>266</v>
      </c>
      <c r="B267" s="12">
        <v>45991.753795358796</v>
      </c>
      <c r="C267" s="19" t="s">
        <v>135</v>
      </c>
      <c r="D267" s="19" t="s">
        <v>63</v>
      </c>
      <c r="E267" s="70" t="s">
        <v>136</v>
      </c>
      <c r="F267" s="20" t="s">
        <v>137</v>
      </c>
      <c r="G267" s="21">
        <v>0</v>
      </c>
      <c r="H267" s="21">
        <v>4</v>
      </c>
      <c r="I267" s="21">
        <v>4</v>
      </c>
      <c r="J267" s="21">
        <v>4</v>
      </c>
      <c r="K267" s="21">
        <v>9</v>
      </c>
      <c r="L267" s="21">
        <v>9</v>
      </c>
      <c r="M267" s="21">
        <v>9</v>
      </c>
      <c r="N267" s="21">
        <v>9</v>
      </c>
      <c r="O267" s="21">
        <v>9</v>
      </c>
      <c r="P267" s="21">
        <v>0</v>
      </c>
      <c r="Q267" s="21">
        <v>0</v>
      </c>
      <c r="R267" s="21">
        <v>9</v>
      </c>
      <c r="S267" s="21">
        <v>9</v>
      </c>
    </row>
    <row r="268" spans="1:19">
      <c r="A268" s="11">
        <v>267</v>
      </c>
      <c r="B268" s="12">
        <v>46005.893709444441</v>
      </c>
      <c r="C268" s="19" t="s">
        <v>135</v>
      </c>
      <c r="D268" s="19" t="s">
        <v>63</v>
      </c>
      <c r="E268" s="70" t="s">
        <v>136</v>
      </c>
      <c r="F268" s="20" t="s">
        <v>137</v>
      </c>
      <c r="G268" s="21">
        <v>0</v>
      </c>
      <c r="H268" s="21">
        <v>3</v>
      </c>
      <c r="I268" s="21">
        <v>3</v>
      </c>
      <c r="J268" s="21">
        <v>0</v>
      </c>
      <c r="K268" s="21">
        <v>9</v>
      </c>
      <c r="L268" s="21">
        <v>9</v>
      </c>
      <c r="M268" s="21">
        <v>9</v>
      </c>
      <c r="N268" s="21">
        <v>9</v>
      </c>
      <c r="O268" s="21">
        <v>9</v>
      </c>
      <c r="P268" s="21">
        <v>0</v>
      </c>
      <c r="Q268" s="21">
        <v>0</v>
      </c>
      <c r="R268" s="21">
        <v>9</v>
      </c>
      <c r="S268" s="21">
        <v>9</v>
      </c>
    </row>
    <row r="269" spans="1:19">
      <c r="A269" s="11">
        <v>268</v>
      </c>
      <c r="B269" s="12">
        <v>46005.895743368055</v>
      </c>
      <c r="C269" s="19" t="s">
        <v>135</v>
      </c>
      <c r="D269" s="19" t="s">
        <v>63</v>
      </c>
      <c r="E269" s="70" t="s">
        <v>136</v>
      </c>
      <c r="F269" s="20" t="s">
        <v>137</v>
      </c>
      <c r="G269" s="21">
        <v>0</v>
      </c>
      <c r="H269" s="21">
        <v>4</v>
      </c>
      <c r="I269" s="21">
        <v>4</v>
      </c>
      <c r="J269" s="21">
        <v>4</v>
      </c>
      <c r="K269" s="21">
        <v>9</v>
      </c>
      <c r="L269" s="21">
        <v>9</v>
      </c>
      <c r="M269" s="21">
        <v>9</v>
      </c>
      <c r="N269" s="21">
        <v>9</v>
      </c>
      <c r="O269" s="21">
        <v>9</v>
      </c>
      <c r="P269" s="21">
        <v>0</v>
      </c>
      <c r="Q269" s="21">
        <v>0</v>
      </c>
      <c r="R269" s="21">
        <v>9</v>
      </c>
      <c r="S269" s="21">
        <v>9</v>
      </c>
    </row>
    <row r="270" spans="1:19">
      <c r="A270" s="11">
        <v>269</v>
      </c>
      <c r="B270" s="12">
        <v>46005.8974121875</v>
      </c>
      <c r="C270" s="19" t="s">
        <v>135</v>
      </c>
      <c r="D270" s="19" t="s">
        <v>63</v>
      </c>
      <c r="E270" s="70" t="s">
        <v>136</v>
      </c>
      <c r="F270" s="20" t="s">
        <v>137</v>
      </c>
      <c r="G270" s="21">
        <v>0</v>
      </c>
      <c r="H270" s="21">
        <v>3</v>
      </c>
      <c r="I270" s="21">
        <v>3</v>
      </c>
      <c r="J270" s="21">
        <v>3</v>
      </c>
      <c r="K270" s="21">
        <v>9</v>
      </c>
      <c r="L270" s="21">
        <v>9</v>
      </c>
      <c r="M270" s="21">
        <v>9</v>
      </c>
      <c r="N270" s="21">
        <v>9</v>
      </c>
      <c r="O270" s="21">
        <v>9</v>
      </c>
      <c r="P270" s="21">
        <v>0</v>
      </c>
      <c r="Q270" s="21">
        <v>0</v>
      </c>
      <c r="R270" s="21">
        <v>9</v>
      </c>
      <c r="S270" s="21">
        <v>9</v>
      </c>
    </row>
    <row r="271" spans="1:19">
      <c r="A271" s="11">
        <v>270</v>
      </c>
      <c r="B271" s="12">
        <v>46005.901854664349</v>
      </c>
      <c r="C271" s="19" t="s">
        <v>135</v>
      </c>
      <c r="D271" s="19" t="s">
        <v>63</v>
      </c>
      <c r="E271" s="70" t="s">
        <v>136</v>
      </c>
      <c r="F271" s="20" t="s">
        <v>137</v>
      </c>
      <c r="G271" s="21">
        <v>0</v>
      </c>
      <c r="H271" s="21">
        <v>4</v>
      </c>
      <c r="I271" s="21">
        <v>4</v>
      </c>
      <c r="J271" s="21">
        <v>4</v>
      </c>
      <c r="K271" s="21">
        <v>9</v>
      </c>
      <c r="L271" s="21">
        <v>9</v>
      </c>
      <c r="M271" s="21">
        <v>9</v>
      </c>
      <c r="N271" s="21">
        <v>9</v>
      </c>
      <c r="O271" s="21">
        <v>9</v>
      </c>
      <c r="P271" s="21">
        <v>0</v>
      </c>
      <c r="Q271" s="21">
        <v>0</v>
      </c>
      <c r="R271" s="21">
        <v>9</v>
      </c>
      <c r="S271" s="21">
        <v>9</v>
      </c>
    </row>
    <row r="272" spans="1:19">
      <c r="A272" s="11">
        <v>271</v>
      </c>
      <c r="B272" s="12">
        <v>46005.904224143524</v>
      </c>
      <c r="C272" s="19" t="s">
        <v>135</v>
      </c>
      <c r="D272" s="19" t="s">
        <v>63</v>
      </c>
      <c r="E272" s="70" t="s">
        <v>136</v>
      </c>
      <c r="F272" s="20" t="s">
        <v>137</v>
      </c>
      <c r="G272" s="21">
        <v>0</v>
      </c>
      <c r="H272" s="21">
        <v>4</v>
      </c>
      <c r="I272" s="21">
        <v>3</v>
      </c>
      <c r="J272" s="21">
        <v>4</v>
      </c>
      <c r="K272" s="21">
        <v>9</v>
      </c>
      <c r="L272" s="21">
        <v>9</v>
      </c>
      <c r="M272" s="21">
        <v>9</v>
      </c>
      <c r="N272" s="21">
        <v>9</v>
      </c>
      <c r="O272" s="21">
        <v>9</v>
      </c>
      <c r="P272" s="21">
        <v>0</v>
      </c>
      <c r="Q272" s="21">
        <v>0</v>
      </c>
      <c r="R272" s="21">
        <v>9</v>
      </c>
      <c r="S272" s="21">
        <v>9</v>
      </c>
    </row>
    <row r="273" spans="1:19">
      <c r="A273" s="11">
        <v>272</v>
      </c>
      <c r="B273" s="12">
        <v>46005.906592430554</v>
      </c>
      <c r="C273" s="19" t="s">
        <v>135</v>
      </c>
      <c r="D273" s="19" t="s">
        <v>63</v>
      </c>
      <c r="E273" s="70" t="s">
        <v>136</v>
      </c>
      <c r="F273" s="20" t="s">
        <v>137</v>
      </c>
      <c r="G273" s="21">
        <v>0</v>
      </c>
      <c r="H273" s="21">
        <v>3</v>
      </c>
      <c r="I273" s="21">
        <v>3</v>
      </c>
      <c r="J273" s="21">
        <v>4</v>
      </c>
      <c r="K273" s="21">
        <v>9</v>
      </c>
      <c r="L273" s="21">
        <v>9</v>
      </c>
      <c r="M273" s="21">
        <v>9</v>
      </c>
      <c r="N273" s="21">
        <v>9</v>
      </c>
      <c r="O273" s="21">
        <v>9</v>
      </c>
      <c r="P273" s="21">
        <v>0</v>
      </c>
      <c r="Q273" s="21">
        <v>0</v>
      </c>
      <c r="R273" s="21">
        <v>9</v>
      </c>
      <c r="S273" s="21">
        <v>9</v>
      </c>
    </row>
    <row r="274" spans="1:19">
      <c r="A274" s="11">
        <v>273</v>
      </c>
      <c r="B274" s="12">
        <v>46007.530094363421</v>
      </c>
      <c r="C274" s="19" t="s">
        <v>135</v>
      </c>
      <c r="D274" s="19" t="s">
        <v>63</v>
      </c>
      <c r="E274" s="70" t="s">
        <v>136</v>
      </c>
      <c r="F274" s="20" t="s">
        <v>137</v>
      </c>
      <c r="G274" s="21">
        <v>4</v>
      </c>
      <c r="H274" s="21">
        <v>4</v>
      </c>
      <c r="I274" s="21">
        <v>3</v>
      </c>
      <c r="J274" s="21">
        <v>0</v>
      </c>
      <c r="K274" s="21">
        <v>9</v>
      </c>
      <c r="L274" s="21">
        <v>9</v>
      </c>
      <c r="M274" s="21">
        <v>9</v>
      </c>
      <c r="N274" s="21">
        <v>9</v>
      </c>
      <c r="O274" s="21">
        <v>9</v>
      </c>
      <c r="P274" s="21">
        <v>4</v>
      </c>
      <c r="Q274" s="21">
        <v>4</v>
      </c>
      <c r="R274" s="21">
        <v>9</v>
      </c>
      <c r="S274" s="21">
        <v>9</v>
      </c>
    </row>
    <row r="275" spans="1:19">
      <c r="A275" s="11">
        <v>274</v>
      </c>
      <c r="B275" s="12">
        <v>46013.542121863429</v>
      </c>
      <c r="C275" s="19" t="s">
        <v>135</v>
      </c>
      <c r="D275" s="19" t="s">
        <v>63</v>
      </c>
      <c r="E275" s="70" t="s">
        <v>136</v>
      </c>
      <c r="F275" s="20" t="s">
        <v>137</v>
      </c>
      <c r="G275" s="21">
        <v>3</v>
      </c>
      <c r="H275" s="21">
        <v>3</v>
      </c>
      <c r="I275" s="21">
        <v>3</v>
      </c>
      <c r="J275" s="21">
        <v>0</v>
      </c>
      <c r="K275" s="21">
        <v>9</v>
      </c>
      <c r="L275" s="21">
        <v>9</v>
      </c>
      <c r="M275" s="21">
        <v>9</v>
      </c>
      <c r="N275" s="21">
        <v>9</v>
      </c>
      <c r="O275" s="21">
        <v>9</v>
      </c>
      <c r="P275" s="21">
        <v>3</v>
      </c>
      <c r="Q275" s="21">
        <v>3</v>
      </c>
      <c r="R275" s="21">
        <v>9</v>
      </c>
      <c r="S275" s="21">
        <v>9</v>
      </c>
    </row>
    <row r="276" spans="1:19">
      <c r="A276" s="11">
        <v>180</v>
      </c>
      <c r="B276" s="12">
        <v>45839</v>
      </c>
      <c r="C276" s="24" t="s">
        <v>135</v>
      </c>
      <c r="D276" s="24" t="s">
        <v>260</v>
      </c>
      <c r="E276" s="24" t="s">
        <v>261</v>
      </c>
      <c r="F276" s="15" t="s">
        <v>262</v>
      </c>
      <c r="G276" s="16">
        <v>4</v>
      </c>
      <c r="H276" s="16">
        <v>4</v>
      </c>
      <c r="I276" s="16">
        <v>4</v>
      </c>
      <c r="J276" s="16">
        <v>9</v>
      </c>
      <c r="K276" s="16">
        <v>9</v>
      </c>
      <c r="L276" s="16">
        <v>9</v>
      </c>
      <c r="M276" s="16">
        <v>9</v>
      </c>
      <c r="N276" s="16">
        <v>9</v>
      </c>
      <c r="O276" s="16">
        <v>9</v>
      </c>
      <c r="P276" s="16">
        <v>9</v>
      </c>
      <c r="Q276" s="16">
        <v>9</v>
      </c>
      <c r="R276" s="16">
        <v>9</v>
      </c>
      <c r="S276" s="16">
        <v>9</v>
      </c>
    </row>
    <row r="277" spans="1:19">
      <c r="A277" s="11">
        <v>181</v>
      </c>
      <c r="B277" s="12">
        <v>45841</v>
      </c>
      <c r="C277" s="24" t="s">
        <v>135</v>
      </c>
      <c r="D277" s="24" t="s">
        <v>260</v>
      </c>
      <c r="E277" s="24" t="s">
        <v>261</v>
      </c>
      <c r="F277" s="15" t="s">
        <v>262</v>
      </c>
      <c r="G277" s="16">
        <v>4</v>
      </c>
      <c r="H277" s="16">
        <v>4</v>
      </c>
      <c r="I277" s="16">
        <v>4</v>
      </c>
      <c r="J277" s="16">
        <v>9</v>
      </c>
      <c r="K277" s="16">
        <v>9</v>
      </c>
      <c r="L277" s="16">
        <v>9</v>
      </c>
      <c r="M277" s="16">
        <v>9</v>
      </c>
      <c r="N277" s="16">
        <v>9</v>
      </c>
      <c r="O277" s="16">
        <v>9</v>
      </c>
      <c r="P277" s="16">
        <v>9</v>
      </c>
      <c r="Q277" s="16">
        <v>9</v>
      </c>
      <c r="R277" s="16">
        <v>9</v>
      </c>
      <c r="S277" s="16">
        <v>9</v>
      </c>
    </row>
    <row r="278" spans="1:19">
      <c r="A278" s="11">
        <v>182</v>
      </c>
      <c r="B278" s="12">
        <v>45843</v>
      </c>
      <c r="C278" s="24" t="s">
        <v>135</v>
      </c>
      <c r="D278" s="24" t="s">
        <v>260</v>
      </c>
      <c r="E278" s="24" t="s">
        <v>261</v>
      </c>
      <c r="F278" s="15" t="s">
        <v>262</v>
      </c>
      <c r="G278" s="16">
        <v>4</v>
      </c>
      <c r="H278" s="16">
        <v>4</v>
      </c>
      <c r="I278" s="16">
        <v>4</v>
      </c>
      <c r="J278" s="16">
        <v>9</v>
      </c>
      <c r="K278" s="16">
        <v>9</v>
      </c>
      <c r="L278" s="16">
        <v>9</v>
      </c>
      <c r="M278" s="16">
        <v>9</v>
      </c>
      <c r="N278" s="16">
        <v>9</v>
      </c>
      <c r="O278" s="16">
        <v>9</v>
      </c>
      <c r="P278" s="16">
        <v>9</v>
      </c>
      <c r="Q278" s="16">
        <v>9</v>
      </c>
      <c r="R278" s="16">
        <v>9</v>
      </c>
      <c r="S278" s="16">
        <v>9</v>
      </c>
    </row>
    <row r="279" spans="1:19">
      <c r="A279" s="11">
        <v>183</v>
      </c>
      <c r="B279" s="12">
        <v>45849</v>
      </c>
      <c r="C279" s="24" t="s">
        <v>135</v>
      </c>
      <c r="D279" s="24" t="s">
        <v>260</v>
      </c>
      <c r="E279" s="24" t="s">
        <v>261</v>
      </c>
      <c r="F279" s="15" t="s">
        <v>262</v>
      </c>
      <c r="G279" s="16">
        <v>4</v>
      </c>
      <c r="H279" s="16">
        <v>4</v>
      </c>
      <c r="I279" s="16">
        <v>4</v>
      </c>
      <c r="J279" s="16">
        <v>9</v>
      </c>
      <c r="K279" s="16">
        <v>9</v>
      </c>
      <c r="L279" s="16">
        <v>9</v>
      </c>
      <c r="M279" s="16">
        <v>9</v>
      </c>
      <c r="N279" s="16">
        <v>9</v>
      </c>
      <c r="O279" s="16">
        <v>9</v>
      </c>
      <c r="P279" s="16">
        <v>9</v>
      </c>
      <c r="Q279" s="16">
        <v>9</v>
      </c>
      <c r="R279" s="16">
        <v>9</v>
      </c>
      <c r="S279" s="16">
        <v>9</v>
      </c>
    </row>
    <row r="280" spans="1:19">
      <c r="A280" s="11">
        <v>184</v>
      </c>
      <c r="B280" s="12">
        <v>45850</v>
      </c>
      <c r="C280" s="24" t="s">
        <v>135</v>
      </c>
      <c r="D280" s="24" t="s">
        <v>260</v>
      </c>
      <c r="E280" s="24" t="s">
        <v>261</v>
      </c>
      <c r="F280" s="15" t="s">
        <v>262</v>
      </c>
      <c r="G280" s="16">
        <v>4</v>
      </c>
      <c r="H280" s="16">
        <v>4</v>
      </c>
      <c r="I280" s="16">
        <v>4</v>
      </c>
      <c r="J280" s="16">
        <v>9</v>
      </c>
      <c r="K280" s="16">
        <v>9</v>
      </c>
      <c r="L280" s="16">
        <v>9</v>
      </c>
      <c r="M280" s="16">
        <v>9</v>
      </c>
      <c r="N280" s="16">
        <v>9</v>
      </c>
      <c r="O280" s="16">
        <v>9</v>
      </c>
      <c r="P280" s="16">
        <v>9</v>
      </c>
      <c r="Q280" s="16">
        <v>9</v>
      </c>
      <c r="R280" s="16">
        <v>9</v>
      </c>
      <c r="S280" s="16">
        <v>9</v>
      </c>
    </row>
    <row r="281" spans="1:19">
      <c r="A281" s="11">
        <v>185</v>
      </c>
      <c r="B281" s="12">
        <v>45860</v>
      </c>
      <c r="C281" s="24" t="s">
        <v>135</v>
      </c>
      <c r="D281" s="24" t="s">
        <v>260</v>
      </c>
      <c r="E281" s="24" t="s">
        <v>261</v>
      </c>
      <c r="F281" s="15" t="s">
        <v>262</v>
      </c>
      <c r="G281" s="16">
        <v>4</v>
      </c>
      <c r="H281" s="16">
        <v>4</v>
      </c>
      <c r="I281" s="16">
        <v>3</v>
      </c>
      <c r="J281" s="16">
        <v>9</v>
      </c>
      <c r="K281" s="16">
        <v>9</v>
      </c>
      <c r="L281" s="16">
        <v>9</v>
      </c>
      <c r="M281" s="16">
        <v>9</v>
      </c>
      <c r="N281" s="16">
        <v>9</v>
      </c>
      <c r="O281" s="16">
        <v>9</v>
      </c>
      <c r="P281" s="16">
        <v>9</v>
      </c>
      <c r="Q281" s="16">
        <v>9</v>
      </c>
      <c r="R281" s="16">
        <v>9</v>
      </c>
      <c r="S281" s="16">
        <v>9</v>
      </c>
    </row>
    <row r="282" spans="1:19">
      <c r="A282" s="11">
        <v>186</v>
      </c>
      <c r="B282" s="12">
        <v>45860</v>
      </c>
      <c r="C282" s="24" t="s">
        <v>135</v>
      </c>
      <c r="D282" s="24" t="s">
        <v>260</v>
      </c>
      <c r="E282" s="24" t="s">
        <v>261</v>
      </c>
      <c r="F282" s="15" t="s">
        <v>262</v>
      </c>
      <c r="G282" s="16">
        <v>4</v>
      </c>
      <c r="H282" s="16">
        <v>3</v>
      </c>
      <c r="I282" s="16">
        <v>2</v>
      </c>
      <c r="J282" s="16">
        <v>9</v>
      </c>
      <c r="K282" s="16">
        <v>9</v>
      </c>
      <c r="L282" s="16">
        <v>9</v>
      </c>
      <c r="M282" s="16">
        <v>9</v>
      </c>
      <c r="N282" s="16">
        <v>9</v>
      </c>
      <c r="O282" s="16">
        <v>9</v>
      </c>
      <c r="P282" s="16">
        <v>9</v>
      </c>
      <c r="Q282" s="16">
        <v>9</v>
      </c>
      <c r="R282" s="16">
        <v>9</v>
      </c>
      <c r="S282" s="16">
        <v>9</v>
      </c>
    </row>
    <row r="283" spans="1:19">
      <c r="A283" s="11">
        <v>187</v>
      </c>
      <c r="B283" s="12">
        <v>45864</v>
      </c>
      <c r="C283" s="24" t="s">
        <v>135</v>
      </c>
      <c r="D283" s="24" t="s">
        <v>260</v>
      </c>
      <c r="E283" s="24" t="s">
        <v>261</v>
      </c>
      <c r="F283" s="15" t="s">
        <v>262</v>
      </c>
      <c r="G283" s="16">
        <v>4</v>
      </c>
      <c r="H283" s="16">
        <v>4</v>
      </c>
      <c r="I283" s="16">
        <v>2</v>
      </c>
      <c r="J283" s="16">
        <v>9</v>
      </c>
      <c r="K283" s="16">
        <v>9</v>
      </c>
      <c r="L283" s="16">
        <v>9</v>
      </c>
      <c r="M283" s="16">
        <v>9</v>
      </c>
      <c r="N283" s="16">
        <v>9</v>
      </c>
      <c r="O283" s="16">
        <v>9</v>
      </c>
      <c r="P283" s="16">
        <v>9</v>
      </c>
      <c r="Q283" s="16">
        <v>9</v>
      </c>
      <c r="R283" s="16">
        <v>9</v>
      </c>
      <c r="S283" s="16">
        <v>9</v>
      </c>
    </row>
    <row r="284" spans="1:19">
      <c r="A284" s="11">
        <v>188</v>
      </c>
      <c r="B284" s="12">
        <v>45864</v>
      </c>
      <c r="C284" s="24" t="s">
        <v>135</v>
      </c>
      <c r="D284" s="24" t="s">
        <v>260</v>
      </c>
      <c r="E284" s="24" t="s">
        <v>261</v>
      </c>
      <c r="F284" s="15" t="s">
        <v>262</v>
      </c>
      <c r="G284" s="16">
        <v>4</v>
      </c>
      <c r="H284" s="16">
        <v>4</v>
      </c>
      <c r="I284" s="16">
        <v>3</v>
      </c>
      <c r="J284" s="16">
        <v>9</v>
      </c>
      <c r="K284" s="16">
        <v>9</v>
      </c>
      <c r="L284" s="16">
        <v>9</v>
      </c>
      <c r="M284" s="16">
        <v>9</v>
      </c>
      <c r="N284" s="16">
        <v>9</v>
      </c>
      <c r="O284" s="16">
        <v>9</v>
      </c>
      <c r="P284" s="16">
        <v>9</v>
      </c>
      <c r="Q284" s="16">
        <v>9</v>
      </c>
      <c r="R284" s="16">
        <v>9</v>
      </c>
      <c r="S284" s="16">
        <v>9</v>
      </c>
    </row>
    <row r="285" spans="1:19">
      <c r="A285" s="11">
        <v>189</v>
      </c>
      <c r="B285" s="12">
        <v>45866</v>
      </c>
      <c r="C285" s="24" t="s">
        <v>135</v>
      </c>
      <c r="D285" s="24" t="s">
        <v>260</v>
      </c>
      <c r="E285" s="24" t="s">
        <v>261</v>
      </c>
      <c r="F285" s="15" t="s">
        <v>262</v>
      </c>
      <c r="G285" s="16">
        <v>4</v>
      </c>
      <c r="H285" s="16">
        <v>4</v>
      </c>
      <c r="I285" s="16">
        <v>4</v>
      </c>
      <c r="J285" s="16">
        <v>9</v>
      </c>
      <c r="K285" s="16">
        <v>9</v>
      </c>
      <c r="L285" s="16">
        <v>9</v>
      </c>
      <c r="M285" s="16">
        <v>9</v>
      </c>
      <c r="N285" s="16">
        <v>9</v>
      </c>
      <c r="O285" s="16">
        <v>9</v>
      </c>
      <c r="P285" s="16">
        <v>9</v>
      </c>
      <c r="Q285" s="16">
        <v>9</v>
      </c>
      <c r="R285" s="16">
        <v>9</v>
      </c>
      <c r="S285" s="16">
        <v>9</v>
      </c>
    </row>
    <row r="286" spans="1:19">
      <c r="A286" s="11">
        <v>190</v>
      </c>
      <c r="B286" s="12">
        <v>45876</v>
      </c>
      <c r="C286" s="24" t="s">
        <v>135</v>
      </c>
      <c r="D286" s="24" t="s">
        <v>260</v>
      </c>
      <c r="E286" s="24" t="s">
        <v>261</v>
      </c>
      <c r="F286" s="15" t="s">
        <v>262</v>
      </c>
      <c r="G286" s="16">
        <v>4</v>
      </c>
      <c r="H286" s="16">
        <v>4</v>
      </c>
      <c r="I286" s="16">
        <v>3</v>
      </c>
      <c r="J286" s="16">
        <v>9</v>
      </c>
      <c r="K286" s="16">
        <v>9</v>
      </c>
      <c r="L286" s="16">
        <v>9</v>
      </c>
      <c r="M286" s="16">
        <v>9</v>
      </c>
      <c r="N286" s="16">
        <v>9</v>
      </c>
      <c r="O286" s="16">
        <v>9</v>
      </c>
      <c r="P286" s="16">
        <v>9</v>
      </c>
      <c r="Q286" s="16">
        <v>9</v>
      </c>
      <c r="R286" s="16">
        <v>9</v>
      </c>
      <c r="S286" s="16">
        <v>9</v>
      </c>
    </row>
    <row r="287" spans="1:19">
      <c r="A287" s="11">
        <v>191</v>
      </c>
      <c r="B287" s="12">
        <v>45876</v>
      </c>
      <c r="C287" s="24" t="s">
        <v>135</v>
      </c>
      <c r="D287" s="24" t="s">
        <v>260</v>
      </c>
      <c r="E287" s="24" t="s">
        <v>261</v>
      </c>
      <c r="F287" s="15" t="s">
        <v>262</v>
      </c>
      <c r="G287" s="16">
        <v>4</v>
      </c>
      <c r="H287" s="16">
        <v>4</v>
      </c>
      <c r="I287" s="16">
        <v>3</v>
      </c>
      <c r="J287" s="16">
        <v>9</v>
      </c>
      <c r="K287" s="16">
        <v>9</v>
      </c>
      <c r="L287" s="16">
        <v>9</v>
      </c>
      <c r="M287" s="16">
        <v>9</v>
      </c>
      <c r="N287" s="16">
        <v>9</v>
      </c>
      <c r="O287" s="16">
        <v>9</v>
      </c>
      <c r="P287" s="16">
        <v>9</v>
      </c>
      <c r="Q287" s="16">
        <v>9</v>
      </c>
      <c r="R287" s="16">
        <v>9</v>
      </c>
      <c r="S287" s="16">
        <v>9</v>
      </c>
    </row>
    <row r="288" spans="1:19">
      <c r="A288" s="11">
        <v>192</v>
      </c>
      <c r="B288" s="12">
        <v>45876</v>
      </c>
      <c r="C288" s="24" t="s">
        <v>135</v>
      </c>
      <c r="D288" s="24" t="s">
        <v>260</v>
      </c>
      <c r="E288" s="24" t="s">
        <v>261</v>
      </c>
      <c r="F288" s="15" t="s">
        <v>262</v>
      </c>
      <c r="G288" s="16">
        <v>4</v>
      </c>
      <c r="H288" s="16">
        <v>4</v>
      </c>
      <c r="I288" s="16">
        <v>4</v>
      </c>
      <c r="J288" s="16">
        <v>9</v>
      </c>
      <c r="K288" s="16">
        <v>9</v>
      </c>
      <c r="L288" s="16">
        <v>9</v>
      </c>
      <c r="M288" s="16">
        <v>9</v>
      </c>
      <c r="N288" s="16">
        <v>9</v>
      </c>
      <c r="O288" s="16">
        <v>9</v>
      </c>
      <c r="P288" s="16">
        <v>9</v>
      </c>
      <c r="Q288" s="16">
        <v>9</v>
      </c>
      <c r="R288" s="16">
        <v>9</v>
      </c>
      <c r="S288" s="16">
        <v>9</v>
      </c>
    </row>
    <row r="289" spans="1:19">
      <c r="A289" s="11">
        <v>193</v>
      </c>
      <c r="B289" s="12">
        <v>45879</v>
      </c>
      <c r="C289" s="24" t="s">
        <v>135</v>
      </c>
      <c r="D289" s="24" t="s">
        <v>260</v>
      </c>
      <c r="E289" s="24" t="s">
        <v>261</v>
      </c>
      <c r="F289" s="15" t="s">
        <v>262</v>
      </c>
      <c r="G289" s="16">
        <v>4</v>
      </c>
      <c r="H289" s="16">
        <v>3</v>
      </c>
      <c r="I289" s="16">
        <v>3</v>
      </c>
      <c r="J289" s="16">
        <v>9</v>
      </c>
      <c r="K289" s="16">
        <v>9</v>
      </c>
      <c r="L289" s="16">
        <v>9</v>
      </c>
      <c r="M289" s="16">
        <v>9</v>
      </c>
      <c r="N289" s="16">
        <v>9</v>
      </c>
      <c r="O289" s="16">
        <v>9</v>
      </c>
      <c r="P289" s="16">
        <v>9</v>
      </c>
      <c r="Q289" s="16">
        <v>9</v>
      </c>
      <c r="R289" s="16">
        <v>9</v>
      </c>
      <c r="S289" s="16">
        <v>9</v>
      </c>
    </row>
    <row r="290" spans="1:19">
      <c r="A290" s="11">
        <v>194</v>
      </c>
      <c r="B290" s="12">
        <v>45879</v>
      </c>
      <c r="C290" s="24" t="s">
        <v>135</v>
      </c>
      <c r="D290" s="24" t="s">
        <v>260</v>
      </c>
      <c r="E290" s="24" t="s">
        <v>261</v>
      </c>
      <c r="F290" s="15" t="s">
        <v>262</v>
      </c>
      <c r="G290" s="16">
        <v>4</v>
      </c>
      <c r="H290" s="16">
        <v>3</v>
      </c>
      <c r="I290" s="16">
        <v>3</v>
      </c>
      <c r="J290" s="16">
        <v>9</v>
      </c>
      <c r="K290" s="16">
        <v>9</v>
      </c>
      <c r="L290" s="16">
        <v>9</v>
      </c>
      <c r="M290" s="16">
        <v>9</v>
      </c>
      <c r="N290" s="16">
        <v>9</v>
      </c>
      <c r="O290" s="16">
        <v>9</v>
      </c>
      <c r="P290" s="16">
        <v>9</v>
      </c>
      <c r="Q290" s="16">
        <v>9</v>
      </c>
      <c r="R290" s="16">
        <v>9</v>
      </c>
      <c r="S290" s="16">
        <v>9</v>
      </c>
    </row>
    <row r="291" spans="1:19">
      <c r="A291" s="11">
        <v>195</v>
      </c>
      <c r="B291" s="12">
        <v>45882</v>
      </c>
      <c r="C291" s="24" t="s">
        <v>135</v>
      </c>
      <c r="D291" s="24" t="s">
        <v>260</v>
      </c>
      <c r="E291" s="24" t="s">
        <v>261</v>
      </c>
      <c r="F291" s="15" t="s">
        <v>262</v>
      </c>
      <c r="G291" s="16">
        <v>4</v>
      </c>
      <c r="H291" s="16">
        <v>3</v>
      </c>
      <c r="I291" s="16">
        <v>3</v>
      </c>
      <c r="J291" s="16">
        <v>9</v>
      </c>
      <c r="K291" s="16">
        <v>9</v>
      </c>
      <c r="L291" s="16">
        <v>9</v>
      </c>
      <c r="M291" s="16">
        <v>9</v>
      </c>
      <c r="N291" s="16">
        <v>9</v>
      </c>
      <c r="O291" s="16">
        <v>9</v>
      </c>
      <c r="P291" s="16">
        <v>9</v>
      </c>
      <c r="Q291" s="16">
        <v>9</v>
      </c>
      <c r="R291" s="16">
        <v>9</v>
      </c>
      <c r="S291" s="16">
        <v>9</v>
      </c>
    </row>
    <row r="292" spans="1:19">
      <c r="A292" s="11">
        <v>196</v>
      </c>
      <c r="B292" s="12">
        <v>45882</v>
      </c>
      <c r="C292" s="24" t="s">
        <v>135</v>
      </c>
      <c r="D292" s="24" t="s">
        <v>260</v>
      </c>
      <c r="E292" s="24" t="s">
        <v>261</v>
      </c>
      <c r="F292" s="15" t="s">
        <v>262</v>
      </c>
      <c r="G292" s="16">
        <v>4</v>
      </c>
      <c r="H292" s="16">
        <v>4</v>
      </c>
      <c r="I292" s="16">
        <v>3</v>
      </c>
      <c r="J292" s="16">
        <v>9</v>
      </c>
      <c r="K292" s="16">
        <v>9</v>
      </c>
      <c r="L292" s="16">
        <v>9</v>
      </c>
      <c r="M292" s="16">
        <v>9</v>
      </c>
      <c r="N292" s="16">
        <v>9</v>
      </c>
      <c r="O292" s="16">
        <v>9</v>
      </c>
      <c r="P292" s="16">
        <v>9</v>
      </c>
      <c r="Q292" s="16">
        <v>9</v>
      </c>
      <c r="R292" s="16">
        <v>9</v>
      </c>
      <c r="S292" s="16">
        <v>9</v>
      </c>
    </row>
    <row r="293" spans="1:19">
      <c r="A293" s="11">
        <v>197</v>
      </c>
      <c r="B293" s="12">
        <v>45883</v>
      </c>
      <c r="C293" s="24" t="s">
        <v>135</v>
      </c>
      <c r="D293" s="24" t="s">
        <v>260</v>
      </c>
      <c r="E293" s="24" t="s">
        <v>261</v>
      </c>
      <c r="F293" s="15" t="s">
        <v>262</v>
      </c>
      <c r="G293" s="16">
        <v>4</v>
      </c>
      <c r="H293" s="16">
        <v>4</v>
      </c>
      <c r="I293" s="16">
        <v>4</v>
      </c>
      <c r="J293" s="16">
        <v>9</v>
      </c>
      <c r="K293" s="16">
        <v>9</v>
      </c>
      <c r="L293" s="16">
        <v>9</v>
      </c>
      <c r="M293" s="16">
        <v>9</v>
      </c>
      <c r="N293" s="16">
        <v>9</v>
      </c>
      <c r="O293" s="16">
        <v>9</v>
      </c>
      <c r="P293" s="16">
        <v>9</v>
      </c>
      <c r="Q293" s="16">
        <v>9</v>
      </c>
      <c r="R293" s="16">
        <v>9</v>
      </c>
      <c r="S293" s="16">
        <v>9</v>
      </c>
    </row>
    <row r="294" spans="1:19">
      <c r="A294" s="11">
        <v>198</v>
      </c>
      <c r="B294" s="12">
        <v>45887</v>
      </c>
      <c r="C294" s="24" t="s">
        <v>135</v>
      </c>
      <c r="D294" s="24" t="s">
        <v>260</v>
      </c>
      <c r="E294" s="24" t="s">
        <v>261</v>
      </c>
      <c r="F294" s="15" t="s">
        <v>262</v>
      </c>
      <c r="G294" s="16">
        <v>4</v>
      </c>
      <c r="H294" s="16">
        <v>4</v>
      </c>
      <c r="I294" s="16">
        <v>4</v>
      </c>
      <c r="J294" s="16">
        <v>9</v>
      </c>
      <c r="K294" s="16">
        <v>9</v>
      </c>
      <c r="L294" s="16">
        <v>9</v>
      </c>
      <c r="M294" s="16">
        <v>9</v>
      </c>
      <c r="N294" s="16">
        <v>9</v>
      </c>
      <c r="O294" s="16">
        <v>9</v>
      </c>
      <c r="P294" s="16">
        <v>9</v>
      </c>
      <c r="Q294" s="16">
        <v>9</v>
      </c>
      <c r="R294" s="16">
        <v>9</v>
      </c>
      <c r="S294" s="16">
        <v>9</v>
      </c>
    </row>
    <row r="295" spans="1:19">
      <c r="A295" s="11">
        <v>199</v>
      </c>
      <c r="B295" s="12">
        <v>45890</v>
      </c>
      <c r="C295" s="24" t="s">
        <v>135</v>
      </c>
      <c r="D295" s="24" t="s">
        <v>260</v>
      </c>
      <c r="E295" s="24" t="s">
        <v>261</v>
      </c>
      <c r="F295" s="15" t="s">
        <v>262</v>
      </c>
      <c r="G295" s="16">
        <v>4</v>
      </c>
      <c r="H295" s="16">
        <v>3</v>
      </c>
      <c r="I295" s="16">
        <v>3</v>
      </c>
      <c r="J295" s="16">
        <v>9</v>
      </c>
      <c r="K295" s="16">
        <v>9</v>
      </c>
      <c r="L295" s="16">
        <v>9</v>
      </c>
      <c r="M295" s="16">
        <v>9</v>
      </c>
      <c r="N295" s="16">
        <v>9</v>
      </c>
      <c r="O295" s="16">
        <v>9</v>
      </c>
      <c r="P295" s="16">
        <v>9</v>
      </c>
      <c r="Q295" s="16">
        <v>9</v>
      </c>
      <c r="R295" s="16">
        <v>9</v>
      </c>
      <c r="S295" s="16">
        <v>9</v>
      </c>
    </row>
    <row r="296" spans="1:19">
      <c r="A296" s="11">
        <v>200</v>
      </c>
      <c r="B296" s="12">
        <v>45890</v>
      </c>
      <c r="C296" s="24" t="s">
        <v>135</v>
      </c>
      <c r="D296" s="24" t="s">
        <v>260</v>
      </c>
      <c r="E296" s="24" t="s">
        <v>261</v>
      </c>
      <c r="F296" s="15" t="s">
        <v>262</v>
      </c>
      <c r="G296" s="16">
        <v>4</v>
      </c>
      <c r="H296" s="16">
        <v>3</v>
      </c>
      <c r="I296" s="16">
        <v>3</v>
      </c>
      <c r="J296" s="16">
        <v>9</v>
      </c>
      <c r="K296" s="16">
        <v>9</v>
      </c>
      <c r="L296" s="16">
        <v>9</v>
      </c>
      <c r="M296" s="16">
        <v>9</v>
      </c>
      <c r="N296" s="16">
        <v>9</v>
      </c>
      <c r="O296" s="16">
        <v>9</v>
      </c>
      <c r="P296" s="16">
        <v>9</v>
      </c>
      <c r="Q296" s="16">
        <v>9</v>
      </c>
      <c r="R296" s="16">
        <v>9</v>
      </c>
      <c r="S296" s="16">
        <v>9</v>
      </c>
    </row>
    <row r="297" spans="1:19">
      <c r="A297" s="11">
        <v>201</v>
      </c>
      <c r="B297" s="12">
        <v>45892</v>
      </c>
      <c r="C297" s="24" t="s">
        <v>135</v>
      </c>
      <c r="D297" s="24" t="s">
        <v>260</v>
      </c>
      <c r="E297" s="24" t="s">
        <v>261</v>
      </c>
      <c r="F297" s="15" t="s">
        <v>262</v>
      </c>
      <c r="G297" s="16">
        <v>4</v>
      </c>
      <c r="H297" s="16">
        <v>4</v>
      </c>
      <c r="I297" s="16">
        <v>3</v>
      </c>
      <c r="J297" s="16">
        <v>9</v>
      </c>
      <c r="K297" s="16">
        <v>9</v>
      </c>
      <c r="L297" s="16">
        <v>9</v>
      </c>
      <c r="M297" s="16">
        <v>9</v>
      </c>
      <c r="N297" s="16">
        <v>9</v>
      </c>
      <c r="O297" s="16">
        <v>9</v>
      </c>
      <c r="P297" s="16">
        <v>9</v>
      </c>
      <c r="Q297" s="16">
        <v>9</v>
      </c>
      <c r="R297" s="16">
        <v>9</v>
      </c>
      <c r="S297" s="16">
        <v>9</v>
      </c>
    </row>
    <row r="298" spans="1:19">
      <c r="A298" s="11">
        <v>202</v>
      </c>
      <c r="B298" s="12">
        <v>45893</v>
      </c>
      <c r="C298" s="24" t="s">
        <v>135</v>
      </c>
      <c r="D298" s="24" t="s">
        <v>260</v>
      </c>
      <c r="E298" s="24" t="s">
        <v>261</v>
      </c>
      <c r="F298" s="15" t="s">
        <v>262</v>
      </c>
      <c r="G298" s="16">
        <v>4</v>
      </c>
      <c r="H298" s="16">
        <v>4</v>
      </c>
      <c r="I298" s="16">
        <v>3</v>
      </c>
      <c r="J298" s="16">
        <v>9</v>
      </c>
      <c r="K298" s="16">
        <v>9</v>
      </c>
      <c r="L298" s="16">
        <v>9</v>
      </c>
      <c r="M298" s="16">
        <v>9</v>
      </c>
      <c r="N298" s="16">
        <v>9</v>
      </c>
      <c r="O298" s="16">
        <v>9</v>
      </c>
      <c r="P298" s="16">
        <v>9</v>
      </c>
      <c r="Q298" s="16">
        <v>9</v>
      </c>
      <c r="R298" s="16">
        <v>9</v>
      </c>
      <c r="S298" s="16">
        <v>9</v>
      </c>
    </row>
    <row r="299" spans="1:19">
      <c r="A299" s="11">
        <v>203</v>
      </c>
      <c r="B299" s="12">
        <v>45898</v>
      </c>
      <c r="C299" s="24" t="s">
        <v>135</v>
      </c>
      <c r="D299" s="24" t="s">
        <v>260</v>
      </c>
      <c r="E299" s="24" t="s">
        <v>261</v>
      </c>
      <c r="F299" s="15" t="s">
        <v>262</v>
      </c>
      <c r="G299" s="16">
        <v>4</v>
      </c>
      <c r="H299" s="16">
        <v>3</v>
      </c>
      <c r="I299" s="16">
        <v>3</v>
      </c>
      <c r="J299" s="16">
        <v>9</v>
      </c>
      <c r="K299" s="16">
        <v>9</v>
      </c>
      <c r="L299" s="16">
        <v>9</v>
      </c>
      <c r="M299" s="16">
        <v>9</v>
      </c>
      <c r="N299" s="16">
        <v>9</v>
      </c>
      <c r="O299" s="16">
        <v>9</v>
      </c>
      <c r="P299" s="16">
        <v>9</v>
      </c>
      <c r="Q299" s="16">
        <v>9</v>
      </c>
      <c r="R299" s="16">
        <v>9</v>
      </c>
      <c r="S299" s="16">
        <v>9</v>
      </c>
    </row>
    <row r="300" spans="1:19">
      <c r="A300" s="11">
        <v>204</v>
      </c>
      <c r="B300" s="12">
        <v>45900</v>
      </c>
      <c r="C300" s="24" t="s">
        <v>135</v>
      </c>
      <c r="D300" s="24" t="s">
        <v>260</v>
      </c>
      <c r="E300" s="24" t="s">
        <v>261</v>
      </c>
      <c r="F300" s="15" t="s">
        <v>262</v>
      </c>
      <c r="G300" s="16">
        <v>4</v>
      </c>
      <c r="H300" s="16">
        <v>4</v>
      </c>
      <c r="I300" s="16">
        <v>4</v>
      </c>
      <c r="J300" s="16">
        <v>9</v>
      </c>
      <c r="K300" s="16">
        <v>9</v>
      </c>
      <c r="L300" s="16">
        <v>9</v>
      </c>
      <c r="M300" s="16">
        <v>9</v>
      </c>
      <c r="N300" s="16">
        <v>9</v>
      </c>
      <c r="O300" s="16">
        <v>9</v>
      </c>
      <c r="P300" s="16">
        <v>9</v>
      </c>
      <c r="Q300" s="16">
        <v>9</v>
      </c>
      <c r="R300" s="16">
        <v>9</v>
      </c>
      <c r="S300" s="16">
        <v>9</v>
      </c>
    </row>
    <row r="301" spans="1:19">
      <c r="A301" s="11">
        <v>205</v>
      </c>
      <c r="B301" s="12">
        <v>45906</v>
      </c>
      <c r="C301" s="24" t="s">
        <v>135</v>
      </c>
      <c r="D301" s="24" t="s">
        <v>260</v>
      </c>
      <c r="E301" s="24" t="s">
        <v>261</v>
      </c>
      <c r="F301" s="15" t="s">
        <v>262</v>
      </c>
      <c r="G301" s="16">
        <v>4</v>
      </c>
      <c r="H301" s="16">
        <v>4</v>
      </c>
      <c r="I301" s="16">
        <v>3</v>
      </c>
      <c r="J301" s="16">
        <v>9</v>
      </c>
      <c r="K301" s="16">
        <v>9</v>
      </c>
      <c r="L301" s="16">
        <v>9</v>
      </c>
      <c r="M301" s="16">
        <v>9</v>
      </c>
      <c r="N301" s="16">
        <v>9</v>
      </c>
      <c r="O301" s="16">
        <v>9</v>
      </c>
      <c r="P301" s="16">
        <v>9</v>
      </c>
      <c r="Q301" s="16">
        <v>9</v>
      </c>
      <c r="R301" s="16">
        <v>9</v>
      </c>
      <c r="S301" s="16">
        <v>9</v>
      </c>
    </row>
    <row r="302" spans="1:19">
      <c r="A302" s="11">
        <v>206</v>
      </c>
      <c r="B302" s="12">
        <v>45907</v>
      </c>
      <c r="C302" s="24" t="s">
        <v>135</v>
      </c>
      <c r="D302" s="24" t="s">
        <v>260</v>
      </c>
      <c r="E302" s="24" t="s">
        <v>261</v>
      </c>
      <c r="F302" s="15" t="s">
        <v>262</v>
      </c>
      <c r="G302" s="16">
        <v>4</v>
      </c>
      <c r="H302" s="16">
        <v>4</v>
      </c>
      <c r="I302" s="16">
        <v>3</v>
      </c>
      <c r="J302" s="16">
        <v>9</v>
      </c>
      <c r="K302" s="16">
        <v>9</v>
      </c>
      <c r="L302" s="16">
        <v>9</v>
      </c>
      <c r="M302" s="16">
        <v>9</v>
      </c>
      <c r="N302" s="16">
        <v>9</v>
      </c>
      <c r="O302" s="16">
        <v>9</v>
      </c>
      <c r="P302" s="16">
        <v>9</v>
      </c>
      <c r="Q302" s="16">
        <v>9</v>
      </c>
      <c r="R302" s="16">
        <v>9</v>
      </c>
      <c r="S302" s="16">
        <v>9</v>
      </c>
    </row>
    <row r="303" spans="1:19">
      <c r="A303" s="11">
        <v>207</v>
      </c>
      <c r="B303" s="12">
        <v>45907</v>
      </c>
      <c r="C303" s="24" t="s">
        <v>135</v>
      </c>
      <c r="D303" s="24" t="s">
        <v>260</v>
      </c>
      <c r="E303" s="24" t="s">
        <v>261</v>
      </c>
      <c r="F303" s="15" t="s">
        <v>262</v>
      </c>
      <c r="G303" s="16">
        <v>3</v>
      </c>
      <c r="H303" s="16">
        <v>3</v>
      </c>
      <c r="I303" s="16">
        <v>3</v>
      </c>
      <c r="J303" s="16">
        <v>9</v>
      </c>
      <c r="K303" s="16">
        <v>9</v>
      </c>
      <c r="L303" s="16">
        <v>9</v>
      </c>
      <c r="M303" s="16">
        <v>9</v>
      </c>
      <c r="N303" s="16">
        <v>9</v>
      </c>
      <c r="O303" s="16">
        <v>9</v>
      </c>
      <c r="P303" s="16">
        <v>9</v>
      </c>
      <c r="Q303" s="16">
        <v>9</v>
      </c>
      <c r="R303" s="16">
        <v>9</v>
      </c>
      <c r="S303" s="16">
        <v>9</v>
      </c>
    </row>
    <row r="304" spans="1:19">
      <c r="A304" s="11">
        <v>208</v>
      </c>
      <c r="B304" s="12">
        <v>45907</v>
      </c>
      <c r="C304" s="24" t="s">
        <v>135</v>
      </c>
      <c r="D304" s="24" t="s">
        <v>260</v>
      </c>
      <c r="E304" s="24" t="s">
        <v>261</v>
      </c>
      <c r="F304" s="15" t="s">
        <v>262</v>
      </c>
      <c r="G304" s="16">
        <v>4</v>
      </c>
      <c r="H304" s="16">
        <v>4</v>
      </c>
      <c r="I304" s="16">
        <v>3</v>
      </c>
      <c r="J304" s="16">
        <v>9</v>
      </c>
      <c r="K304" s="16">
        <v>9</v>
      </c>
      <c r="L304" s="16">
        <v>9</v>
      </c>
      <c r="M304" s="16">
        <v>9</v>
      </c>
      <c r="N304" s="16">
        <v>9</v>
      </c>
      <c r="O304" s="16">
        <v>9</v>
      </c>
      <c r="P304" s="16">
        <v>9</v>
      </c>
      <c r="Q304" s="16">
        <v>9</v>
      </c>
      <c r="R304" s="16">
        <v>9</v>
      </c>
      <c r="S304" s="16">
        <v>9</v>
      </c>
    </row>
    <row r="305" spans="1:19">
      <c r="A305" s="11">
        <v>209</v>
      </c>
      <c r="B305" s="12">
        <v>45907</v>
      </c>
      <c r="C305" s="24" t="s">
        <v>135</v>
      </c>
      <c r="D305" s="24" t="s">
        <v>260</v>
      </c>
      <c r="E305" s="24" t="s">
        <v>261</v>
      </c>
      <c r="F305" s="15" t="s">
        <v>262</v>
      </c>
      <c r="G305" s="16">
        <v>4</v>
      </c>
      <c r="H305" s="16">
        <v>4</v>
      </c>
      <c r="I305" s="16">
        <v>3</v>
      </c>
      <c r="J305" s="16">
        <v>9</v>
      </c>
      <c r="K305" s="16">
        <v>9</v>
      </c>
      <c r="L305" s="16">
        <v>9</v>
      </c>
      <c r="M305" s="16">
        <v>9</v>
      </c>
      <c r="N305" s="16">
        <v>9</v>
      </c>
      <c r="O305" s="16">
        <v>9</v>
      </c>
      <c r="P305" s="16">
        <v>9</v>
      </c>
      <c r="Q305" s="16">
        <v>9</v>
      </c>
      <c r="R305" s="16">
        <v>9</v>
      </c>
      <c r="S305" s="16">
        <v>9</v>
      </c>
    </row>
    <row r="306" spans="1:19">
      <c r="A306" s="11">
        <v>210</v>
      </c>
      <c r="B306" s="12">
        <v>45907</v>
      </c>
      <c r="C306" s="24" t="s">
        <v>135</v>
      </c>
      <c r="D306" s="24" t="s">
        <v>260</v>
      </c>
      <c r="E306" s="24" t="s">
        <v>261</v>
      </c>
      <c r="F306" s="15" t="s">
        <v>262</v>
      </c>
      <c r="G306" s="16">
        <v>4</v>
      </c>
      <c r="H306" s="16">
        <v>4</v>
      </c>
      <c r="I306" s="16">
        <v>4</v>
      </c>
      <c r="J306" s="16">
        <v>9</v>
      </c>
      <c r="K306" s="16">
        <v>9</v>
      </c>
      <c r="L306" s="16">
        <v>9</v>
      </c>
      <c r="M306" s="16">
        <v>9</v>
      </c>
      <c r="N306" s="16">
        <v>9</v>
      </c>
      <c r="O306" s="16">
        <v>9</v>
      </c>
      <c r="P306" s="16">
        <v>9</v>
      </c>
      <c r="Q306" s="16">
        <v>9</v>
      </c>
      <c r="R306" s="16">
        <v>9</v>
      </c>
      <c r="S306" s="16">
        <v>9</v>
      </c>
    </row>
    <row r="307" spans="1:19">
      <c r="A307" s="11">
        <v>211</v>
      </c>
      <c r="B307" s="12">
        <v>45913</v>
      </c>
      <c r="C307" s="24" t="s">
        <v>135</v>
      </c>
      <c r="D307" s="24" t="s">
        <v>260</v>
      </c>
      <c r="E307" s="24" t="s">
        <v>261</v>
      </c>
      <c r="F307" s="15" t="s">
        <v>262</v>
      </c>
      <c r="G307" s="16">
        <v>4</v>
      </c>
      <c r="H307" s="16">
        <v>4</v>
      </c>
      <c r="I307" s="16">
        <v>2</v>
      </c>
      <c r="J307" s="16">
        <v>9</v>
      </c>
      <c r="K307" s="16">
        <v>9</v>
      </c>
      <c r="L307" s="16">
        <v>9</v>
      </c>
      <c r="M307" s="16">
        <v>9</v>
      </c>
      <c r="N307" s="16">
        <v>9</v>
      </c>
      <c r="O307" s="16">
        <v>9</v>
      </c>
      <c r="P307" s="16">
        <v>9</v>
      </c>
      <c r="Q307" s="16">
        <v>9</v>
      </c>
      <c r="R307" s="16">
        <v>9</v>
      </c>
      <c r="S307" s="16">
        <v>9</v>
      </c>
    </row>
    <row r="308" spans="1:19">
      <c r="A308" s="11">
        <v>212</v>
      </c>
      <c r="B308" s="12">
        <v>45913</v>
      </c>
      <c r="C308" s="24" t="s">
        <v>135</v>
      </c>
      <c r="D308" s="24" t="s">
        <v>260</v>
      </c>
      <c r="E308" s="24" t="s">
        <v>261</v>
      </c>
      <c r="F308" s="15" t="s">
        <v>262</v>
      </c>
      <c r="G308" s="16">
        <v>4</v>
      </c>
      <c r="H308" s="16">
        <v>4</v>
      </c>
      <c r="I308" s="16">
        <v>4</v>
      </c>
      <c r="J308" s="16">
        <v>9</v>
      </c>
      <c r="K308" s="16">
        <v>9</v>
      </c>
      <c r="L308" s="16">
        <v>9</v>
      </c>
      <c r="M308" s="16">
        <v>9</v>
      </c>
      <c r="N308" s="16">
        <v>9</v>
      </c>
      <c r="O308" s="16">
        <v>9</v>
      </c>
      <c r="P308" s="16">
        <v>9</v>
      </c>
      <c r="Q308" s="16">
        <v>9</v>
      </c>
      <c r="R308" s="16">
        <v>9</v>
      </c>
      <c r="S308" s="16">
        <v>9</v>
      </c>
    </row>
    <row r="309" spans="1:19">
      <c r="A309" s="11">
        <v>213</v>
      </c>
      <c r="B309" s="12">
        <v>45913</v>
      </c>
      <c r="C309" s="24" t="s">
        <v>135</v>
      </c>
      <c r="D309" s="24" t="s">
        <v>260</v>
      </c>
      <c r="E309" s="24" t="s">
        <v>261</v>
      </c>
      <c r="F309" s="15" t="s">
        <v>262</v>
      </c>
      <c r="G309" s="16">
        <v>4</v>
      </c>
      <c r="H309" s="16">
        <v>4</v>
      </c>
      <c r="I309" s="16">
        <v>4</v>
      </c>
      <c r="J309" s="16">
        <v>9</v>
      </c>
      <c r="K309" s="16">
        <v>9</v>
      </c>
      <c r="L309" s="16">
        <v>9</v>
      </c>
      <c r="M309" s="16">
        <v>9</v>
      </c>
      <c r="N309" s="16">
        <v>9</v>
      </c>
      <c r="O309" s="16">
        <v>9</v>
      </c>
      <c r="P309" s="16">
        <v>9</v>
      </c>
      <c r="Q309" s="16">
        <v>9</v>
      </c>
      <c r="R309" s="16">
        <v>9</v>
      </c>
      <c r="S309" s="16">
        <v>9</v>
      </c>
    </row>
    <row r="310" spans="1:19">
      <c r="A310" s="11">
        <v>214</v>
      </c>
      <c r="B310" s="12">
        <v>45913</v>
      </c>
      <c r="C310" s="24" t="s">
        <v>135</v>
      </c>
      <c r="D310" s="24" t="s">
        <v>260</v>
      </c>
      <c r="E310" s="24" t="s">
        <v>261</v>
      </c>
      <c r="F310" s="15" t="s">
        <v>262</v>
      </c>
      <c r="G310" s="16">
        <v>4</v>
      </c>
      <c r="H310" s="16">
        <v>4</v>
      </c>
      <c r="I310" s="16">
        <v>4</v>
      </c>
      <c r="J310" s="16">
        <v>9</v>
      </c>
      <c r="K310" s="16">
        <v>9</v>
      </c>
      <c r="L310" s="16">
        <v>9</v>
      </c>
      <c r="M310" s="16">
        <v>9</v>
      </c>
      <c r="N310" s="16">
        <v>9</v>
      </c>
      <c r="O310" s="16">
        <v>9</v>
      </c>
      <c r="P310" s="16">
        <v>9</v>
      </c>
      <c r="Q310" s="16">
        <v>9</v>
      </c>
      <c r="R310" s="16">
        <v>9</v>
      </c>
      <c r="S310" s="16">
        <v>9</v>
      </c>
    </row>
    <row r="311" spans="1:19">
      <c r="A311" s="11">
        <v>215</v>
      </c>
      <c r="B311" s="12">
        <v>45914</v>
      </c>
      <c r="C311" s="24" t="s">
        <v>135</v>
      </c>
      <c r="D311" s="24" t="s">
        <v>260</v>
      </c>
      <c r="E311" s="24" t="s">
        <v>261</v>
      </c>
      <c r="F311" s="15" t="s">
        <v>262</v>
      </c>
      <c r="G311" s="16">
        <v>4</v>
      </c>
      <c r="H311" s="16">
        <v>4</v>
      </c>
      <c r="I311" s="16">
        <v>4</v>
      </c>
      <c r="J311" s="16">
        <v>9</v>
      </c>
      <c r="K311" s="16">
        <v>9</v>
      </c>
      <c r="L311" s="16">
        <v>9</v>
      </c>
      <c r="M311" s="16">
        <v>9</v>
      </c>
      <c r="N311" s="16">
        <v>9</v>
      </c>
      <c r="O311" s="16">
        <v>9</v>
      </c>
      <c r="P311" s="16">
        <v>9</v>
      </c>
      <c r="Q311" s="16">
        <v>9</v>
      </c>
      <c r="R311" s="16">
        <v>9</v>
      </c>
      <c r="S311" s="16">
        <v>9</v>
      </c>
    </row>
    <row r="312" spans="1:19">
      <c r="A312" s="11">
        <v>216</v>
      </c>
      <c r="B312" s="12">
        <v>45921</v>
      </c>
      <c r="C312" s="24" t="s">
        <v>135</v>
      </c>
      <c r="D312" s="24" t="s">
        <v>260</v>
      </c>
      <c r="E312" s="24" t="s">
        <v>261</v>
      </c>
      <c r="F312" s="15" t="s">
        <v>262</v>
      </c>
      <c r="G312" s="16">
        <v>4</v>
      </c>
      <c r="H312" s="16">
        <v>4</v>
      </c>
      <c r="I312" s="16">
        <v>4</v>
      </c>
      <c r="J312" s="16">
        <v>9</v>
      </c>
      <c r="K312" s="16">
        <v>9</v>
      </c>
      <c r="L312" s="16">
        <v>9</v>
      </c>
      <c r="M312" s="16">
        <v>9</v>
      </c>
      <c r="N312" s="16">
        <v>9</v>
      </c>
      <c r="O312" s="16">
        <v>9</v>
      </c>
      <c r="P312" s="16">
        <v>9</v>
      </c>
      <c r="Q312" s="16">
        <v>9</v>
      </c>
      <c r="R312" s="16">
        <v>9</v>
      </c>
      <c r="S312" s="16">
        <v>9</v>
      </c>
    </row>
    <row r="313" spans="1:19">
      <c r="A313" s="11">
        <v>217</v>
      </c>
      <c r="B313" s="12">
        <v>45921</v>
      </c>
      <c r="C313" s="24" t="s">
        <v>135</v>
      </c>
      <c r="D313" s="24" t="s">
        <v>260</v>
      </c>
      <c r="E313" s="24" t="s">
        <v>261</v>
      </c>
      <c r="F313" s="15" t="s">
        <v>262</v>
      </c>
      <c r="G313" s="16">
        <v>4</v>
      </c>
      <c r="H313" s="16">
        <v>4</v>
      </c>
      <c r="I313" s="16">
        <v>4</v>
      </c>
      <c r="J313" s="16">
        <v>9</v>
      </c>
      <c r="K313" s="16">
        <v>9</v>
      </c>
      <c r="L313" s="16">
        <v>9</v>
      </c>
      <c r="M313" s="16">
        <v>9</v>
      </c>
      <c r="N313" s="16">
        <v>9</v>
      </c>
      <c r="O313" s="16">
        <v>9</v>
      </c>
      <c r="P313" s="16">
        <v>9</v>
      </c>
      <c r="Q313" s="16">
        <v>9</v>
      </c>
      <c r="R313" s="16">
        <v>9</v>
      </c>
      <c r="S313" s="16">
        <v>9</v>
      </c>
    </row>
    <row r="314" spans="1:19">
      <c r="A314" s="11">
        <v>218</v>
      </c>
      <c r="B314" s="12">
        <v>45921</v>
      </c>
      <c r="C314" s="24" t="s">
        <v>135</v>
      </c>
      <c r="D314" s="24" t="s">
        <v>260</v>
      </c>
      <c r="E314" s="24" t="s">
        <v>261</v>
      </c>
      <c r="F314" s="15" t="s">
        <v>262</v>
      </c>
      <c r="G314" s="16">
        <v>4</v>
      </c>
      <c r="H314" s="16">
        <v>4</v>
      </c>
      <c r="I314" s="16">
        <v>2</v>
      </c>
      <c r="J314" s="16">
        <v>9</v>
      </c>
      <c r="K314" s="16">
        <v>9</v>
      </c>
      <c r="L314" s="16">
        <v>9</v>
      </c>
      <c r="M314" s="16">
        <v>9</v>
      </c>
      <c r="N314" s="16">
        <v>9</v>
      </c>
      <c r="O314" s="16">
        <v>9</v>
      </c>
      <c r="P314" s="16">
        <v>9</v>
      </c>
      <c r="Q314" s="16">
        <v>9</v>
      </c>
      <c r="R314" s="16">
        <v>9</v>
      </c>
      <c r="S314" s="16">
        <v>9</v>
      </c>
    </row>
    <row r="315" spans="1:19">
      <c r="A315" s="11">
        <v>219</v>
      </c>
      <c r="B315" s="12">
        <v>45921</v>
      </c>
      <c r="C315" s="24" t="s">
        <v>135</v>
      </c>
      <c r="D315" s="24" t="s">
        <v>260</v>
      </c>
      <c r="E315" s="24" t="s">
        <v>261</v>
      </c>
      <c r="F315" s="15" t="s">
        <v>262</v>
      </c>
      <c r="G315" s="16">
        <v>4</v>
      </c>
      <c r="H315" s="16">
        <v>4</v>
      </c>
      <c r="I315" s="16">
        <v>3</v>
      </c>
      <c r="J315" s="16">
        <v>9</v>
      </c>
      <c r="K315" s="16">
        <v>9</v>
      </c>
      <c r="L315" s="16">
        <v>9</v>
      </c>
      <c r="M315" s="16">
        <v>9</v>
      </c>
      <c r="N315" s="16">
        <v>9</v>
      </c>
      <c r="O315" s="16">
        <v>9</v>
      </c>
      <c r="P315" s="16">
        <v>9</v>
      </c>
      <c r="Q315" s="16">
        <v>9</v>
      </c>
      <c r="R315" s="16">
        <v>9</v>
      </c>
      <c r="S315" s="16">
        <v>9</v>
      </c>
    </row>
    <row r="316" spans="1:19">
      <c r="A316" s="11">
        <v>220</v>
      </c>
      <c r="B316" s="12">
        <v>45890</v>
      </c>
      <c r="C316" s="24" t="s">
        <v>135</v>
      </c>
      <c r="D316" s="24" t="s">
        <v>260</v>
      </c>
      <c r="E316" s="24" t="s">
        <v>261</v>
      </c>
      <c r="F316" s="15" t="s">
        <v>262</v>
      </c>
      <c r="G316" s="16">
        <v>4</v>
      </c>
      <c r="H316" s="16">
        <v>4</v>
      </c>
      <c r="I316" s="16">
        <v>4</v>
      </c>
      <c r="J316" s="16">
        <v>9</v>
      </c>
      <c r="K316" s="16">
        <v>9</v>
      </c>
      <c r="L316" s="16">
        <v>9</v>
      </c>
      <c r="M316" s="16">
        <v>9</v>
      </c>
      <c r="N316" s="16">
        <v>9</v>
      </c>
      <c r="O316" s="16">
        <v>9</v>
      </c>
      <c r="P316" s="16">
        <v>9</v>
      </c>
      <c r="Q316" s="16">
        <v>9</v>
      </c>
      <c r="R316" s="16">
        <v>9</v>
      </c>
      <c r="S316" s="16">
        <v>9</v>
      </c>
    </row>
    <row r="317" spans="1:19">
      <c r="A317" s="11">
        <v>221</v>
      </c>
      <c r="B317" s="12">
        <v>45921</v>
      </c>
      <c r="C317" s="24" t="s">
        <v>135</v>
      </c>
      <c r="D317" s="24" t="s">
        <v>260</v>
      </c>
      <c r="E317" s="24" t="s">
        <v>261</v>
      </c>
      <c r="F317" s="15" t="s">
        <v>262</v>
      </c>
      <c r="G317" s="16">
        <v>3</v>
      </c>
      <c r="H317" s="16">
        <v>4</v>
      </c>
      <c r="I317" s="16">
        <v>4</v>
      </c>
      <c r="J317" s="16">
        <v>9</v>
      </c>
      <c r="K317" s="16">
        <v>9</v>
      </c>
      <c r="L317" s="16">
        <v>9</v>
      </c>
      <c r="M317" s="16">
        <v>9</v>
      </c>
      <c r="N317" s="16">
        <v>9</v>
      </c>
      <c r="O317" s="16">
        <v>9</v>
      </c>
      <c r="P317" s="16">
        <v>9</v>
      </c>
      <c r="Q317" s="16">
        <v>9</v>
      </c>
      <c r="R317" s="16">
        <v>9</v>
      </c>
      <c r="S317" s="16">
        <v>9</v>
      </c>
    </row>
    <row r="318" spans="1:19">
      <c r="A318" s="11">
        <v>222</v>
      </c>
      <c r="B318" s="12">
        <v>45927</v>
      </c>
      <c r="C318" s="24" t="s">
        <v>135</v>
      </c>
      <c r="D318" s="24" t="s">
        <v>260</v>
      </c>
      <c r="E318" s="24" t="s">
        <v>261</v>
      </c>
      <c r="F318" s="15" t="s">
        <v>262</v>
      </c>
      <c r="G318" s="16">
        <v>4</v>
      </c>
      <c r="H318" s="16">
        <v>3</v>
      </c>
      <c r="I318" s="16">
        <v>3</v>
      </c>
      <c r="J318" s="16">
        <v>9</v>
      </c>
      <c r="K318" s="16">
        <v>9</v>
      </c>
      <c r="L318" s="16">
        <v>9</v>
      </c>
      <c r="M318" s="16">
        <v>9</v>
      </c>
      <c r="N318" s="16">
        <v>9</v>
      </c>
      <c r="O318" s="16">
        <v>9</v>
      </c>
      <c r="P318" s="16">
        <v>9</v>
      </c>
      <c r="Q318" s="16">
        <v>9</v>
      </c>
      <c r="R318" s="16">
        <v>9</v>
      </c>
      <c r="S318" s="16">
        <v>9</v>
      </c>
    </row>
    <row r="319" spans="1:19">
      <c r="A319" s="11">
        <v>223</v>
      </c>
      <c r="B319" s="12">
        <v>45927</v>
      </c>
      <c r="C319" s="24" t="s">
        <v>135</v>
      </c>
      <c r="D319" s="24" t="s">
        <v>260</v>
      </c>
      <c r="E319" s="24" t="s">
        <v>261</v>
      </c>
      <c r="F319" s="15" t="s">
        <v>262</v>
      </c>
      <c r="G319" s="16">
        <v>4</v>
      </c>
      <c r="H319" s="16">
        <v>4</v>
      </c>
      <c r="I319" s="16">
        <v>4</v>
      </c>
      <c r="J319" s="16">
        <v>9</v>
      </c>
      <c r="K319" s="16">
        <v>9</v>
      </c>
      <c r="L319" s="16">
        <v>9</v>
      </c>
      <c r="M319" s="16">
        <v>9</v>
      </c>
      <c r="N319" s="16">
        <v>9</v>
      </c>
      <c r="O319" s="16">
        <v>9</v>
      </c>
      <c r="P319" s="16">
        <v>9</v>
      </c>
      <c r="Q319" s="16">
        <v>9</v>
      </c>
      <c r="R319" s="16">
        <v>9</v>
      </c>
      <c r="S319" s="16">
        <v>9</v>
      </c>
    </row>
    <row r="320" spans="1:19">
      <c r="A320" s="11">
        <v>224</v>
      </c>
      <c r="B320" s="12">
        <v>45840</v>
      </c>
      <c r="C320" s="27" t="s">
        <v>135</v>
      </c>
      <c r="D320" s="27" t="s">
        <v>260</v>
      </c>
      <c r="E320" s="27" t="s">
        <v>309</v>
      </c>
      <c r="F320" s="15" t="s">
        <v>310</v>
      </c>
      <c r="G320" s="16">
        <v>4</v>
      </c>
      <c r="H320" s="16">
        <v>4</v>
      </c>
      <c r="I320" s="16">
        <v>3</v>
      </c>
      <c r="J320" s="16">
        <v>9</v>
      </c>
      <c r="K320" s="16">
        <v>9</v>
      </c>
      <c r="L320" s="16">
        <v>9</v>
      </c>
      <c r="M320" s="16">
        <v>9</v>
      </c>
      <c r="N320" s="16">
        <v>9</v>
      </c>
      <c r="O320" s="16">
        <v>9</v>
      </c>
      <c r="P320" s="16">
        <v>9</v>
      </c>
      <c r="Q320" s="16">
        <v>9</v>
      </c>
      <c r="R320" s="16">
        <v>9</v>
      </c>
      <c r="S320" s="16">
        <v>9</v>
      </c>
    </row>
    <row r="321" spans="1:19">
      <c r="A321" s="11">
        <v>225</v>
      </c>
      <c r="B321" s="12">
        <v>45840</v>
      </c>
      <c r="C321" s="27" t="s">
        <v>135</v>
      </c>
      <c r="D321" s="27" t="s">
        <v>260</v>
      </c>
      <c r="E321" s="27" t="s">
        <v>309</v>
      </c>
      <c r="F321" s="15" t="s">
        <v>310</v>
      </c>
      <c r="G321" s="16">
        <v>4</v>
      </c>
      <c r="H321" s="16">
        <v>4</v>
      </c>
      <c r="I321" s="16">
        <v>4</v>
      </c>
      <c r="J321" s="16">
        <v>9</v>
      </c>
      <c r="K321" s="16">
        <v>9</v>
      </c>
      <c r="L321" s="16">
        <v>9</v>
      </c>
      <c r="M321" s="16">
        <v>9</v>
      </c>
      <c r="N321" s="16">
        <v>9</v>
      </c>
      <c r="O321" s="16">
        <v>9</v>
      </c>
      <c r="P321" s="16">
        <v>9</v>
      </c>
      <c r="Q321" s="16">
        <v>9</v>
      </c>
      <c r="R321" s="16">
        <v>9</v>
      </c>
      <c r="S321" s="16">
        <v>9</v>
      </c>
    </row>
    <row r="322" spans="1:19">
      <c r="A322" s="11">
        <v>226</v>
      </c>
      <c r="B322" s="12">
        <v>45843</v>
      </c>
      <c r="C322" s="27" t="s">
        <v>135</v>
      </c>
      <c r="D322" s="27" t="s">
        <v>260</v>
      </c>
      <c r="E322" s="27" t="s">
        <v>309</v>
      </c>
      <c r="F322" s="15" t="s">
        <v>310</v>
      </c>
      <c r="G322" s="16">
        <v>4</v>
      </c>
      <c r="H322" s="16">
        <v>4</v>
      </c>
      <c r="I322" s="16">
        <v>4</v>
      </c>
      <c r="J322" s="16">
        <v>9</v>
      </c>
      <c r="K322" s="16">
        <v>9</v>
      </c>
      <c r="L322" s="16">
        <v>9</v>
      </c>
      <c r="M322" s="16">
        <v>9</v>
      </c>
      <c r="N322" s="16">
        <v>9</v>
      </c>
      <c r="O322" s="16">
        <v>9</v>
      </c>
      <c r="P322" s="16">
        <v>9</v>
      </c>
      <c r="Q322" s="16">
        <v>9</v>
      </c>
      <c r="R322" s="16">
        <v>9</v>
      </c>
      <c r="S322" s="16">
        <v>9</v>
      </c>
    </row>
    <row r="323" spans="1:19">
      <c r="A323" s="11">
        <v>227</v>
      </c>
      <c r="B323" s="12">
        <v>45844</v>
      </c>
      <c r="C323" s="27" t="s">
        <v>135</v>
      </c>
      <c r="D323" s="27" t="s">
        <v>260</v>
      </c>
      <c r="E323" s="27" t="s">
        <v>309</v>
      </c>
      <c r="F323" s="15" t="s">
        <v>310</v>
      </c>
      <c r="G323" s="16">
        <v>4</v>
      </c>
      <c r="H323" s="16">
        <v>4</v>
      </c>
      <c r="I323" s="16">
        <v>4</v>
      </c>
      <c r="J323" s="16">
        <v>9</v>
      </c>
      <c r="K323" s="16">
        <v>9</v>
      </c>
      <c r="L323" s="16">
        <v>9</v>
      </c>
      <c r="M323" s="16">
        <v>9</v>
      </c>
      <c r="N323" s="16">
        <v>9</v>
      </c>
      <c r="O323" s="16">
        <v>9</v>
      </c>
      <c r="P323" s="16">
        <v>9</v>
      </c>
      <c r="Q323" s="16">
        <v>9</v>
      </c>
      <c r="R323" s="16">
        <v>9</v>
      </c>
      <c r="S323" s="16">
        <v>9</v>
      </c>
    </row>
    <row r="324" spans="1:19">
      <c r="A324" s="11">
        <v>228</v>
      </c>
      <c r="B324" s="12">
        <v>45848</v>
      </c>
      <c r="C324" s="27" t="s">
        <v>135</v>
      </c>
      <c r="D324" s="27" t="s">
        <v>260</v>
      </c>
      <c r="E324" s="27" t="s">
        <v>309</v>
      </c>
      <c r="F324" s="15" t="s">
        <v>310</v>
      </c>
      <c r="G324" s="16">
        <v>4</v>
      </c>
      <c r="H324" s="16">
        <v>3</v>
      </c>
      <c r="I324" s="16">
        <v>9</v>
      </c>
      <c r="J324" s="16">
        <v>9</v>
      </c>
      <c r="K324" s="16">
        <v>9</v>
      </c>
      <c r="L324" s="16">
        <v>9</v>
      </c>
      <c r="M324" s="16">
        <v>9</v>
      </c>
      <c r="N324" s="16">
        <v>9</v>
      </c>
      <c r="O324" s="16">
        <v>9</v>
      </c>
      <c r="P324" s="16">
        <v>9</v>
      </c>
      <c r="Q324" s="16">
        <v>9</v>
      </c>
      <c r="R324" s="16">
        <v>9</v>
      </c>
      <c r="S324" s="16">
        <v>9</v>
      </c>
    </row>
    <row r="325" spans="1:19">
      <c r="A325" s="11">
        <v>229</v>
      </c>
      <c r="B325" s="12">
        <v>45855</v>
      </c>
      <c r="C325" s="27" t="s">
        <v>135</v>
      </c>
      <c r="D325" s="27" t="s">
        <v>260</v>
      </c>
      <c r="E325" s="27" t="s">
        <v>309</v>
      </c>
      <c r="F325" s="15" t="s">
        <v>310</v>
      </c>
      <c r="G325" s="16">
        <v>4</v>
      </c>
      <c r="H325" s="16">
        <v>4</v>
      </c>
      <c r="I325" s="16">
        <v>4</v>
      </c>
      <c r="J325" s="16">
        <v>9</v>
      </c>
      <c r="K325" s="16">
        <v>9</v>
      </c>
      <c r="L325" s="16">
        <v>9</v>
      </c>
      <c r="M325" s="16">
        <v>9</v>
      </c>
      <c r="N325" s="16">
        <v>9</v>
      </c>
      <c r="O325" s="16">
        <v>9</v>
      </c>
      <c r="P325" s="16">
        <v>9</v>
      </c>
      <c r="Q325" s="16">
        <v>9</v>
      </c>
      <c r="R325" s="16">
        <v>9</v>
      </c>
      <c r="S325" s="16">
        <v>9</v>
      </c>
    </row>
    <row r="326" spans="1:19">
      <c r="A326" s="11">
        <v>230</v>
      </c>
      <c r="B326" s="12">
        <v>45858</v>
      </c>
      <c r="C326" s="27" t="s">
        <v>135</v>
      </c>
      <c r="D326" s="27" t="s">
        <v>260</v>
      </c>
      <c r="E326" s="27" t="s">
        <v>309</v>
      </c>
      <c r="F326" s="15" t="s">
        <v>310</v>
      </c>
      <c r="G326" s="16">
        <v>3</v>
      </c>
      <c r="H326" s="16">
        <v>3</v>
      </c>
      <c r="I326" s="16">
        <v>3</v>
      </c>
      <c r="J326" s="16">
        <v>9</v>
      </c>
      <c r="K326" s="16">
        <v>9</v>
      </c>
      <c r="L326" s="16">
        <v>9</v>
      </c>
      <c r="M326" s="16">
        <v>9</v>
      </c>
      <c r="N326" s="16">
        <v>9</v>
      </c>
      <c r="O326" s="16">
        <v>9</v>
      </c>
      <c r="P326" s="16">
        <v>9</v>
      </c>
      <c r="Q326" s="16">
        <v>9</v>
      </c>
      <c r="R326" s="16">
        <v>9</v>
      </c>
      <c r="S326" s="16">
        <v>9</v>
      </c>
    </row>
    <row r="327" spans="1:19">
      <c r="A327" s="11">
        <v>231</v>
      </c>
      <c r="B327" s="12">
        <v>45858</v>
      </c>
      <c r="C327" s="27" t="s">
        <v>135</v>
      </c>
      <c r="D327" s="27" t="s">
        <v>260</v>
      </c>
      <c r="E327" s="27" t="s">
        <v>309</v>
      </c>
      <c r="F327" s="15" t="s">
        <v>310</v>
      </c>
      <c r="G327" s="16">
        <v>4</v>
      </c>
      <c r="H327" s="16">
        <v>4</v>
      </c>
      <c r="I327" s="16">
        <v>4</v>
      </c>
      <c r="J327" s="16">
        <v>9</v>
      </c>
      <c r="K327" s="16">
        <v>9</v>
      </c>
      <c r="L327" s="16">
        <v>9</v>
      </c>
      <c r="M327" s="16">
        <v>9</v>
      </c>
      <c r="N327" s="16">
        <v>9</v>
      </c>
      <c r="O327" s="16">
        <v>9</v>
      </c>
      <c r="P327" s="16">
        <v>9</v>
      </c>
      <c r="Q327" s="16">
        <v>9</v>
      </c>
      <c r="R327" s="16">
        <v>9</v>
      </c>
      <c r="S327" s="16">
        <v>9</v>
      </c>
    </row>
    <row r="328" spans="1:19">
      <c r="A328" s="11">
        <v>232</v>
      </c>
      <c r="B328" s="12">
        <v>45858</v>
      </c>
      <c r="C328" s="27" t="s">
        <v>135</v>
      </c>
      <c r="D328" s="27" t="s">
        <v>260</v>
      </c>
      <c r="E328" s="27" t="s">
        <v>309</v>
      </c>
      <c r="F328" s="15" t="s">
        <v>310</v>
      </c>
      <c r="G328" s="16">
        <v>4</v>
      </c>
      <c r="H328" s="16">
        <v>4</v>
      </c>
      <c r="I328" s="16">
        <v>4</v>
      </c>
      <c r="J328" s="16">
        <v>9</v>
      </c>
      <c r="K328" s="16">
        <v>9</v>
      </c>
      <c r="L328" s="16">
        <v>9</v>
      </c>
      <c r="M328" s="16">
        <v>9</v>
      </c>
      <c r="N328" s="16">
        <v>9</v>
      </c>
      <c r="O328" s="16">
        <v>9</v>
      </c>
      <c r="P328" s="16">
        <v>9</v>
      </c>
      <c r="Q328" s="16">
        <v>9</v>
      </c>
      <c r="R328" s="16">
        <v>9</v>
      </c>
      <c r="S328" s="16">
        <v>9</v>
      </c>
    </row>
    <row r="329" spans="1:19">
      <c r="A329" s="11">
        <v>233</v>
      </c>
      <c r="B329" s="12">
        <v>45858</v>
      </c>
      <c r="C329" s="27" t="s">
        <v>135</v>
      </c>
      <c r="D329" s="27" t="s">
        <v>260</v>
      </c>
      <c r="E329" s="27" t="s">
        <v>309</v>
      </c>
      <c r="F329" s="15" t="s">
        <v>310</v>
      </c>
      <c r="G329" s="16">
        <v>4</v>
      </c>
      <c r="H329" s="16">
        <v>9</v>
      </c>
      <c r="I329" s="16">
        <v>9</v>
      </c>
      <c r="J329" s="16">
        <v>9</v>
      </c>
      <c r="K329" s="16">
        <v>9</v>
      </c>
      <c r="L329" s="16">
        <v>9</v>
      </c>
      <c r="M329" s="16">
        <v>9</v>
      </c>
      <c r="N329" s="16">
        <v>9</v>
      </c>
      <c r="O329" s="16">
        <v>9</v>
      </c>
      <c r="P329" s="16">
        <v>9</v>
      </c>
      <c r="Q329" s="16">
        <v>9</v>
      </c>
      <c r="R329" s="16">
        <v>9</v>
      </c>
      <c r="S329" s="16">
        <v>9</v>
      </c>
    </row>
    <row r="330" spans="1:19">
      <c r="A330" s="11">
        <v>234</v>
      </c>
      <c r="B330" s="12">
        <v>45858</v>
      </c>
      <c r="C330" s="27" t="s">
        <v>135</v>
      </c>
      <c r="D330" s="27" t="s">
        <v>260</v>
      </c>
      <c r="E330" s="27" t="s">
        <v>309</v>
      </c>
      <c r="F330" s="15" t="s">
        <v>310</v>
      </c>
      <c r="G330" s="16">
        <v>4</v>
      </c>
      <c r="H330" s="16">
        <v>4</v>
      </c>
      <c r="I330" s="16">
        <v>4</v>
      </c>
      <c r="J330" s="16">
        <v>9</v>
      </c>
      <c r="K330" s="16">
        <v>9</v>
      </c>
      <c r="L330" s="16">
        <v>9</v>
      </c>
      <c r="M330" s="16">
        <v>9</v>
      </c>
      <c r="N330" s="16">
        <v>9</v>
      </c>
      <c r="O330" s="16">
        <v>9</v>
      </c>
      <c r="P330" s="16">
        <v>9</v>
      </c>
      <c r="Q330" s="16">
        <v>9</v>
      </c>
      <c r="R330" s="16">
        <v>9</v>
      </c>
      <c r="S330" s="16">
        <v>9</v>
      </c>
    </row>
    <row r="331" spans="1:19">
      <c r="A331" s="11">
        <v>235</v>
      </c>
      <c r="B331" s="12">
        <v>45858</v>
      </c>
      <c r="C331" s="27" t="s">
        <v>135</v>
      </c>
      <c r="D331" s="27" t="s">
        <v>260</v>
      </c>
      <c r="E331" s="27" t="s">
        <v>309</v>
      </c>
      <c r="F331" s="15" t="s">
        <v>310</v>
      </c>
      <c r="G331" s="16">
        <v>4</v>
      </c>
      <c r="H331" s="16">
        <v>4</v>
      </c>
      <c r="I331" s="16">
        <v>4</v>
      </c>
      <c r="J331" s="16">
        <v>9</v>
      </c>
      <c r="K331" s="16">
        <v>9</v>
      </c>
      <c r="L331" s="16">
        <v>9</v>
      </c>
      <c r="M331" s="16">
        <v>9</v>
      </c>
      <c r="N331" s="16">
        <v>9</v>
      </c>
      <c r="O331" s="16">
        <v>9</v>
      </c>
      <c r="P331" s="16">
        <v>9</v>
      </c>
      <c r="Q331" s="16">
        <v>9</v>
      </c>
      <c r="R331" s="16">
        <v>9</v>
      </c>
      <c r="S331" s="16">
        <v>9</v>
      </c>
    </row>
    <row r="332" spans="1:19">
      <c r="A332" s="11">
        <v>236</v>
      </c>
      <c r="B332" s="12">
        <v>45858</v>
      </c>
      <c r="C332" s="27" t="s">
        <v>135</v>
      </c>
      <c r="D332" s="27" t="s">
        <v>260</v>
      </c>
      <c r="E332" s="27" t="s">
        <v>309</v>
      </c>
      <c r="F332" s="15" t="s">
        <v>310</v>
      </c>
      <c r="G332" s="16">
        <v>4</v>
      </c>
      <c r="H332" s="16">
        <v>3</v>
      </c>
      <c r="I332" s="16">
        <v>3</v>
      </c>
      <c r="J332" s="16">
        <v>9</v>
      </c>
      <c r="K332" s="16">
        <v>9</v>
      </c>
      <c r="L332" s="16">
        <v>9</v>
      </c>
      <c r="M332" s="16">
        <v>9</v>
      </c>
      <c r="N332" s="16">
        <v>9</v>
      </c>
      <c r="O332" s="16">
        <v>9</v>
      </c>
      <c r="P332" s="16">
        <v>9</v>
      </c>
      <c r="Q332" s="16">
        <v>9</v>
      </c>
      <c r="R332" s="16">
        <v>9</v>
      </c>
      <c r="S332" s="16">
        <v>9</v>
      </c>
    </row>
    <row r="333" spans="1:19">
      <c r="A333" s="11">
        <v>237</v>
      </c>
      <c r="B333" s="12">
        <v>45858</v>
      </c>
      <c r="C333" s="27" t="s">
        <v>135</v>
      </c>
      <c r="D333" s="27" t="s">
        <v>260</v>
      </c>
      <c r="E333" s="27" t="s">
        <v>309</v>
      </c>
      <c r="F333" s="15" t="s">
        <v>310</v>
      </c>
      <c r="G333" s="16">
        <v>4</v>
      </c>
      <c r="H333" s="16">
        <v>4</v>
      </c>
      <c r="I333" s="16">
        <v>4</v>
      </c>
      <c r="J333" s="16">
        <v>9</v>
      </c>
      <c r="K333" s="16">
        <v>9</v>
      </c>
      <c r="L333" s="16">
        <v>9</v>
      </c>
      <c r="M333" s="16">
        <v>9</v>
      </c>
      <c r="N333" s="16">
        <v>9</v>
      </c>
      <c r="O333" s="16">
        <v>9</v>
      </c>
      <c r="P333" s="16">
        <v>9</v>
      </c>
      <c r="Q333" s="16">
        <v>9</v>
      </c>
      <c r="R333" s="16">
        <v>9</v>
      </c>
      <c r="S333" s="16">
        <v>9</v>
      </c>
    </row>
    <row r="334" spans="1:19">
      <c r="A334" s="11">
        <v>238</v>
      </c>
      <c r="B334" s="12">
        <v>45861</v>
      </c>
      <c r="C334" s="27" t="s">
        <v>135</v>
      </c>
      <c r="D334" s="27" t="s">
        <v>260</v>
      </c>
      <c r="E334" s="27" t="s">
        <v>309</v>
      </c>
      <c r="F334" s="15" t="s">
        <v>310</v>
      </c>
      <c r="G334" s="16">
        <v>4</v>
      </c>
      <c r="H334" s="16">
        <v>4</v>
      </c>
      <c r="I334" s="16">
        <v>4</v>
      </c>
      <c r="J334" s="16">
        <v>9</v>
      </c>
      <c r="K334" s="16">
        <v>9</v>
      </c>
      <c r="L334" s="16">
        <v>9</v>
      </c>
      <c r="M334" s="16">
        <v>9</v>
      </c>
      <c r="N334" s="16">
        <v>9</v>
      </c>
      <c r="O334" s="16">
        <v>9</v>
      </c>
      <c r="P334" s="16">
        <v>9</v>
      </c>
      <c r="Q334" s="16">
        <v>9</v>
      </c>
      <c r="R334" s="16">
        <v>9</v>
      </c>
      <c r="S334" s="16">
        <v>9</v>
      </c>
    </row>
    <row r="335" spans="1:19">
      <c r="A335" s="11">
        <v>239</v>
      </c>
      <c r="B335" s="12">
        <v>45863</v>
      </c>
      <c r="C335" s="27" t="s">
        <v>135</v>
      </c>
      <c r="D335" s="27" t="s">
        <v>260</v>
      </c>
      <c r="E335" s="27" t="s">
        <v>309</v>
      </c>
      <c r="F335" s="15" t="s">
        <v>310</v>
      </c>
      <c r="G335" s="16">
        <v>4</v>
      </c>
      <c r="H335" s="16">
        <v>4</v>
      </c>
      <c r="I335" s="16">
        <v>4</v>
      </c>
      <c r="J335" s="16">
        <v>9</v>
      </c>
      <c r="K335" s="16">
        <v>9</v>
      </c>
      <c r="L335" s="16">
        <v>9</v>
      </c>
      <c r="M335" s="16">
        <v>9</v>
      </c>
      <c r="N335" s="16">
        <v>9</v>
      </c>
      <c r="O335" s="16">
        <v>9</v>
      </c>
      <c r="P335" s="16">
        <v>9</v>
      </c>
      <c r="Q335" s="16">
        <v>9</v>
      </c>
      <c r="R335" s="16">
        <v>9</v>
      </c>
      <c r="S335" s="16">
        <v>9</v>
      </c>
    </row>
    <row r="336" spans="1:19">
      <c r="A336" s="11">
        <v>240</v>
      </c>
      <c r="B336" s="12">
        <v>45865</v>
      </c>
      <c r="C336" s="27" t="s">
        <v>135</v>
      </c>
      <c r="D336" s="27" t="s">
        <v>260</v>
      </c>
      <c r="E336" s="27" t="s">
        <v>309</v>
      </c>
      <c r="F336" s="15" t="s">
        <v>310</v>
      </c>
      <c r="G336" s="16">
        <v>4</v>
      </c>
      <c r="H336" s="16">
        <v>4</v>
      </c>
      <c r="I336" s="16">
        <v>4</v>
      </c>
      <c r="J336" s="16">
        <v>9</v>
      </c>
      <c r="K336" s="16">
        <v>9</v>
      </c>
      <c r="L336" s="16">
        <v>9</v>
      </c>
      <c r="M336" s="16">
        <v>9</v>
      </c>
      <c r="N336" s="16">
        <v>9</v>
      </c>
      <c r="O336" s="16">
        <v>9</v>
      </c>
      <c r="P336" s="16">
        <v>9</v>
      </c>
      <c r="Q336" s="16">
        <v>9</v>
      </c>
      <c r="R336" s="16">
        <v>9</v>
      </c>
      <c r="S336" s="16">
        <v>9</v>
      </c>
    </row>
    <row r="337" spans="1:19">
      <c r="A337" s="11">
        <v>241</v>
      </c>
      <c r="B337" s="12">
        <v>45865</v>
      </c>
      <c r="C337" s="27" t="s">
        <v>135</v>
      </c>
      <c r="D337" s="27" t="s">
        <v>260</v>
      </c>
      <c r="E337" s="27" t="s">
        <v>309</v>
      </c>
      <c r="F337" s="15" t="s">
        <v>310</v>
      </c>
      <c r="G337" s="16">
        <v>4</v>
      </c>
      <c r="H337" s="16">
        <v>4</v>
      </c>
      <c r="I337" s="16">
        <v>4</v>
      </c>
      <c r="J337" s="16">
        <v>9</v>
      </c>
      <c r="K337" s="16">
        <v>9</v>
      </c>
      <c r="L337" s="16">
        <v>9</v>
      </c>
      <c r="M337" s="16">
        <v>9</v>
      </c>
      <c r="N337" s="16">
        <v>9</v>
      </c>
      <c r="O337" s="16">
        <v>9</v>
      </c>
      <c r="P337" s="16">
        <v>9</v>
      </c>
      <c r="Q337" s="16">
        <v>9</v>
      </c>
      <c r="R337" s="16">
        <v>9</v>
      </c>
      <c r="S337" s="16">
        <v>9</v>
      </c>
    </row>
    <row r="338" spans="1:19">
      <c r="A338" s="11">
        <v>242</v>
      </c>
      <c r="B338" s="12">
        <v>45866</v>
      </c>
      <c r="C338" s="27" t="s">
        <v>135</v>
      </c>
      <c r="D338" s="27" t="s">
        <v>260</v>
      </c>
      <c r="E338" s="27" t="s">
        <v>309</v>
      </c>
      <c r="F338" s="15" t="s">
        <v>310</v>
      </c>
      <c r="G338" s="16">
        <v>4</v>
      </c>
      <c r="H338" s="16">
        <v>4</v>
      </c>
      <c r="I338" s="16">
        <v>4</v>
      </c>
      <c r="J338" s="16">
        <v>9</v>
      </c>
      <c r="K338" s="16">
        <v>9</v>
      </c>
      <c r="L338" s="16">
        <v>9</v>
      </c>
      <c r="M338" s="16">
        <v>9</v>
      </c>
      <c r="N338" s="16">
        <v>9</v>
      </c>
      <c r="O338" s="16">
        <v>9</v>
      </c>
      <c r="P338" s="16">
        <v>9</v>
      </c>
      <c r="Q338" s="16">
        <v>9</v>
      </c>
      <c r="R338" s="16">
        <v>9</v>
      </c>
      <c r="S338" s="16">
        <v>9</v>
      </c>
    </row>
    <row r="339" spans="1:19">
      <c r="A339" s="11">
        <v>243</v>
      </c>
      <c r="B339" s="12">
        <v>45866</v>
      </c>
      <c r="C339" s="27" t="s">
        <v>135</v>
      </c>
      <c r="D339" s="27" t="s">
        <v>260</v>
      </c>
      <c r="E339" s="27" t="s">
        <v>309</v>
      </c>
      <c r="F339" s="15" t="s">
        <v>310</v>
      </c>
      <c r="G339" s="16">
        <v>4</v>
      </c>
      <c r="H339" s="16">
        <v>4</v>
      </c>
      <c r="I339" s="16">
        <v>3</v>
      </c>
      <c r="J339" s="16">
        <v>9</v>
      </c>
      <c r="K339" s="16">
        <v>9</v>
      </c>
      <c r="L339" s="16">
        <v>9</v>
      </c>
      <c r="M339" s="16">
        <v>9</v>
      </c>
      <c r="N339" s="16">
        <v>9</v>
      </c>
      <c r="O339" s="16">
        <v>9</v>
      </c>
      <c r="P339" s="16">
        <v>9</v>
      </c>
      <c r="Q339" s="16">
        <v>9</v>
      </c>
      <c r="R339" s="16">
        <v>9</v>
      </c>
      <c r="S339" s="16">
        <v>9</v>
      </c>
    </row>
    <row r="340" spans="1:19">
      <c r="A340" s="11">
        <v>244</v>
      </c>
      <c r="B340" s="12">
        <v>45866</v>
      </c>
      <c r="C340" s="27" t="s">
        <v>135</v>
      </c>
      <c r="D340" s="27" t="s">
        <v>260</v>
      </c>
      <c r="E340" s="27" t="s">
        <v>309</v>
      </c>
      <c r="F340" s="15" t="s">
        <v>310</v>
      </c>
      <c r="G340" s="16">
        <v>4</v>
      </c>
      <c r="H340" s="16">
        <v>9</v>
      </c>
      <c r="I340" s="16">
        <v>9</v>
      </c>
      <c r="J340" s="16">
        <v>9</v>
      </c>
      <c r="K340" s="16">
        <v>9</v>
      </c>
      <c r="L340" s="16">
        <v>9</v>
      </c>
      <c r="M340" s="16">
        <v>9</v>
      </c>
      <c r="N340" s="16">
        <v>9</v>
      </c>
      <c r="O340" s="16">
        <v>9</v>
      </c>
      <c r="P340" s="16">
        <v>9</v>
      </c>
      <c r="Q340" s="16">
        <v>9</v>
      </c>
      <c r="R340" s="16">
        <v>9</v>
      </c>
      <c r="S340" s="16">
        <v>9</v>
      </c>
    </row>
    <row r="341" spans="1:19">
      <c r="A341" s="11">
        <v>245</v>
      </c>
      <c r="B341" s="12">
        <v>45866</v>
      </c>
      <c r="C341" s="27" t="s">
        <v>135</v>
      </c>
      <c r="D341" s="27" t="s">
        <v>260</v>
      </c>
      <c r="E341" s="27" t="s">
        <v>309</v>
      </c>
      <c r="F341" s="15" t="s">
        <v>310</v>
      </c>
      <c r="G341" s="16">
        <v>9</v>
      </c>
      <c r="H341" s="16">
        <v>4</v>
      </c>
      <c r="I341" s="16">
        <v>4</v>
      </c>
      <c r="J341" s="16">
        <v>9</v>
      </c>
      <c r="K341" s="16">
        <v>9</v>
      </c>
      <c r="L341" s="16">
        <v>9</v>
      </c>
      <c r="M341" s="16">
        <v>9</v>
      </c>
      <c r="N341" s="16">
        <v>9</v>
      </c>
      <c r="O341" s="16">
        <v>9</v>
      </c>
      <c r="P341" s="16">
        <v>9</v>
      </c>
      <c r="Q341" s="16">
        <v>9</v>
      </c>
      <c r="R341" s="16">
        <v>9</v>
      </c>
      <c r="S341" s="16">
        <v>9</v>
      </c>
    </row>
    <row r="342" spans="1:19">
      <c r="A342" s="11">
        <v>246</v>
      </c>
      <c r="B342" s="12">
        <v>45866</v>
      </c>
      <c r="C342" s="27" t="s">
        <v>135</v>
      </c>
      <c r="D342" s="27" t="s">
        <v>260</v>
      </c>
      <c r="E342" s="27" t="s">
        <v>309</v>
      </c>
      <c r="F342" s="15" t="s">
        <v>310</v>
      </c>
      <c r="G342" s="16">
        <v>4</v>
      </c>
      <c r="H342" s="16">
        <v>3</v>
      </c>
      <c r="I342" s="16">
        <v>2</v>
      </c>
      <c r="J342" s="16">
        <v>9</v>
      </c>
      <c r="K342" s="16">
        <v>9</v>
      </c>
      <c r="L342" s="16">
        <v>9</v>
      </c>
      <c r="M342" s="16">
        <v>9</v>
      </c>
      <c r="N342" s="16">
        <v>9</v>
      </c>
      <c r="O342" s="16">
        <v>9</v>
      </c>
      <c r="P342" s="16">
        <v>9</v>
      </c>
      <c r="Q342" s="16">
        <v>9</v>
      </c>
      <c r="R342" s="16">
        <v>9</v>
      </c>
      <c r="S342" s="16">
        <v>9</v>
      </c>
    </row>
    <row r="343" spans="1:19">
      <c r="A343" s="11">
        <v>247</v>
      </c>
      <c r="B343" s="12">
        <v>45866</v>
      </c>
      <c r="C343" s="27" t="s">
        <v>135</v>
      </c>
      <c r="D343" s="27" t="s">
        <v>260</v>
      </c>
      <c r="E343" s="27" t="s">
        <v>309</v>
      </c>
      <c r="F343" s="15" t="s">
        <v>310</v>
      </c>
      <c r="G343" s="16">
        <v>4</v>
      </c>
      <c r="H343" s="16">
        <v>4</v>
      </c>
      <c r="I343" s="16">
        <v>4</v>
      </c>
      <c r="J343" s="16">
        <v>9</v>
      </c>
      <c r="K343" s="16">
        <v>9</v>
      </c>
      <c r="L343" s="16">
        <v>9</v>
      </c>
      <c r="M343" s="16">
        <v>9</v>
      </c>
      <c r="N343" s="16">
        <v>9</v>
      </c>
      <c r="O343" s="16">
        <v>9</v>
      </c>
      <c r="P343" s="16">
        <v>9</v>
      </c>
      <c r="Q343" s="16">
        <v>9</v>
      </c>
      <c r="R343" s="16">
        <v>9</v>
      </c>
      <c r="S343" s="16">
        <v>9</v>
      </c>
    </row>
    <row r="344" spans="1:19">
      <c r="A344" s="11">
        <v>248</v>
      </c>
      <c r="B344" s="12">
        <v>45866</v>
      </c>
      <c r="C344" s="27" t="s">
        <v>135</v>
      </c>
      <c r="D344" s="27" t="s">
        <v>260</v>
      </c>
      <c r="E344" s="27" t="s">
        <v>309</v>
      </c>
      <c r="F344" s="15" t="s">
        <v>310</v>
      </c>
      <c r="G344" s="16">
        <v>4</v>
      </c>
      <c r="H344" s="16">
        <v>4</v>
      </c>
      <c r="I344" s="16">
        <v>4</v>
      </c>
      <c r="J344" s="16">
        <v>9</v>
      </c>
      <c r="K344" s="16">
        <v>9</v>
      </c>
      <c r="L344" s="16">
        <v>9</v>
      </c>
      <c r="M344" s="16">
        <v>9</v>
      </c>
      <c r="N344" s="16">
        <v>9</v>
      </c>
      <c r="O344" s="16">
        <v>9</v>
      </c>
      <c r="P344" s="16">
        <v>9</v>
      </c>
      <c r="Q344" s="16">
        <v>9</v>
      </c>
      <c r="R344" s="16">
        <v>9</v>
      </c>
      <c r="S344" s="16">
        <v>9</v>
      </c>
    </row>
    <row r="345" spans="1:19">
      <c r="A345" s="11">
        <v>249</v>
      </c>
      <c r="B345" s="12">
        <v>45868</v>
      </c>
      <c r="C345" s="27" t="s">
        <v>135</v>
      </c>
      <c r="D345" s="27" t="s">
        <v>260</v>
      </c>
      <c r="E345" s="27" t="s">
        <v>309</v>
      </c>
      <c r="F345" s="15" t="s">
        <v>310</v>
      </c>
      <c r="G345" s="16">
        <v>4</v>
      </c>
      <c r="H345" s="16">
        <v>3</v>
      </c>
      <c r="I345" s="16">
        <v>3</v>
      </c>
      <c r="J345" s="16">
        <v>9</v>
      </c>
      <c r="K345" s="16">
        <v>9</v>
      </c>
      <c r="L345" s="16">
        <v>9</v>
      </c>
      <c r="M345" s="16">
        <v>9</v>
      </c>
      <c r="N345" s="16">
        <v>9</v>
      </c>
      <c r="O345" s="16">
        <v>9</v>
      </c>
      <c r="P345" s="16">
        <v>9</v>
      </c>
      <c r="Q345" s="16">
        <v>9</v>
      </c>
      <c r="R345" s="16">
        <v>9</v>
      </c>
      <c r="S345" s="16">
        <v>9</v>
      </c>
    </row>
    <row r="346" spans="1:19">
      <c r="A346" s="11">
        <v>250</v>
      </c>
      <c r="B346" s="12">
        <v>45868</v>
      </c>
      <c r="C346" s="27" t="s">
        <v>135</v>
      </c>
      <c r="D346" s="27" t="s">
        <v>260</v>
      </c>
      <c r="E346" s="27" t="s">
        <v>309</v>
      </c>
      <c r="F346" s="15" t="s">
        <v>310</v>
      </c>
      <c r="G346" s="16">
        <v>4</v>
      </c>
      <c r="H346" s="16">
        <v>4</v>
      </c>
      <c r="I346" s="16">
        <v>4</v>
      </c>
      <c r="J346" s="16">
        <v>9</v>
      </c>
      <c r="K346" s="16">
        <v>9</v>
      </c>
      <c r="L346" s="16">
        <v>9</v>
      </c>
      <c r="M346" s="16">
        <v>9</v>
      </c>
      <c r="N346" s="16">
        <v>9</v>
      </c>
      <c r="O346" s="16">
        <v>9</v>
      </c>
      <c r="P346" s="16">
        <v>9</v>
      </c>
      <c r="Q346" s="16">
        <v>9</v>
      </c>
      <c r="R346" s="16">
        <v>9</v>
      </c>
      <c r="S346" s="16">
        <v>9</v>
      </c>
    </row>
    <row r="347" spans="1:19">
      <c r="A347" s="11">
        <v>251</v>
      </c>
      <c r="B347" s="12">
        <v>45868</v>
      </c>
      <c r="C347" s="27" t="s">
        <v>135</v>
      </c>
      <c r="D347" s="27" t="s">
        <v>260</v>
      </c>
      <c r="E347" s="27" t="s">
        <v>309</v>
      </c>
      <c r="F347" s="15" t="s">
        <v>310</v>
      </c>
      <c r="G347" s="16">
        <v>4</v>
      </c>
      <c r="H347" s="16">
        <v>4</v>
      </c>
      <c r="I347" s="16">
        <v>9</v>
      </c>
      <c r="J347" s="16">
        <v>9</v>
      </c>
      <c r="K347" s="16">
        <v>9</v>
      </c>
      <c r="L347" s="16">
        <v>9</v>
      </c>
      <c r="M347" s="16">
        <v>9</v>
      </c>
      <c r="N347" s="16">
        <v>9</v>
      </c>
      <c r="O347" s="16">
        <v>9</v>
      </c>
      <c r="P347" s="16">
        <v>9</v>
      </c>
      <c r="Q347" s="16">
        <v>9</v>
      </c>
      <c r="R347" s="16">
        <v>9</v>
      </c>
      <c r="S347" s="16">
        <v>9</v>
      </c>
    </row>
    <row r="348" spans="1:19">
      <c r="A348" s="11">
        <v>252</v>
      </c>
      <c r="B348" s="12">
        <v>45871</v>
      </c>
      <c r="C348" s="27" t="s">
        <v>135</v>
      </c>
      <c r="D348" s="27" t="s">
        <v>260</v>
      </c>
      <c r="E348" s="27" t="s">
        <v>309</v>
      </c>
      <c r="F348" s="15" t="s">
        <v>310</v>
      </c>
      <c r="G348" s="16">
        <v>4</v>
      </c>
      <c r="H348" s="16">
        <v>4</v>
      </c>
      <c r="I348" s="16">
        <v>4</v>
      </c>
      <c r="J348" s="16">
        <v>9</v>
      </c>
      <c r="K348" s="16">
        <v>9</v>
      </c>
      <c r="L348" s="16">
        <v>9</v>
      </c>
      <c r="M348" s="16">
        <v>9</v>
      </c>
      <c r="N348" s="16">
        <v>9</v>
      </c>
      <c r="O348" s="16">
        <v>9</v>
      </c>
      <c r="P348" s="16">
        <v>9</v>
      </c>
      <c r="Q348" s="16">
        <v>9</v>
      </c>
      <c r="R348" s="16">
        <v>9</v>
      </c>
      <c r="S348" s="16">
        <v>9</v>
      </c>
    </row>
    <row r="349" spans="1:19">
      <c r="A349" s="11">
        <v>253</v>
      </c>
      <c r="B349" s="12">
        <v>45871</v>
      </c>
      <c r="C349" s="27" t="s">
        <v>135</v>
      </c>
      <c r="D349" s="27" t="s">
        <v>260</v>
      </c>
      <c r="E349" s="27" t="s">
        <v>309</v>
      </c>
      <c r="F349" s="15" t="s">
        <v>310</v>
      </c>
      <c r="G349" s="16">
        <v>3</v>
      </c>
      <c r="H349" s="16">
        <v>3</v>
      </c>
      <c r="I349" s="16">
        <v>3</v>
      </c>
      <c r="J349" s="16">
        <v>9</v>
      </c>
      <c r="K349" s="16">
        <v>9</v>
      </c>
      <c r="L349" s="16">
        <v>9</v>
      </c>
      <c r="M349" s="16">
        <v>9</v>
      </c>
      <c r="N349" s="16">
        <v>9</v>
      </c>
      <c r="O349" s="16">
        <v>9</v>
      </c>
      <c r="P349" s="16">
        <v>9</v>
      </c>
      <c r="Q349" s="16">
        <v>9</v>
      </c>
      <c r="R349" s="16">
        <v>9</v>
      </c>
      <c r="S349" s="16">
        <v>9</v>
      </c>
    </row>
    <row r="350" spans="1:19">
      <c r="A350" s="11">
        <v>254</v>
      </c>
      <c r="B350" s="12">
        <v>45871</v>
      </c>
      <c r="C350" s="27" t="s">
        <v>135</v>
      </c>
      <c r="D350" s="27" t="s">
        <v>260</v>
      </c>
      <c r="E350" s="27" t="s">
        <v>309</v>
      </c>
      <c r="F350" s="15" t="s">
        <v>310</v>
      </c>
      <c r="G350" s="16">
        <v>4</v>
      </c>
      <c r="H350" s="16">
        <v>3</v>
      </c>
      <c r="I350" s="16">
        <v>3</v>
      </c>
      <c r="J350" s="16">
        <v>9</v>
      </c>
      <c r="K350" s="16">
        <v>9</v>
      </c>
      <c r="L350" s="16">
        <v>9</v>
      </c>
      <c r="M350" s="16">
        <v>9</v>
      </c>
      <c r="N350" s="16">
        <v>9</v>
      </c>
      <c r="O350" s="16">
        <v>9</v>
      </c>
      <c r="P350" s="16">
        <v>9</v>
      </c>
      <c r="Q350" s="16">
        <v>9</v>
      </c>
      <c r="R350" s="16">
        <v>9</v>
      </c>
      <c r="S350" s="16">
        <v>9</v>
      </c>
    </row>
    <row r="351" spans="1:19">
      <c r="A351" s="11">
        <v>255</v>
      </c>
      <c r="B351" s="12">
        <v>45872</v>
      </c>
      <c r="C351" s="27" t="s">
        <v>135</v>
      </c>
      <c r="D351" s="27" t="s">
        <v>260</v>
      </c>
      <c r="E351" s="27" t="s">
        <v>309</v>
      </c>
      <c r="F351" s="15" t="s">
        <v>310</v>
      </c>
      <c r="G351" s="16">
        <v>4</v>
      </c>
      <c r="H351" s="16">
        <v>4</v>
      </c>
      <c r="I351" s="16">
        <v>3</v>
      </c>
      <c r="J351" s="16">
        <v>9</v>
      </c>
      <c r="K351" s="16">
        <v>9</v>
      </c>
      <c r="L351" s="16">
        <v>9</v>
      </c>
      <c r="M351" s="16">
        <v>9</v>
      </c>
      <c r="N351" s="16">
        <v>9</v>
      </c>
      <c r="O351" s="16">
        <v>9</v>
      </c>
      <c r="P351" s="16">
        <v>9</v>
      </c>
      <c r="Q351" s="16">
        <v>9</v>
      </c>
      <c r="R351" s="16">
        <v>9</v>
      </c>
      <c r="S351" s="16">
        <v>9</v>
      </c>
    </row>
    <row r="352" spans="1:19">
      <c r="A352" s="11">
        <v>256</v>
      </c>
      <c r="B352" s="12">
        <v>45872</v>
      </c>
      <c r="C352" s="27" t="s">
        <v>135</v>
      </c>
      <c r="D352" s="27" t="s">
        <v>260</v>
      </c>
      <c r="E352" s="27" t="s">
        <v>309</v>
      </c>
      <c r="F352" s="15" t="s">
        <v>310</v>
      </c>
      <c r="G352" s="16">
        <v>4</v>
      </c>
      <c r="H352" s="16">
        <v>4</v>
      </c>
      <c r="I352" s="16">
        <v>4</v>
      </c>
      <c r="J352" s="16">
        <v>9</v>
      </c>
      <c r="K352" s="16">
        <v>9</v>
      </c>
      <c r="L352" s="16">
        <v>9</v>
      </c>
      <c r="M352" s="16">
        <v>9</v>
      </c>
      <c r="N352" s="16">
        <v>9</v>
      </c>
      <c r="O352" s="16">
        <v>9</v>
      </c>
      <c r="P352" s="16">
        <v>9</v>
      </c>
      <c r="Q352" s="16">
        <v>9</v>
      </c>
      <c r="R352" s="16">
        <v>9</v>
      </c>
      <c r="S352" s="16">
        <v>9</v>
      </c>
    </row>
    <row r="353" spans="1:19">
      <c r="A353" s="11">
        <v>257</v>
      </c>
      <c r="B353" s="12">
        <v>45872</v>
      </c>
      <c r="C353" s="27" t="s">
        <v>135</v>
      </c>
      <c r="D353" s="27" t="s">
        <v>260</v>
      </c>
      <c r="E353" s="27" t="s">
        <v>309</v>
      </c>
      <c r="F353" s="15" t="s">
        <v>310</v>
      </c>
      <c r="G353" s="16">
        <v>4</v>
      </c>
      <c r="H353" s="16">
        <v>4</v>
      </c>
      <c r="I353" s="16">
        <v>4</v>
      </c>
      <c r="J353" s="16">
        <v>9</v>
      </c>
      <c r="K353" s="16">
        <v>9</v>
      </c>
      <c r="L353" s="16">
        <v>9</v>
      </c>
      <c r="M353" s="16">
        <v>9</v>
      </c>
      <c r="N353" s="16">
        <v>9</v>
      </c>
      <c r="O353" s="16">
        <v>9</v>
      </c>
      <c r="P353" s="16">
        <v>9</v>
      </c>
      <c r="Q353" s="16">
        <v>9</v>
      </c>
      <c r="R353" s="16">
        <v>9</v>
      </c>
      <c r="S353" s="16">
        <v>9</v>
      </c>
    </row>
    <row r="354" spans="1:19">
      <c r="A354" s="11">
        <v>258</v>
      </c>
      <c r="B354" s="12">
        <v>45872</v>
      </c>
      <c r="C354" s="27" t="s">
        <v>135</v>
      </c>
      <c r="D354" s="27" t="s">
        <v>260</v>
      </c>
      <c r="E354" s="27" t="s">
        <v>309</v>
      </c>
      <c r="F354" s="15" t="s">
        <v>310</v>
      </c>
      <c r="G354" s="16">
        <v>4</v>
      </c>
      <c r="H354" s="16">
        <v>9</v>
      </c>
      <c r="I354" s="16">
        <v>9</v>
      </c>
      <c r="J354" s="16">
        <v>9</v>
      </c>
      <c r="K354" s="16">
        <v>9</v>
      </c>
      <c r="L354" s="16">
        <v>9</v>
      </c>
      <c r="M354" s="16">
        <v>9</v>
      </c>
      <c r="N354" s="16">
        <v>9</v>
      </c>
      <c r="O354" s="16">
        <v>9</v>
      </c>
      <c r="P354" s="16">
        <v>9</v>
      </c>
      <c r="Q354" s="16">
        <v>9</v>
      </c>
      <c r="R354" s="16">
        <v>9</v>
      </c>
      <c r="S354" s="16">
        <v>9</v>
      </c>
    </row>
    <row r="355" spans="1:19">
      <c r="A355" s="11">
        <v>259</v>
      </c>
      <c r="B355" s="12">
        <v>45872</v>
      </c>
      <c r="C355" s="27" t="s">
        <v>135</v>
      </c>
      <c r="D355" s="27" t="s">
        <v>260</v>
      </c>
      <c r="E355" s="27" t="s">
        <v>309</v>
      </c>
      <c r="F355" s="15" t="s">
        <v>310</v>
      </c>
      <c r="G355" s="16">
        <v>4</v>
      </c>
      <c r="H355" s="16">
        <v>4</v>
      </c>
      <c r="I355" s="16">
        <v>4</v>
      </c>
      <c r="J355" s="16">
        <v>9</v>
      </c>
      <c r="K355" s="16">
        <v>9</v>
      </c>
      <c r="L355" s="16">
        <v>9</v>
      </c>
      <c r="M355" s="16">
        <v>9</v>
      </c>
      <c r="N355" s="16">
        <v>9</v>
      </c>
      <c r="O355" s="16">
        <v>9</v>
      </c>
      <c r="P355" s="16">
        <v>9</v>
      </c>
      <c r="Q355" s="16">
        <v>9</v>
      </c>
      <c r="R355" s="16">
        <v>9</v>
      </c>
      <c r="S355" s="16">
        <v>9</v>
      </c>
    </row>
    <row r="356" spans="1:19">
      <c r="A356" s="11">
        <v>260</v>
      </c>
      <c r="B356" s="12">
        <v>45510</v>
      </c>
      <c r="C356" s="27" t="s">
        <v>135</v>
      </c>
      <c r="D356" s="27" t="s">
        <v>260</v>
      </c>
      <c r="E356" s="27" t="s">
        <v>309</v>
      </c>
      <c r="F356" s="15" t="s">
        <v>310</v>
      </c>
      <c r="G356" s="16">
        <v>4</v>
      </c>
      <c r="H356" s="16">
        <v>4</v>
      </c>
      <c r="I356" s="16">
        <v>9</v>
      </c>
      <c r="J356" s="16">
        <v>9</v>
      </c>
      <c r="K356" s="16">
        <v>9</v>
      </c>
      <c r="L356" s="16">
        <v>9</v>
      </c>
      <c r="M356" s="16">
        <v>9</v>
      </c>
      <c r="N356" s="16">
        <v>9</v>
      </c>
      <c r="O356" s="16">
        <v>9</v>
      </c>
      <c r="P356" s="16">
        <v>9</v>
      </c>
      <c r="Q356" s="16">
        <v>9</v>
      </c>
      <c r="R356" s="16">
        <v>9</v>
      </c>
      <c r="S356" s="16">
        <v>9</v>
      </c>
    </row>
    <row r="357" spans="1:19">
      <c r="A357" s="11">
        <v>261</v>
      </c>
      <c r="B357" s="12">
        <v>45882</v>
      </c>
      <c r="C357" s="27" t="s">
        <v>135</v>
      </c>
      <c r="D357" s="27" t="s">
        <v>260</v>
      </c>
      <c r="E357" s="27" t="s">
        <v>309</v>
      </c>
      <c r="F357" s="15" t="s">
        <v>310</v>
      </c>
      <c r="G357" s="16">
        <v>4</v>
      </c>
      <c r="H357" s="16">
        <v>4</v>
      </c>
      <c r="I357" s="16">
        <v>3</v>
      </c>
      <c r="J357" s="16">
        <v>9</v>
      </c>
      <c r="K357" s="16">
        <v>9</v>
      </c>
      <c r="L357" s="16">
        <v>9</v>
      </c>
      <c r="M357" s="16">
        <v>9</v>
      </c>
      <c r="N357" s="16">
        <v>9</v>
      </c>
      <c r="O357" s="16">
        <v>9</v>
      </c>
      <c r="P357" s="16">
        <v>9</v>
      </c>
      <c r="Q357" s="16">
        <v>9</v>
      </c>
      <c r="R357" s="16">
        <v>9</v>
      </c>
      <c r="S357" s="16">
        <v>9</v>
      </c>
    </row>
    <row r="358" spans="1:19">
      <c r="A358" s="11">
        <v>262</v>
      </c>
      <c r="B358" s="12">
        <v>45883</v>
      </c>
      <c r="C358" s="27" t="s">
        <v>135</v>
      </c>
      <c r="D358" s="27" t="s">
        <v>260</v>
      </c>
      <c r="E358" s="27" t="s">
        <v>309</v>
      </c>
      <c r="F358" s="15" t="s">
        <v>310</v>
      </c>
      <c r="G358" s="16">
        <v>4</v>
      </c>
      <c r="H358" s="16">
        <v>9</v>
      </c>
      <c r="I358" s="16">
        <v>9</v>
      </c>
      <c r="J358" s="16">
        <v>9</v>
      </c>
      <c r="K358" s="16">
        <v>9</v>
      </c>
      <c r="L358" s="16">
        <v>9</v>
      </c>
      <c r="M358" s="16">
        <v>9</v>
      </c>
      <c r="N358" s="16">
        <v>9</v>
      </c>
      <c r="O358" s="16">
        <v>9</v>
      </c>
      <c r="P358" s="16">
        <v>9</v>
      </c>
      <c r="Q358" s="16">
        <v>9</v>
      </c>
      <c r="R358" s="16">
        <v>9</v>
      </c>
      <c r="S358" s="16">
        <v>9</v>
      </c>
    </row>
    <row r="359" spans="1:19">
      <c r="A359" s="11">
        <v>263</v>
      </c>
      <c r="B359" s="12">
        <v>45884</v>
      </c>
      <c r="C359" s="27" t="s">
        <v>135</v>
      </c>
      <c r="D359" s="27" t="s">
        <v>260</v>
      </c>
      <c r="E359" s="27" t="s">
        <v>309</v>
      </c>
      <c r="F359" s="15" t="s">
        <v>310</v>
      </c>
      <c r="G359" s="16">
        <v>9</v>
      </c>
      <c r="H359" s="16">
        <v>4</v>
      </c>
      <c r="I359" s="16">
        <v>4</v>
      </c>
      <c r="J359" s="16">
        <v>9</v>
      </c>
      <c r="K359" s="16">
        <v>9</v>
      </c>
      <c r="L359" s="16">
        <v>9</v>
      </c>
      <c r="M359" s="16">
        <v>9</v>
      </c>
      <c r="N359" s="16">
        <v>9</v>
      </c>
      <c r="O359" s="16">
        <v>9</v>
      </c>
      <c r="P359" s="16">
        <v>9</v>
      </c>
      <c r="Q359" s="16">
        <v>9</v>
      </c>
      <c r="R359" s="16">
        <v>9</v>
      </c>
      <c r="S359" s="16">
        <v>9</v>
      </c>
    </row>
    <row r="360" spans="1:19">
      <c r="A360" s="11">
        <v>264</v>
      </c>
      <c r="B360" s="12">
        <v>45886</v>
      </c>
      <c r="C360" s="27" t="s">
        <v>135</v>
      </c>
      <c r="D360" s="27" t="s">
        <v>260</v>
      </c>
      <c r="E360" s="27" t="s">
        <v>309</v>
      </c>
      <c r="F360" s="15" t="s">
        <v>310</v>
      </c>
      <c r="G360" s="16">
        <v>3</v>
      </c>
      <c r="H360" s="16">
        <v>3</v>
      </c>
      <c r="I360" s="16">
        <v>4</v>
      </c>
      <c r="J360" s="16">
        <v>9</v>
      </c>
      <c r="K360" s="16">
        <v>9</v>
      </c>
      <c r="L360" s="16">
        <v>9</v>
      </c>
      <c r="M360" s="16">
        <v>9</v>
      </c>
      <c r="N360" s="16">
        <v>9</v>
      </c>
      <c r="O360" s="16">
        <v>9</v>
      </c>
      <c r="P360" s="16">
        <v>9</v>
      </c>
      <c r="Q360" s="16">
        <v>9</v>
      </c>
      <c r="R360" s="16">
        <v>9</v>
      </c>
      <c r="S360" s="16">
        <v>9</v>
      </c>
    </row>
    <row r="361" spans="1:19">
      <c r="A361" s="11">
        <v>265</v>
      </c>
      <c r="B361" s="12">
        <v>45886</v>
      </c>
      <c r="C361" s="27" t="s">
        <v>135</v>
      </c>
      <c r="D361" s="27" t="s">
        <v>260</v>
      </c>
      <c r="E361" s="27" t="s">
        <v>309</v>
      </c>
      <c r="F361" s="15" t="s">
        <v>310</v>
      </c>
      <c r="G361" s="16">
        <v>4</v>
      </c>
      <c r="H361" s="16">
        <v>4</v>
      </c>
      <c r="I361" s="16">
        <v>4</v>
      </c>
      <c r="J361" s="16">
        <v>9</v>
      </c>
      <c r="K361" s="16">
        <v>9</v>
      </c>
      <c r="L361" s="16">
        <v>9</v>
      </c>
      <c r="M361" s="16">
        <v>9</v>
      </c>
      <c r="N361" s="16">
        <v>9</v>
      </c>
      <c r="O361" s="16">
        <v>9</v>
      </c>
      <c r="P361" s="16">
        <v>9</v>
      </c>
      <c r="Q361" s="16">
        <v>9</v>
      </c>
      <c r="R361" s="16">
        <v>9</v>
      </c>
      <c r="S361" s="16">
        <v>9</v>
      </c>
    </row>
    <row r="362" spans="1:19">
      <c r="A362" s="11">
        <v>266</v>
      </c>
      <c r="B362" s="12">
        <v>45886</v>
      </c>
      <c r="C362" s="27" t="s">
        <v>135</v>
      </c>
      <c r="D362" s="27" t="s">
        <v>260</v>
      </c>
      <c r="E362" s="27" t="s">
        <v>309</v>
      </c>
      <c r="F362" s="15" t="s">
        <v>310</v>
      </c>
      <c r="G362" s="16">
        <v>4</v>
      </c>
      <c r="H362" s="16">
        <v>4</v>
      </c>
      <c r="I362" s="16">
        <v>4</v>
      </c>
      <c r="J362" s="16">
        <v>9</v>
      </c>
      <c r="K362" s="16">
        <v>9</v>
      </c>
      <c r="L362" s="16">
        <v>9</v>
      </c>
      <c r="M362" s="16">
        <v>9</v>
      </c>
      <c r="N362" s="16">
        <v>9</v>
      </c>
      <c r="O362" s="16">
        <v>9</v>
      </c>
      <c r="P362" s="16">
        <v>9</v>
      </c>
      <c r="Q362" s="16">
        <v>9</v>
      </c>
      <c r="R362" s="16">
        <v>9</v>
      </c>
      <c r="S362" s="16">
        <v>9</v>
      </c>
    </row>
    <row r="363" spans="1:19">
      <c r="A363" s="11">
        <v>267</v>
      </c>
      <c r="B363" s="12">
        <v>45886</v>
      </c>
      <c r="C363" s="27" t="s">
        <v>135</v>
      </c>
      <c r="D363" s="27" t="s">
        <v>260</v>
      </c>
      <c r="E363" s="27" t="s">
        <v>309</v>
      </c>
      <c r="F363" s="15" t="s">
        <v>310</v>
      </c>
      <c r="G363" s="16">
        <v>4</v>
      </c>
      <c r="H363" s="16">
        <v>4</v>
      </c>
      <c r="I363" s="16">
        <v>4</v>
      </c>
      <c r="J363" s="16">
        <v>9</v>
      </c>
      <c r="K363" s="16">
        <v>9</v>
      </c>
      <c r="L363" s="16">
        <v>9</v>
      </c>
      <c r="M363" s="16">
        <v>9</v>
      </c>
      <c r="N363" s="16">
        <v>9</v>
      </c>
      <c r="O363" s="16">
        <v>9</v>
      </c>
      <c r="P363" s="16">
        <v>9</v>
      </c>
      <c r="Q363" s="16">
        <v>9</v>
      </c>
      <c r="R363" s="16">
        <v>9</v>
      </c>
      <c r="S363" s="16">
        <v>9</v>
      </c>
    </row>
    <row r="364" spans="1:19">
      <c r="A364" s="11">
        <v>268</v>
      </c>
      <c r="B364" s="12">
        <v>45886</v>
      </c>
      <c r="C364" s="27" t="s">
        <v>135</v>
      </c>
      <c r="D364" s="27" t="s">
        <v>260</v>
      </c>
      <c r="E364" s="27" t="s">
        <v>309</v>
      </c>
      <c r="F364" s="15" t="s">
        <v>310</v>
      </c>
      <c r="G364" s="16">
        <v>4</v>
      </c>
      <c r="H364" s="16">
        <v>4</v>
      </c>
      <c r="I364" s="16">
        <v>4</v>
      </c>
      <c r="J364" s="16">
        <v>9</v>
      </c>
      <c r="K364" s="16">
        <v>9</v>
      </c>
      <c r="L364" s="16">
        <v>9</v>
      </c>
      <c r="M364" s="16">
        <v>9</v>
      </c>
      <c r="N364" s="16">
        <v>9</v>
      </c>
      <c r="O364" s="16">
        <v>9</v>
      </c>
      <c r="P364" s="16">
        <v>9</v>
      </c>
      <c r="Q364" s="16">
        <v>9</v>
      </c>
      <c r="R364" s="16">
        <v>9</v>
      </c>
      <c r="S364" s="16">
        <v>9</v>
      </c>
    </row>
    <row r="365" spans="1:19">
      <c r="A365" s="11">
        <v>269</v>
      </c>
      <c r="B365" s="12">
        <v>45886</v>
      </c>
      <c r="C365" s="27" t="s">
        <v>135</v>
      </c>
      <c r="D365" s="27" t="s">
        <v>260</v>
      </c>
      <c r="E365" s="27" t="s">
        <v>309</v>
      </c>
      <c r="F365" s="15" t="s">
        <v>310</v>
      </c>
      <c r="G365" s="16">
        <v>3</v>
      </c>
      <c r="H365" s="16">
        <v>3</v>
      </c>
      <c r="I365" s="16">
        <v>3</v>
      </c>
      <c r="J365" s="16">
        <v>9</v>
      </c>
      <c r="K365" s="16">
        <v>9</v>
      </c>
      <c r="L365" s="16">
        <v>9</v>
      </c>
      <c r="M365" s="16">
        <v>9</v>
      </c>
      <c r="N365" s="16">
        <v>9</v>
      </c>
      <c r="O365" s="16">
        <v>9</v>
      </c>
      <c r="P365" s="16">
        <v>9</v>
      </c>
      <c r="Q365" s="16">
        <v>9</v>
      </c>
      <c r="R365" s="16">
        <v>9</v>
      </c>
      <c r="S365" s="16">
        <v>9</v>
      </c>
    </row>
    <row r="366" spans="1:19">
      <c r="A366" s="11">
        <v>270</v>
      </c>
      <c r="B366" s="12">
        <v>45887</v>
      </c>
      <c r="C366" s="27" t="s">
        <v>135</v>
      </c>
      <c r="D366" s="27" t="s">
        <v>260</v>
      </c>
      <c r="E366" s="27" t="s">
        <v>309</v>
      </c>
      <c r="F366" s="15" t="s">
        <v>310</v>
      </c>
      <c r="G366" s="16">
        <v>4</v>
      </c>
      <c r="H366" s="16">
        <v>4</v>
      </c>
      <c r="I366" s="16">
        <v>4</v>
      </c>
      <c r="J366" s="16">
        <v>9</v>
      </c>
      <c r="K366" s="16">
        <v>9</v>
      </c>
      <c r="L366" s="16">
        <v>9</v>
      </c>
      <c r="M366" s="16">
        <v>9</v>
      </c>
      <c r="N366" s="16">
        <v>9</v>
      </c>
      <c r="O366" s="16">
        <v>9</v>
      </c>
      <c r="P366" s="16">
        <v>9</v>
      </c>
      <c r="Q366" s="16">
        <v>9</v>
      </c>
      <c r="R366" s="16">
        <v>9</v>
      </c>
      <c r="S366" s="16">
        <v>9</v>
      </c>
    </row>
    <row r="367" spans="1:19">
      <c r="A367" s="11">
        <v>271</v>
      </c>
      <c r="B367" s="12">
        <v>45887</v>
      </c>
      <c r="C367" s="27" t="s">
        <v>135</v>
      </c>
      <c r="D367" s="27" t="s">
        <v>260</v>
      </c>
      <c r="E367" s="27" t="s">
        <v>309</v>
      </c>
      <c r="F367" s="15" t="s">
        <v>310</v>
      </c>
      <c r="G367" s="16">
        <v>4</v>
      </c>
      <c r="H367" s="16">
        <v>4</v>
      </c>
      <c r="I367" s="16">
        <v>4</v>
      </c>
      <c r="J367" s="16">
        <v>9</v>
      </c>
      <c r="K367" s="16">
        <v>9</v>
      </c>
      <c r="L367" s="16">
        <v>9</v>
      </c>
      <c r="M367" s="16">
        <v>9</v>
      </c>
      <c r="N367" s="16">
        <v>9</v>
      </c>
      <c r="O367" s="16">
        <v>9</v>
      </c>
      <c r="P367" s="16">
        <v>9</v>
      </c>
      <c r="Q367" s="16">
        <v>9</v>
      </c>
      <c r="R367" s="16">
        <v>9</v>
      </c>
      <c r="S367" s="16">
        <v>9</v>
      </c>
    </row>
    <row r="368" spans="1:19">
      <c r="A368" s="11">
        <v>272</v>
      </c>
      <c r="B368" s="12">
        <v>45888</v>
      </c>
      <c r="C368" s="27" t="s">
        <v>135</v>
      </c>
      <c r="D368" s="27" t="s">
        <v>260</v>
      </c>
      <c r="E368" s="27" t="s">
        <v>309</v>
      </c>
      <c r="F368" s="15" t="s">
        <v>310</v>
      </c>
      <c r="G368" s="16">
        <v>2</v>
      </c>
      <c r="H368" s="16">
        <v>3</v>
      </c>
      <c r="I368" s="16">
        <v>3</v>
      </c>
      <c r="J368" s="16">
        <v>9</v>
      </c>
      <c r="K368" s="16">
        <v>9</v>
      </c>
      <c r="L368" s="16">
        <v>9</v>
      </c>
      <c r="M368" s="16">
        <v>9</v>
      </c>
      <c r="N368" s="16">
        <v>9</v>
      </c>
      <c r="O368" s="16">
        <v>9</v>
      </c>
      <c r="P368" s="16">
        <v>9</v>
      </c>
      <c r="Q368" s="16">
        <v>9</v>
      </c>
      <c r="R368" s="16">
        <v>9</v>
      </c>
      <c r="S368" s="16">
        <v>9</v>
      </c>
    </row>
    <row r="369" spans="1:19">
      <c r="A369" s="11">
        <v>273</v>
      </c>
      <c r="B369" s="12">
        <v>45891</v>
      </c>
      <c r="C369" s="27" t="s">
        <v>135</v>
      </c>
      <c r="D369" s="27" t="s">
        <v>260</v>
      </c>
      <c r="E369" s="27" t="s">
        <v>309</v>
      </c>
      <c r="F369" s="15" t="s">
        <v>310</v>
      </c>
      <c r="G369" s="16">
        <v>4</v>
      </c>
      <c r="H369" s="16">
        <v>4</v>
      </c>
      <c r="I369" s="16">
        <v>4</v>
      </c>
      <c r="J369" s="16">
        <v>9</v>
      </c>
      <c r="K369" s="16">
        <v>9</v>
      </c>
      <c r="L369" s="16">
        <v>9</v>
      </c>
      <c r="M369" s="16">
        <v>9</v>
      </c>
      <c r="N369" s="16">
        <v>9</v>
      </c>
      <c r="O369" s="16">
        <v>9</v>
      </c>
      <c r="P369" s="16">
        <v>9</v>
      </c>
      <c r="Q369" s="16">
        <v>9</v>
      </c>
      <c r="R369" s="16">
        <v>9</v>
      </c>
      <c r="S369" s="16">
        <v>9</v>
      </c>
    </row>
    <row r="370" spans="1:19">
      <c r="A370" s="11">
        <v>274</v>
      </c>
      <c r="B370" s="12">
        <v>45891</v>
      </c>
      <c r="C370" s="27" t="s">
        <v>135</v>
      </c>
      <c r="D370" s="27" t="s">
        <v>260</v>
      </c>
      <c r="E370" s="27" t="s">
        <v>309</v>
      </c>
      <c r="F370" s="15" t="s">
        <v>310</v>
      </c>
      <c r="G370" s="16">
        <v>4</v>
      </c>
      <c r="H370" s="16">
        <v>4</v>
      </c>
      <c r="I370" s="16">
        <v>4</v>
      </c>
      <c r="J370" s="16">
        <v>9</v>
      </c>
      <c r="K370" s="16">
        <v>9</v>
      </c>
      <c r="L370" s="16">
        <v>9</v>
      </c>
      <c r="M370" s="16">
        <v>9</v>
      </c>
      <c r="N370" s="16">
        <v>9</v>
      </c>
      <c r="O370" s="16">
        <v>9</v>
      </c>
      <c r="P370" s="16">
        <v>9</v>
      </c>
      <c r="Q370" s="16">
        <v>9</v>
      </c>
      <c r="R370" s="16">
        <v>9</v>
      </c>
      <c r="S370" s="16">
        <v>9</v>
      </c>
    </row>
    <row r="371" spans="1:19">
      <c r="A371" s="11">
        <v>275</v>
      </c>
      <c r="B371" s="12">
        <v>45891</v>
      </c>
      <c r="C371" s="27" t="s">
        <v>135</v>
      </c>
      <c r="D371" s="27" t="s">
        <v>260</v>
      </c>
      <c r="E371" s="27" t="s">
        <v>309</v>
      </c>
      <c r="F371" s="15" t="s">
        <v>310</v>
      </c>
      <c r="G371" s="16">
        <v>4</v>
      </c>
      <c r="H371" s="16">
        <v>4</v>
      </c>
      <c r="I371" s="16">
        <v>4</v>
      </c>
      <c r="J371" s="16">
        <v>9</v>
      </c>
      <c r="K371" s="16">
        <v>9</v>
      </c>
      <c r="L371" s="16">
        <v>9</v>
      </c>
      <c r="M371" s="16">
        <v>9</v>
      </c>
      <c r="N371" s="16">
        <v>9</v>
      </c>
      <c r="O371" s="16">
        <v>9</v>
      </c>
      <c r="P371" s="16">
        <v>9</v>
      </c>
      <c r="Q371" s="16">
        <v>9</v>
      </c>
      <c r="R371" s="16">
        <v>9</v>
      </c>
      <c r="S371" s="16">
        <v>9</v>
      </c>
    </row>
    <row r="372" spans="1:19">
      <c r="A372" s="11">
        <v>276</v>
      </c>
      <c r="B372" s="12">
        <v>45891</v>
      </c>
      <c r="C372" s="27" t="s">
        <v>135</v>
      </c>
      <c r="D372" s="27" t="s">
        <v>260</v>
      </c>
      <c r="E372" s="27" t="s">
        <v>309</v>
      </c>
      <c r="F372" s="15" t="s">
        <v>310</v>
      </c>
      <c r="G372" s="16">
        <v>4</v>
      </c>
      <c r="H372" s="16">
        <v>4</v>
      </c>
      <c r="I372" s="16">
        <v>4</v>
      </c>
      <c r="J372" s="16">
        <v>9</v>
      </c>
      <c r="K372" s="16">
        <v>9</v>
      </c>
      <c r="L372" s="16">
        <v>9</v>
      </c>
      <c r="M372" s="16">
        <v>9</v>
      </c>
      <c r="N372" s="16">
        <v>9</v>
      </c>
      <c r="O372" s="16">
        <v>9</v>
      </c>
      <c r="P372" s="16">
        <v>9</v>
      </c>
      <c r="Q372" s="16">
        <v>9</v>
      </c>
      <c r="R372" s="16">
        <v>9</v>
      </c>
      <c r="S372" s="16">
        <v>9</v>
      </c>
    </row>
    <row r="373" spans="1:19">
      <c r="A373" s="11">
        <v>277</v>
      </c>
      <c r="B373" s="12">
        <v>45891</v>
      </c>
      <c r="C373" s="27" t="s">
        <v>135</v>
      </c>
      <c r="D373" s="27" t="s">
        <v>260</v>
      </c>
      <c r="E373" s="27" t="s">
        <v>309</v>
      </c>
      <c r="F373" s="15" t="s">
        <v>310</v>
      </c>
      <c r="G373" s="16">
        <v>4</v>
      </c>
      <c r="H373" s="16">
        <v>4</v>
      </c>
      <c r="I373" s="16">
        <v>9</v>
      </c>
      <c r="J373" s="16">
        <v>9</v>
      </c>
      <c r="K373" s="16">
        <v>9</v>
      </c>
      <c r="L373" s="16">
        <v>9</v>
      </c>
      <c r="M373" s="16">
        <v>9</v>
      </c>
      <c r="N373" s="16">
        <v>9</v>
      </c>
      <c r="O373" s="16">
        <v>9</v>
      </c>
      <c r="P373" s="16">
        <v>9</v>
      </c>
      <c r="Q373" s="16">
        <v>9</v>
      </c>
      <c r="R373" s="16">
        <v>9</v>
      </c>
      <c r="S373" s="16">
        <v>9</v>
      </c>
    </row>
    <row r="374" spans="1:19">
      <c r="A374" s="11">
        <v>278</v>
      </c>
      <c r="B374" s="12">
        <v>45892</v>
      </c>
      <c r="C374" s="27" t="s">
        <v>135</v>
      </c>
      <c r="D374" s="27" t="s">
        <v>260</v>
      </c>
      <c r="E374" s="27" t="s">
        <v>309</v>
      </c>
      <c r="F374" s="15" t="s">
        <v>310</v>
      </c>
      <c r="G374" s="16">
        <v>4</v>
      </c>
      <c r="H374" s="16">
        <v>4</v>
      </c>
      <c r="I374" s="16">
        <v>4</v>
      </c>
      <c r="J374" s="16">
        <v>9</v>
      </c>
      <c r="K374" s="16">
        <v>9</v>
      </c>
      <c r="L374" s="16">
        <v>9</v>
      </c>
      <c r="M374" s="16">
        <v>9</v>
      </c>
      <c r="N374" s="16">
        <v>9</v>
      </c>
      <c r="O374" s="16">
        <v>9</v>
      </c>
      <c r="P374" s="16">
        <v>9</v>
      </c>
      <c r="Q374" s="16">
        <v>9</v>
      </c>
      <c r="R374" s="16">
        <v>9</v>
      </c>
      <c r="S374" s="16">
        <v>9</v>
      </c>
    </row>
    <row r="375" spans="1:19">
      <c r="A375" s="11">
        <v>279</v>
      </c>
      <c r="B375" s="12">
        <v>45892</v>
      </c>
      <c r="C375" s="27" t="s">
        <v>135</v>
      </c>
      <c r="D375" s="27" t="s">
        <v>260</v>
      </c>
      <c r="E375" s="27" t="s">
        <v>309</v>
      </c>
      <c r="F375" s="15" t="s">
        <v>310</v>
      </c>
      <c r="G375" s="16">
        <v>4</v>
      </c>
      <c r="H375" s="16">
        <v>4</v>
      </c>
      <c r="I375" s="16">
        <v>4</v>
      </c>
      <c r="J375" s="16">
        <v>9</v>
      </c>
      <c r="K375" s="16">
        <v>9</v>
      </c>
      <c r="L375" s="16">
        <v>9</v>
      </c>
      <c r="M375" s="16">
        <v>9</v>
      </c>
      <c r="N375" s="16">
        <v>9</v>
      </c>
      <c r="O375" s="16">
        <v>9</v>
      </c>
      <c r="P375" s="16">
        <v>9</v>
      </c>
      <c r="Q375" s="16">
        <v>9</v>
      </c>
      <c r="R375" s="16">
        <v>9</v>
      </c>
      <c r="S375" s="16">
        <v>9</v>
      </c>
    </row>
    <row r="376" spans="1:19">
      <c r="A376" s="11">
        <v>280</v>
      </c>
      <c r="B376" s="12">
        <v>45894</v>
      </c>
      <c r="C376" s="27" t="s">
        <v>135</v>
      </c>
      <c r="D376" s="27" t="s">
        <v>260</v>
      </c>
      <c r="E376" s="27" t="s">
        <v>309</v>
      </c>
      <c r="F376" s="15" t="s">
        <v>310</v>
      </c>
      <c r="G376" s="16">
        <v>4</v>
      </c>
      <c r="H376" s="16">
        <v>3</v>
      </c>
      <c r="I376" s="16">
        <v>3</v>
      </c>
      <c r="J376" s="16">
        <v>9</v>
      </c>
      <c r="K376" s="16">
        <v>9</v>
      </c>
      <c r="L376" s="16">
        <v>9</v>
      </c>
      <c r="M376" s="16">
        <v>9</v>
      </c>
      <c r="N376" s="16">
        <v>9</v>
      </c>
      <c r="O376" s="16">
        <v>9</v>
      </c>
      <c r="P376" s="16">
        <v>9</v>
      </c>
      <c r="Q376" s="16">
        <v>9</v>
      </c>
      <c r="R376" s="16">
        <v>9</v>
      </c>
      <c r="S376" s="16">
        <v>9</v>
      </c>
    </row>
    <row r="377" spans="1:19">
      <c r="A377" s="11">
        <v>281</v>
      </c>
      <c r="B377" s="12">
        <v>45899</v>
      </c>
      <c r="C377" s="27" t="s">
        <v>135</v>
      </c>
      <c r="D377" s="27" t="s">
        <v>260</v>
      </c>
      <c r="E377" s="27" t="s">
        <v>309</v>
      </c>
      <c r="F377" s="15" t="s">
        <v>310</v>
      </c>
      <c r="G377" s="16">
        <v>4</v>
      </c>
      <c r="H377" s="16">
        <v>4</v>
      </c>
      <c r="I377" s="16">
        <v>4</v>
      </c>
      <c r="J377" s="16">
        <v>9</v>
      </c>
      <c r="K377" s="16">
        <v>9</v>
      </c>
      <c r="L377" s="16">
        <v>9</v>
      </c>
      <c r="M377" s="16">
        <v>9</v>
      </c>
      <c r="N377" s="16">
        <v>9</v>
      </c>
      <c r="O377" s="16">
        <v>9</v>
      </c>
      <c r="P377" s="16">
        <v>9</v>
      </c>
      <c r="Q377" s="16">
        <v>9</v>
      </c>
      <c r="R377" s="16">
        <v>9</v>
      </c>
      <c r="S377" s="16">
        <v>9</v>
      </c>
    </row>
    <row r="378" spans="1:19">
      <c r="A378" s="11">
        <v>282</v>
      </c>
      <c r="B378" s="12">
        <v>45899</v>
      </c>
      <c r="C378" s="27" t="s">
        <v>135</v>
      </c>
      <c r="D378" s="27" t="s">
        <v>260</v>
      </c>
      <c r="E378" s="27" t="s">
        <v>309</v>
      </c>
      <c r="F378" s="15" t="s">
        <v>310</v>
      </c>
      <c r="G378" s="16">
        <v>3</v>
      </c>
      <c r="H378" s="16">
        <v>3</v>
      </c>
      <c r="I378" s="16">
        <v>3</v>
      </c>
      <c r="J378" s="16">
        <v>9</v>
      </c>
      <c r="K378" s="16">
        <v>9</v>
      </c>
      <c r="L378" s="16">
        <v>9</v>
      </c>
      <c r="M378" s="16">
        <v>9</v>
      </c>
      <c r="N378" s="16">
        <v>9</v>
      </c>
      <c r="O378" s="16">
        <v>9</v>
      </c>
      <c r="P378" s="16">
        <v>9</v>
      </c>
      <c r="Q378" s="16">
        <v>9</v>
      </c>
      <c r="R378" s="16">
        <v>9</v>
      </c>
      <c r="S378" s="16">
        <v>9</v>
      </c>
    </row>
    <row r="379" spans="1:19">
      <c r="A379" s="11">
        <v>283</v>
      </c>
      <c r="B379" s="12">
        <v>45899</v>
      </c>
      <c r="C379" s="27" t="s">
        <v>135</v>
      </c>
      <c r="D379" s="27" t="s">
        <v>260</v>
      </c>
      <c r="E379" s="27" t="s">
        <v>309</v>
      </c>
      <c r="F379" s="15" t="s">
        <v>310</v>
      </c>
      <c r="G379" s="16">
        <v>4</v>
      </c>
      <c r="H379" s="16">
        <v>9</v>
      </c>
      <c r="I379" s="16">
        <v>9</v>
      </c>
      <c r="J379" s="16">
        <v>9</v>
      </c>
      <c r="K379" s="16">
        <v>9</v>
      </c>
      <c r="L379" s="16">
        <v>9</v>
      </c>
      <c r="M379" s="16">
        <v>9</v>
      </c>
      <c r="N379" s="16">
        <v>9</v>
      </c>
      <c r="O379" s="16">
        <v>9</v>
      </c>
      <c r="P379" s="16">
        <v>9</v>
      </c>
      <c r="Q379" s="16">
        <v>9</v>
      </c>
      <c r="R379" s="16">
        <v>9</v>
      </c>
      <c r="S379" s="16">
        <v>9</v>
      </c>
    </row>
    <row r="380" spans="1:19">
      <c r="A380" s="11">
        <v>284</v>
      </c>
      <c r="B380" s="12">
        <v>45901</v>
      </c>
      <c r="C380" s="27" t="s">
        <v>135</v>
      </c>
      <c r="D380" s="27" t="s">
        <v>260</v>
      </c>
      <c r="E380" s="27" t="s">
        <v>309</v>
      </c>
      <c r="F380" s="15" t="s">
        <v>310</v>
      </c>
      <c r="G380" s="16">
        <v>4</v>
      </c>
      <c r="H380" s="16">
        <v>4</v>
      </c>
      <c r="I380" s="16">
        <v>4</v>
      </c>
      <c r="J380" s="16">
        <v>9</v>
      </c>
      <c r="K380" s="16">
        <v>9</v>
      </c>
      <c r="L380" s="16">
        <v>9</v>
      </c>
      <c r="M380" s="16">
        <v>9</v>
      </c>
      <c r="N380" s="16">
        <v>9</v>
      </c>
      <c r="O380" s="16">
        <v>9</v>
      </c>
      <c r="P380" s="16">
        <v>9</v>
      </c>
      <c r="Q380" s="16">
        <v>9</v>
      </c>
      <c r="R380" s="16">
        <v>9</v>
      </c>
      <c r="S380" s="16">
        <v>9</v>
      </c>
    </row>
    <row r="381" spans="1:19">
      <c r="A381" s="11">
        <v>285</v>
      </c>
      <c r="B381" s="12">
        <v>45901</v>
      </c>
      <c r="C381" s="27" t="s">
        <v>135</v>
      </c>
      <c r="D381" s="27" t="s">
        <v>260</v>
      </c>
      <c r="E381" s="27" t="s">
        <v>309</v>
      </c>
      <c r="F381" s="15" t="s">
        <v>310</v>
      </c>
      <c r="G381" s="16">
        <v>4</v>
      </c>
      <c r="H381" s="16">
        <v>4</v>
      </c>
      <c r="I381" s="16">
        <v>4</v>
      </c>
      <c r="J381" s="16">
        <v>9</v>
      </c>
      <c r="K381" s="16">
        <v>9</v>
      </c>
      <c r="L381" s="16">
        <v>9</v>
      </c>
      <c r="M381" s="16">
        <v>9</v>
      </c>
      <c r="N381" s="16">
        <v>9</v>
      </c>
      <c r="O381" s="16">
        <v>9</v>
      </c>
      <c r="P381" s="16">
        <v>9</v>
      </c>
      <c r="Q381" s="16">
        <v>9</v>
      </c>
      <c r="R381" s="16">
        <v>9</v>
      </c>
      <c r="S381" s="16">
        <v>9</v>
      </c>
    </row>
    <row r="382" spans="1:19">
      <c r="A382" s="11">
        <v>286</v>
      </c>
      <c r="B382" s="12">
        <v>45901</v>
      </c>
      <c r="C382" s="27" t="s">
        <v>135</v>
      </c>
      <c r="D382" s="27" t="s">
        <v>260</v>
      </c>
      <c r="E382" s="27" t="s">
        <v>309</v>
      </c>
      <c r="F382" s="15" t="s">
        <v>310</v>
      </c>
      <c r="G382" s="16">
        <v>3</v>
      </c>
      <c r="H382" s="16">
        <v>4</v>
      </c>
      <c r="I382" s="16">
        <v>4</v>
      </c>
      <c r="J382" s="16">
        <v>9</v>
      </c>
      <c r="K382" s="16">
        <v>9</v>
      </c>
      <c r="L382" s="16">
        <v>9</v>
      </c>
      <c r="M382" s="16">
        <v>9</v>
      </c>
      <c r="N382" s="16">
        <v>9</v>
      </c>
      <c r="O382" s="16">
        <v>9</v>
      </c>
      <c r="P382" s="16">
        <v>9</v>
      </c>
      <c r="Q382" s="16">
        <v>9</v>
      </c>
      <c r="R382" s="16">
        <v>9</v>
      </c>
      <c r="S382" s="16">
        <v>9</v>
      </c>
    </row>
    <row r="383" spans="1:19">
      <c r="A383" s="11">
        <v>287</v>
      </c>
      <c r="B383" s="12">
        <v>45901</v>
      </c>
      <c r="C383" s="27" t="s">
        <v>135</v>
      </c>
      <c r="D383" s="27" t="s">
        <v>260</v>
      </c>
      <c r="E383" s="27" t="s">
        <v>309</v>
      </c>
      <c r="F383" s="15" t="s">
        <v>310</v>
      </c>
      <c r="G383" s="16">
        <v>4</v>
      </c>
      <c r="H383" s="16">
        <v>4</v>
      </c>
      <c r="I383" s="16">
        <v>4</v>
      </c>
      <c r="J383" s="16">
        <v>9</v>
      </c>
      <c r="K383" s="16">
        <v>9</v>
      </c>
      <c r="L383" s="16">
        <v>9</v>
      </c>
      <c r="M383" s="16">
        <v>9</v>
      </c>
      <c r="N383" s="16">
        <v>9</v>
      </c>
      <c r="O383" s="16">
        <v>9</v>
      </c>
      <c r="P383" s="16">
        <v>9</v>
      </c>
      <c r="Q383" s="16">
        <v>9</v>
      </c>
      <c r="R383" s="16">
        <v>9</v>
      </c>
      <c r="S383" s="16">
        <v>9</v>
      </c>
    </row>
    <row r="384" spans="1:19">
      <c r="A384" s="11">
        <v>288</v>
      </c>
      <c r="B384" s="12">
        <v>45901</v>
      </c>
      <c r="C384" s="27" t="s">
        <v>135</v>
      </c>
      <c r="D384" s="27" t="s">
        <v>260</v>
      </c>
      <c r="E384" s="27" t="s">
        <v>309</v>
      </c>
      <c r="F384" s="15" t="s">
        <v>310</v>
      </c>
      <c r="G384" s="16">
        <v>4</v>
      </c>
      <c r="H384" s="16">
        <v>4</v>
      </c>
      <c r="I384" s="16">
        <v>4</v>
      </c>
      <c r="J384" s="16">
        <v>9</v>
      </c>
      <c r="K384" s="16">
        <v>9</v>
      </c>
      <c r="L384" s="16">
        <v>9</v>
      </c>
      <c r="M384" s="16">
        <v>9</v>
      </c>
      <c r="N384" s="16">
        <v>9</v>
      </c>
      <c r="O384" s="16">
        <v>9</v>
      </c>
      <c r="P384" s="16">
        <v>9</v>
      </c>
      <c r="Q384" s="16">
        <v>9</v>
      </c>
      <c r="R384" s="16">
        <v>9</v>
      </c>
      <c r="S384" s="16">
        <v>9</v>
      </c>
    </row>
    <row r="385" spans="1:19">
      <c r="A385" s="11">
        <v>289</v>
      </c>
      <c r="B385" s="12">
        <v>45903</v>
      </c>
      <c r="C385" s="27" t="s">
        <v>135</v>
      </c>
      <c r="D385" s="27" t="s">
        <v>260</v>
      </c>
      <c r="E385" s="27" t="s">
        <v>309</v>
      </c>
      <c r="F385" s="15" t="s">
        <v>310</v>
      </c>
      <c r="G385" s="16">
        <v>4</v>
      </c>
      <c r="H385" s="16">
        <v>4</v>
      </c>
      <c r="I385" s="16">
        <v>4</v>
      </c>
      <c r="J385" s="16">
        <v>9</v>
      </c>
      <c r="K385" s="16">
        <v>9</v>
      </c>
      <c r="L385" s="16">
        <v>9</v>
      </c>
      <c r="M385" s="16">
        <v>9</v>
      </c>
      <c r="N385" s="16">
        <v>9</v>
      </c>
      <c r="O385" s="16">
        <v>9</v>
      </c>
      <c r="P385" s="16">
        <v>9</v>
      </c>
      <c r="Q385" s="16">
        <v>9</v>
      </c>
      <c r="R385" s="16">
        <v>9</v>
      </c>
      <c r="S385" s="16">
        <v>9</v>
      </c>
    </row>
    <row r="386" spans="1:19">
      <c r="A386" s="11">
        <v>290</v>
      </c>
      <c r="B386" s="12">
        <v>45906</v>
      </c>
      <c r="C386" s="27" t="s">
        <v>135</v>
      </c>
      <c r="D386" s="27" t="s">
        <v>260</v>
      </c>
      <c r="E386" s="27" t="s">
        <v>309</v>
      </c>
      <c r="F386" s="15" t="s">
        <v>310</v>
      </c>
      <c r="G386" s="16">
        <v>4</v>
      </c>
      <c r="H386" s="16">
        <v>4</v>
      </c>
      <c r="I386" s="16">
        <v>4</v>
      </c>
      <c r="J386" s="16">
        <v>9</v>
      </c>
      <c r="K386" s="16">
        <v>9</v>
      </c>
      <c r="L386" s="16">
        <v>9</v>
      </c>
      <c r="M386" s="16">
        <v>9</v>
      </c>
      <c r="N386" s="16">
        <v>9</v>
      </c>
      <c r="O386" s="16">
        <v>9</v>
      </c>
      <c r="P386" s="16">
        <v>9</v>
      </c>
      <c r="Q386" s="16">
        <v>9</v>
      </c>
      <c r="R386" s="16">
        <v>9</v>
      </c>
      <c r="S386" s="16">
        <v>9</v>
      </c>
    </row>
    <row r="387" spans="1:19">
      <c r="A387" s="11">
        <v>291</v>
      </c>
      <c r="B387" s="12">
        <v>45913</v>
      </c>
      <c r="C387" s="27" t="s">
        <v>135</v>
      </c>
      <c r="D387" s="27" t="s">
        <v>260</v>
      </c>
      <c r="E387" s="27" t="s">
        <v>309</v>
      </c>
      <c r="F387" s="15" t="s">
        <v>310</v>
      </c>
      <c r="G387" s="16">
        <v>4</v>
      </c>
      <c r="H387" s="16">
        <v>3</v>
      </c>
      <c r="I387" s="16">
        <v>3</v>
      </c>
      <c r="J387" s="16">
        <v>9</v>
      </c>
      <c r="K387" s="16">
        <v>9</v>
      </c>
      <c r="L387" s="16">
        <v>9</v>
      </c>
      <c r="M387" s="16">
        <v>9</v>
      </c>
      <c r="N387" s="16">
        <v>9</v>
      </c>
      <c r="O387" s="16">
        <v>9</v>
      </c>
      <c r="P387" s="16">
        <v>9</v>
      </c>
      <c r="Q387" s="16">
        <v>9</v>
      </c>
      <c r="R387" s="16">
        <v>9</v>
      </c>
      <c r="S387" s="16">
        <v>9</v>
      </c>
    </row>
    <row r="388" spans="1:19">
      <c r="A388" s="11">
        <v>292</v>
      </c>
      <c r="B388" s="12">
        <v>45913</v>
      </c>
      <c r="C388" s="27" t="s">
        <v>135</v>
      </c>
      <c r="D388" s="27" t="s">
        <v>260</v>
      </c>
      <c r="E388" s="27" t="s">
        <v>309</v>
      </c>
      <c r="F388" s="15" t="s">
        <v>310</v>
      </c>
      <c r="G388" s="16">
        <v>3</v>
      </c>
      <c r="H388" s="16">
        <v>3</v>
      </c>
      <c r="I388" s="16">
        <v>3</v>
      </c>
      <c r="J388" s="16">
        <v>9</v>
      </c>
      <c r="K388" s="16">
        <v>9</v>
      </c>
      <c r="L388" s="16">
        <v>9</v>
      </c>
      <c r="M388" s="16">
        <v>9</v>
      </c>
      <c r="N388" s="16">
        <v>9</v>
      </c>
      <c r="O388" s="16">
        <v>9</v>
      </c>
      <c r="P388" s="16">
        <v>9</v>
      </c>
      <c r="Q388" s="16">
        <v>9</v>
      </c>
      <c r="R388" s="16">
        <v>9</v>
      </c>
      <c r="S388" s="16">
        <v>9</v>
      </c>
    </row>
    <row r="389" spans="1:19">
      <c r="A389" s="11">
        <v>293</v>
      </c>
      <c r="B389" s="12">
        <v>45914</v>
      </c>
      <c r="C389" s="27" t="s">
        <v>135</v>
      </c>
      <c r="D389" s="27" t="s">
        <v>260</v>
      </c>
      <c r="E389" s="27" t="s">
        <v>309</v>
      </c>
      <c r="F389" s="15" t="s">
        <v>310</v>
      </c>
      <c r="G389" s="16">
        <v>4</v>
      </c>
      <c r="H389" s="16">
        <v>4</v>
      </c>
      <c r="I389" s="16">
        <v>4</v>
      </c>
      <c r="J389" s="16">
        <v>9</v>
      </c>
      <c r="K389" s="16">
        <v>9</v>
      </c>
      <c r="L389" s="16">
        <v>9</v>
      </c>
      <c r="M389" s="16">
        <v>9</v>
      </c>
      <c r="N389" s="16">
        <v>9</v>
      </c>
      <c r="O389" s="16">
        <v>9</v>
      </c>
      <c r="P389" s="16">
        <v>9</v>
      </c>
      <c r="Q389" s="16">
        <v>9</v>
      </c>
      <c r="R389" s="16">
        <v>9</v>
      </c>
      <c r="S389" s="16">
        <v>9</v>
      </c>
    </row>
    <row r="390" spans="1:19">
      <c r="A390" s="11">
        <v>294</v>
      </c>
      <c r="B390" s="12">
        <v>45914</v>
      </c>
      <c r="C390" s="27" t="s">
        <v>135</v>
      </c>
      <c r="D390" s="27" t="s">
        <v>260</v>
      </c>
      <c r="E390" s="27" t="s">
        <v>309</v>
      </c>
      <c r="F390" s="15" t="s">
        <v>310</v>
      </c>
      <c r="G390" s="16">
        <v>4</v>
      </c>
      <c r="H390" s="16">
        <v>4</v>
      </c>
      <c r="I390" s="16">
        <v>4</v>
      </c>
      <c r="J390" s="16">
        <v>9</v>
      </c>
      <c r="K390" s="16">
        <v>9</v>
      </c>
      <c r="L390" s="16">
        <v>9</v>
      </c>
      <c r="M390" s="16">
        <v>9</v>
      </c>
      <c r="N390" s="16">
        <v>9</v>
      </c>
      <c r="O390" s="16">
        <v>9</v>
      </c>
      <c r="P390" s="16">
        <v>9</v>
      </c>
      <c r="Q390" s="16">
        <v>9</v>
      </c>
      <c r="R390" s="16">
        <v>9</v>
      </c>
      <c r="S390" s="16">
        <v>9</v>
      </c>
    </row>
    <row r="391" spans="1:19">
      <c r="A391" s="11">
        <v>295</v>
      </c>
      <c r="B391" s="12">
        <v>45917</v>
      </c>
      <c r="C391" s="27" t="s">
        <v>135</v>
      </c>
      <c r="D391" s="27" t="s">
        <v>260</v>
      </c>
      <c r="E391" s="27" t="s">
        <v>309</v>
      </c>
      <c r="F391" s="15" t="s">
        <v>310</v>
      </c>
      <c r="G391" s="16">
        <v>3</v>
      </c>
      <c r="H391" s="16">
        <v>3</v>
      </c>
      <c r="I391" s="16">
        <v>3</v>
      </c>
      <c r="J391" s="16">
        <v>9</v>
      </c>
      <c r="K391" s="16">
        <v>9</v>
      </c>
      <c r="L391" s="16">
        <v>9</v>
      </c>
      <c r="M391" s="16">
        <v>9</v>
      </c>
      <c r="N391" s="16">
        <v>9</v>
      </c>
      <c r="O391" s="16">
        <v>9</v>
      </c>
      <c r="P391" s="16">
        <v>9</v>
      </c>
      <c r="Q391" s="16">
        <v>9</v>
      </c>
      <c r="R391" s="16">
        <v>9</v>
      </c>
      <c r="S391" s="16">
        <v>9</v>
      </c>
    </row>
    <row r="392" spans="1:19">
      <c r="A392" s="11">
        <v>296</v>
      </c>
      <c r="B392" s="12">
        <v>45919</v>
      </c>
      <c r="C392" s="27" t="s">
        <v>135</v>
      </c>
      <c r="D392" s="27" t="s">
        <v>260</v>
      </c>
      <c r="E392" s="27" t="s">
        <v>309</v>
      </c>
      <c r="F392" s="15" t="s">
        <v>310</v>
      </c>
      <c r="G392" s="16">
        <v>4</v>
      </c>
      <c r="H392" s="16">
        <v>4</v>
      </c>
      <c r="I392" s="16">
        <v>4</v>
      </c>
      <c r="J392" s="16">
        <v>9</v>
      </c>
      <c r="K392" s="16">
        <v>9</v>
      </c>
      <c r="L392" s="16">
        <v>9</v>
      </c>
      <c r="M392" s="16">
        <v>9</v>
      </c>
      <c r="N392" s="16">
        <v>9</v>
      </c>
      <c r="O392" s="16">
        <v>9</v>
      </c>
      <c r="P392" s="16">
        <v>9</v>
      </c>
      <c r="Q392" s="16">
        <v>9</v>
      </c>
      <c r="R392" s="16">
        <v>9</v>
      </c>
      <c r="S392" s="16">
        <v>9</v>
      </c>
    </row>
    <row r="393" spans="1:19">
      <c r="A393" s="11">
        <v>297</v>
      </c>
      <c r="B393" s="12">
        <v>45919</v>
      </c>
      <c r="C393" s="27" t="s">
        <v>135</v>
      </c>
      <c r="D393" s="27" t="s">
        <v>260</v>
      </c>
      <c r="E393" s="27" t="s">
        <v>309</v>
      </c>
      <c r="F393" s="15" t="s">
        <v>310</v>
      </c>
      <c r="G393" s="16">
        <v>4</v>
      </c>
      <c r="H393" s="16">
        <v>4</v>
      </c>
      <c r="I393" s="16">
        <v>4</v>
      </c>
      <c r="J393" s="16">
        <v>9</v>
      </c>
      <c r="K393" s="16">
        <v>9</v>
      </c>
      <c r="L393" s="16">
        <v>9</v>
      </c>
      <c r="M393" s="16">
        <v>9</v>
      </c>
      <c r="N393" s="16">
        <v>9</v>
      </c>
      <c r="O393" s="16">
        <v>9</v>
      </c>
      <c r="P393" s="16">
        <v>9</v>
      </c>
      <c r="Q393" s="16">
        <v>9</v>
      </c>
      <c r="R393" s="16">
        <v>9</v>
      </c>
      <c r="S393" s="16">
        <v>9</v>
      </c>
    </row>
    <row r="394" spans="1:19">
      <c r="A394" s="11">
        <v>298</v>
      </c>
      <c r="B394" s="12">
        <v>45919</v>
      </c>
      <c r="C394" s="27" t="s">
        <v>135</v>
      </c>
      <c r="D394" s="27" t="s">
        <v>260</v>
      </c>
      <c r="E394" s="27" t="s">
        <v>309</v>
      </c>
      <c r="F394" s="15" t="s">
        <v>310</v>
      </c>
      <c r="G394" s="16">
        <v>4</v>
      </c>
      <c r="H394" s="16">
        <v>4</v>
      </c>
      <c r="I394" s="16">
        <v>4</v>
      </c>
      <c r="J394" s="16">
        <v>9</v>
      </c>
      <c r="K394" s="16">
        <v>9</v>
      </c>
      <c r="L394" s="16">
        <v>9</v>
      </c>
      <c r="M394" s="16">
        <v>9</v>
      </c>
      <c r="N394" s="16">
        <v>9</v>
      </c>
      <c r="O394" s="16">
        <v>9</v>
      </c>
      <c r="P394" s="16">
        <v>9</v>
      </c>
      <c r="Q394" s="16">
        <v>9</v>
      </c>
      <c r="R394" s="16">
        <v>9</v>
      </c>
      <c r="S394" s="16">
        <v>9</v>
      </c>
    </row>
    <row r="395" spans="1:19">
      <c r="A395" s="11">
        <v>299</v>
      </c>
      <c r="B395" s="12">
        <v>45919</v>
      </c>
      <c r="C395" s="27" t="s">
        <v>135</v>
      </c>
      <c r="D395" s="27" t="s">
        <v>260</v>
      </c>
      <c r="E395" s="27" t="s">
        <v>309</v>
      </c>
      <c r="F395" s="15" t="s">
        <v>310</v>
      </c>
      <c r="G395" s="16">
        <v>4</v>
      </c>
      <c r="H395" s="16">
        <v>4</v>
      </c>
      <c r="I395" s="16">
        <v>4</v>
      </c>
      <c r="J395" s="16">
        <v>9</v>
      </c>
      <c r="K395" s="16">
        <v>9</v>
      </c>
      <c r="L395" s="16">
        <v>9</v>
      </c>
      <c r="M395" s="16">
        <v>9</v>
      </c>
      <c r="N395" s="16">
        <v>9</v>
      </c>
      <c r="O395" s="16">
        <v>9</v>
      </c>
      <c r="P395" s="16">
        <v>9</v>
      </c>
      <c r="Q395" s="16">
        <v>9</v>
      </c>
      <c r="R395" s="16">
        <v>9</v>
      </c>
      <c r="S395" s="16">
        <v>9</v>
      </c>
    </row>
    <row r="396" spans="1:19">
      <c r="A396" s="11">
        <v>300</v>
      </c>
      <c r="B396" s="12">
        <v>45919</v>
      </c>
      <c r="C396" s="27" t="s">
        <v>135</v>
      </c>
      <c r="D396" s="27" t="s">
        <v>260</v>
      </c>
      <c r="E396" s="27" t="s">
        <v>309</v>
      </c>
      <c r="F396" s="15" t="s">
        <v>310</v>
      </c>
      <c r="G396" s="16">
        <v>4</v>
      </c>
      <c r="H396" s="16">
        <v>4</v>
      </c>
      <c r="I396" s="16">
        <v>4</v>
      </c>
      <c r="J396" s="16">
        <v>9</v>
      </c>
      <c r="K396" s="16">
        <v>9</v>
      </c>
      <c r="L396" s="16">
        <v>9</v>
      </c>
      <c r="M396" s="16">
        <v>9</v>
      </c>
      <c r="N396" s="16">
        <v>9</v>
      </c>
      <c r="O396" s="16">
        <v>9</v>
      </c>
      <c r="P396" s="16">
        <v>9</v>
      </c>
      <c r="Q396" s="16">
        <v>9</v>
      </c>
      <c r="R396" s="16">
        <v>9</v>
      </c>
      <c r="S396" s="16">
        <v>9</v>
      </c>
    </row>
    <row r="397" spans="1:19">
      <c r="A397" s="11">
        <v>301</v>
      </c>
      <c r="B397" s="12">
        <v>45919</v>
      </c>
      <c r="C397" s="27" t="s">
        <v>135</v>
      </c>
      <c r="D397" s="27" t="s">
        <v>260</v>
      </c>
      <c r="E397" s="27" t="s">
        <v>309</v>
      </c>
      <c r="F397" s="15" t="s">
        <v>310</v>
      </c>
      <c r="G397" s="16">
        <v>4</v>
      </c>
      <c r="H397" s="16">
        <v>4</v>
      </c>
      <c r="I397" s="16">
        <v>4</v>
      </c>
      <c r="J397" s="16">
        <v>9</v>
      </c>
      <c r="K397" s="16">
        <v>9</v>
      </c>
      <c r="L397" s="16">
        <v>9</v>
      </c>
      <c r="M397" s="16">
        <v>9</v>
      </c>
      <c r="N397" s="16">
        <v>9</v>
      </c>
      <c r="O397" s="16">
        <v>9</v>
      </c>
      <c r="P397" s="16">
        <v>9</v>
      </c>
      <c r="Q397" s="16">
        <v>9</v>
      </c>
      <c r="R397" s="16">
        <v>9</v>
      </c>
      <c r="S397" s="16">
        <v>9</v>
      </c>
    </row>
    <row r="398" spans="1:19">
      <c r="A398" s="11">
        <v>302</v>
      </c>
      <c r="B398" s="12">
        <v>45919</v>
      </c>
      <c r="C398" s="27" t="s">
        <v>135</v>
      </c>
      <c r="D398" s="27" t="s">
        <v>260</v>
      </c>
      <c r="E398" s="27" t="s">
        <v>309</v>
      </c>
      <c r="F398" s="15" t="s">
        <v>310</v>
      </c>
      <c r="G398" s="16">
        <v>4</v>
      </c>
      <c r="H398" s="16">
        <v>4</v>
      </c>
      <c r="I398" s="16">
        <v>4</v>
      </c>
      <c r="J398" s="16">
        <v>9</v>
      </c>
      <c r="K398" s="16">
        <v>9</v>
      </c>
      <c r="L398" s="16">
        <v>9</v>
      </c>
      <c r="M398" s="16">
        <v>9</v>
      </c>
      <c r="N398" s="16">
        <v>9</v>
      </c>
      <c r="O398" s="16">
        <v>9</v>
      </c>
      <c r="P398" s="16">
        <v>9</v>
      </c>
      <c r="Q398" s="16">
        <v>9</v>
      </c>
      <c r="R398" s="16">
        <v>9</v>
      </c>
      <c r="S398" s="16">
        <v>9</v>
      </c>
    </row>
    <row r="399" spans="1:19">
      <c r="A399" s="11">
        <v>303</v>
      </c>
      <c r="B399" s="12">
        <v>45919</v>
      </c>
      <c r="C399" s="27" t="s">
        <v>135</v>
      </c>
      <c r="D399" s="27" t="s">
        <v>260</v>
      </c>
      <c r="E399" s="27" t="s">
        <v>309</v>
      </c>
      <c r="F399" s="15" t="s">
        <v>310</v>
      </c>
      <c r="G399" s="16">
        <v>3</v>
      </c>
      <c r="H399" s="16">
        <v>4</v>
      </c>
      <c r="I399" s="16">
        <v>2</v>
      </c>
      <c r="J399" s="16">
        <v>9</v>
      </c>
      <c r="K399" s="16">
        <v>9</v>
      </c>
      <c r="L399" s="16">
        <v>9</v>
      </c>
      <c r="M399" s="16">
        <v>9</v>
      </c>
      <c r="N399" s="16">
        <v>9</v>
      </c>
      <c r="O399" s="16">
        <v>9</v>
      </c>
      <c r="P399" s="16">
        <v>9</v>
      </c>
      <c r="Q399" s="16">
        <v>9</v>
      </c>
      <c r="R399" s="16">
        <v>9</v>
      </c>
      <c r="S399" s="16">
        <v>9</v>
      </c>
    </row>
    <row r="400" spans="1:19">
      <c r="A400" s="11">
        <v>304</v>
      </c>
      <c r="B400" s="12">
        <v>45921</v>
      </c>
      <c r="C400" s="27" t="s">
        <v>135</v>
      </c>
      <c r="D400" s="27" t="s">
        <v>260</v>
      </c>
      <c r="E400" s="27" t="s">
        <v>309</v>
      </c>
      <c r="F400" s="15" t="s">
        <v>310</v>
      </c>
      <c r="G400" s="16">
        <v>4</v>
      </c>
      <c r="H400" s="16">
        <v>4</v>
      </c>
      <c r="I400" s="16">
        <v>4</v>
      </c>
      <c r="J400" s="16">
        <v>9</v>
      </c>
      <c r="K400" s="16">
        <v>9</v>
      </c>
      <c r="L400" s="16">
        <v>9</v>
      </c>
      <c r="M400" s="16">
        <v>9</v>
      </c>
      <c r="N400" s="16">
        <v>9</v>
      </c>
      <c r="O400" s="16">
        <v>9</v>
      </c>
      <c r="P400" s="16">
        <v>9</v>
      </c>
      <c r="Q400" s="16">
        <v>9</v>
      </c>
      <c r="R400" s="16">
        <v>9</v>
      </c>
      <c r="S400" s="16">
        <v>9</v>
      </c>
    </row>
    <row r="401" spans="1:19">
      <c r="A401" s="11">
        <v>305</v>
      </c>
      <c r="B401" s="12">
        <v>45924</v>
      </c>
      <c r="C401" s="27" t="s">
        <v>135</v>
      </c>
      <c r="D401" s="27" t="s">
        <v>260</v>
      </c>
      <c r="E401" s="27" t="s">
        <v>309</v>
      </c>
      <c r="F401" s="15" t="s">
        <v>310</v>
      </c>
      <c r="G401" s="16">
        <v>4</v>
      </c>
      <c r="H401" s="16">
        <v>4</v>
      </c>
      <c r="I401" s="16">
        <v>4</v>
      </c>
      <c r="J401" s="16">
        <v>9</v>
      </c>
      <c r="K401" s="16">
        <v>9</v>
      </c>
      <c r="L401" s="16">
        <v>9</v>
      </c>
      <c r="M401" s="16">
        <v>9</v>
      </c>
      <c r="N401" s="16">
        <v>9</v>
      </c>
      <c r="O401" s="16">
        <v>9</v>
      </c>
      <c r="P401" s="16">
        <v>9</v>
      </c>
      <c r="Q401" s="16">
        <v>9</v>
      </c>
      <c r="R401" s="16">
        <v>9</v>
      </c>
      <c r="S401" s="16">
        <v>9</v>
      </c>
    </row>
    <row r="402" spans="1:19">
      <c r="A402" s="11">
        <v>306</v>
      </c>
      <c r="B402" s="12">
        <v>45927</v>
      </c>
      <c r="C402" s="27" t="s">
        <v>135</v>
      </c>
      <c r="D402" s="27" t="s">
        <v>260</v>
      </c>
      <c r="E402" s="27" t="s">
        <v>309</v>
      </c>
      <c r="F402" s="15" t="s">
        <v>310</v>
      </c>
      <c r="G402" s="16">
        <v>4</v>
      </c>
      <c r="H402" s="16">
        <v>4</v>
      </c>
      <c r="I402" s="16">
        <v>3</v>
      </c>
      <c r="J402" s="16">
        <v>9</v>
      </c>
      <c r="K402" s="16">
        <v>9</v>
      </c>
      <c r="L402" s="16">
        <v>9</v>
      </c>
      <c r="M402" s="16">
        <v>9</v>
      </c>
      <c r="N402" s="16">
        <v>9</v>
      </c>
      <c r="O402" s="16">
        <v>9</v>
      </c>
      <c r="P402" s="16">
        <v>9</v>
      </c>
      <c r="Q402" s="16">
        <v>9</v>
      </c>
      <c r="R402" s="16">
        <v>9</v>
      </c>
      <c r="S402" s="16">
        <v>9</v>
      </c>
    </row>
    <row r="403" spans="1:19">
      <c r="A403" s="11">
        <v>307</v>
      </c>
      <c r="B403" s="12">
        <v>45927</v>
      </c>
      <c r="C403" s="27" t="s">
        <v>135</v>
      </c>
      <c r="D403" s="27" t="s">
        <v>260</v>
      </c>
      <c r="E403" s="27" t="s">
        <v>309</v>
      </c>
      <c r="F403" s="15" t="s">
        <v>310</v>
      </c>
      <c r="G403" s="16">
        <v>3</v>
      </c>
      <c r="H403" s="16">
        <v>3</v>
      </c>
      <c r="I403" s="16">
        <v>4</v>
      </c>
      <c r="J403" s="16">
        <v>9</v>
      </c>
      <c r="K403" s="16">
        <v>9</v>
      </c>
      <c r="L403" s="16">
        <v>9</v>
      </c>
      <c r="M403" s="16">
        <v>9</v>
      </c>
      <c r="N403" s="16">
        <v>9</v>
      </c>
      <c r="O403" s="16">
        <v>9</v>
      </c>
      <c r="P403" s="16">
        <v>9</v>
      </c>
      <c r="Q403" s="16">
        <v>9</v>
      </c>
      <c r="R403" s="16">
        <v>9</v>
      </c>
      <c r="S403" s="16">
        <v>9</v>
      </c>
    </row>
    <row r="404" spans="1:19">
      <c r="A404" s="11">
        <v>308</v>
      </c>
      <c r="B404" s="12">
        <v>45927</v>
      </c>
      <c r="C404" s="27" t="s">
        <v>135</v>
      </c>
      <c r="D404" s="27" t="s">
        <v>260</v>
      </c>
      <c r="E404" s="27" t="s">
        <v>309</v>
      </c>
      <c r="F404" s="15" t="s">
        <v>310</v>
      </c>
      <c r="G404" s="16">
        <v>3</v>
      </c>
      <c r="H404" s="16">
        <v>4</v>
      </c>
      <c r="I404" s="16">
        <v>3</v>
      </c>
      <c r="J404" s="16">
        <v>9</v>
      </c>
      <c r="K404" s="16">
        <v>9</v>
      </c>
      <c r="L404" s="16">
        <v>9</v>
      </c>
      <c r="M404" s="16">
        <v>9</v>
      </c>
      <c r="N404" s="16">
        <v>9</v>
      </c>
      <c r="O404" s="16">
        <v>9</v>
      </c>
      <c r="P404" s="16">
        <v>9</v>
      </c>
      <c r="Q404" s="16">
        <v>9</v>
      </c>
      <c r="R404" s="16">
        <v>9</v>
      </c>
      <c r="S404" s="16">
        <v>9</v>
      </c>
    </row>
    <row r="405" spans="1:19">
      <c r="A405" s="11">
        <v>309</v>
      </c>
      <c r="B405" s="12">
        <v>45927</v>
      </c>
      <c r="C405" s="27" t="s">
        <v>135</v>
      </c>
      <c r="D405" s="27" t="s">
        <v>260</v>
      </c>
      <c r="E405" s="27" t="s">
        <v>309</v>
      </c>
      <c r="F405" s="15" t="s">
        <v>310</v>
      </c>
      <c r="G405" s="16">
        <v>3</v>
      </c>
      <c r="H405" s="16">
        <v>3</v>
      </c>
      <c r="I405" s="16">
        <v>3</v>
      </c>
      <c r="J405" s="16">
        <v>9</v>
      </c>
      <c r="K405" s="16">
        <v>9</v>
      </c>
      <c r="L405" s="16">
        <v>9</v>
      </c>
      <c r="M405" s="16">
        <v>9</v>
      </c>
      <c r="N405" s="16">
        <v>9</v>
      </c>
      <c r="O405" s="16">
        <v>9</v>
      </c>
      <c r="P405" s="16">
        <v>9</v>
      </c>
      <c r="Q405" s="16">
        <v>9</v>
      </c>
      <c r="R405" s="16">
        <v>9</v>
      </c>
      <c r="S405" s="16">
        <v>9</v>
      </c>
    </row>
    <row r="406" spans="1:19">
      <c r="A406" s="11">
        <v>310</v>
      </c>
      <c r="B406" s="12">
        <v>45927</v>
      </c>
      <c r="C406" s="27" t="s">
        <v>135</v>
      </c>
      <c r="D406" s="27" t="s">
        <v>260</v>
      </c>
      <c r="E406" s="27" t="s">
        <v>309</v>
      </c>
      <c r="F406" s="15" t="s">
        <v>310</v>
      </c>
      <c r="G406" s="16">
        <v>3</v>
      </c>
      <c r="H406" s="16">
        <v>4</v>
      </c>
      <c r="I406" s="16">
        <v>2</v>
      </c>
      <c r="J406" s="16">
        <v>9</v>
      </c>
      <c r="K406" s="16">
        <v>9</v>
      </c>
      <c r="L406" s="16">
        <v>9</v>
      </c>
      <c r="M406" s="16">
        <v>9</v>
      </c>
      <c r="N406" s="16">
        <v>9</v>
      </c>
      <c r="O406" s="16">
        <v>9</v>
      </c>
      <c r="P406" s="16">
        <v>9</v>
      </c>
      <c r="Q406" s="16">
        <v>9</v>
      </c>
      <c r="R406" s="16">
        <v>9</v>
      </c>
      <c r="S406" s="16">
        <v>9</v>
      </c>
    </row>
    <row r="407" spans="1:19">
      <c r="A407" s="11">
        <v>311</v>
      </c>
      <c r="B407" s="12">
        <v>45927</v>
      </c>
      <c r="C407" s="27" t="s">
        <v>135</v>
      </c>
      <c r="D407" s="27" t="s">
        <v>260</v>
      </c>
      <c r="E407" s="27" t="s">
        <v>309</v>
      </c>
      <c r="F407" s="15" t="s">
        <v>310</v>
      </c>
      <c r="G407" s="16">
        <v>4</v>
      </c>
      <c r="H407" s="16">
        <v>4</v>
      </c>
      <c r="I407" s="16">
        <v>4</v>
      </c>
      <c r="J407" s="16">
        <v>9</v>
      </c>
      <c r="K407" s="16">
        <v>9</v>
      </c>
      <c r="L407" s="16">
        <v>9</v>
      </c>
      <c r="M407" s="16">
        <v>9</v>
      </c>
      <c r="N407" s="16">
        <v>9</v>
      </c>
      <c r="O407" s="16">
        <v>9</v>
      </c>
      <c r="P407" s="16">
        <v>9</v>
      </c>
      <c r="Q407" s="16">
        <v>9</v>
      </c>
      <c r="R407" s="16">
        <v>9</v>
      </c>
      <c r="S407" s="16">
        <v>9</v>
      </c>
    </row>
    <row r="408" spans="1:19">
      <c r="A408" s="11">
        <v>312</v>
      </c>
      <c r="B408" s="12">
        <v>45927</v>
      </c>
      <c r="C408" s="27" t="s">
        <v>135</v>
      </c>
      <c r="D408" s="27" t="s">
        <v>260</v>
      </c>
      <c r="E408" s="27" t="s">
        <v>309</v>
      </c>
      <c r="F408" s="15" t="s">
        <v>310</v>
      </c>
      <c r="G408" s="16">
        <v>3</v>
      </c>
      <c r="H408" s="16">
        <v>3</v>
      </c>
      <c r="I408" s="16">
        <v>3</v>
      </c>
      <c r="J408" s="16">
        <v>9</v>
      </c>
      <c r="K408" s="16">
        <v>9</v>
      </c>
      <c r="L408" s="16">
        <v>9</v>
      </c>
      <c r="M408" s="16">
        <v>9</v>
      </c>
      <c r="N408" s="16">
        <v>9</v>
      </c>
      <c r="O408" s="16">
        <v>9</v>
      </c>
      <c r="P408" s="16">
        <v>9</v>
      </c>
      <c r="Q408" s="16">
        <v>9</v>
      </c>
      <c r="R408" s="16">
        <v>9</v>
      </c>
      <c r="S408" s="16">
        <v>9</v>
      </c>
    </row>
    <row r="409" spans="1:19">
      <c r="A409" s="11">
        <v>313</v>
      </c>
      <c r="B409" s="12">
        <v>45927</v>
      </c>
      <c r="C409" s="27" t="s">
        <v>135</v>
      </c>
      <c r="D409" s="27" t="s">
        <v>260</v>
      </c>
      <c r="E409" s="27" t="s">
        <v>309</v>
      </c>
      <c r="F409" s="15" t="s">
        <v>310</v>
      </c>
      <c r="G409" s="16">
        <v>4</v>
      </c>
      <c r="H409" s="16">
        <v>4</v>
      </c>
      <c r="I409" s="16">
        <v>4</v>
      </c>
      <c r="J409" s="16">
        <v>9</v>
      </c>
      <c r="K409" s="16">
        <v>9</v>
      </c>
      <c r="L409" s="16">
        <v>9</v>
      </c>
      <c r="M409" s="16">
        <v>9</v>
      </c>
      <c r="N409" s="16">
        <v>9</v>
      </c>
      <c r="O409" s="16">
        <v>9</v>
      </c>
      <c r="P409" s="16">
        <v>9</v>
      </c>
      <c r="Q409" s="16">
        <v>9</v>
      </c>
      <c r="R409" s="16">
        <v>9</v>
      </c>
      <c r="S409" s="16">
        <v>9</v>
      </c>
    </row>
    <row r="410" spans="1:19">
      <c r="A410" s="11">
        <v>314</v>
      </c>
      <c r="B410" s="12">
        <v>45927</v>
      </c>
      <c r="C410" s="27" t="s">
        <v>135</v>
      </c>
      <c r="D410" s="27" t="s">
        <v>260</v>
      </c>
      <c r="E410" s="27" t="s">
        <v>309</v>
      </c>
      <c r="F410" s="15" t="s">
        <v>310</v>
      </c>
      <c r="G410" s="16">
        <v>4</v>
      </c>
      <c r="H410" s="16">
        <v>4</v>
      </c>
      <c r="I410" s="16">
        <v>3</v>
      </c>
      <c r="J410" s="16">
        <v>9</v>
      </c>
      <c r="K410" s="16">
        <v>9</v>
      </c>
      <c r="L410" s="16">
        <v>9</v>
      </c>
      <c r="M410" s="16">
        <v>9</v>
      </c>
      <c r="N410" s="16">
        <v>9</v>
      </c>
      <c r="O410" s="16">
        <v>9</v>
      </c>
      <c r="P410" s="16">
        <v>9</v>
      </c>
      <c r="Q410" s="16">
        <v>9</v>
      </c>
      <c r="R410" s="16">
        <v>9</v>
      </c>
      <c r="S410" s="16">
        <v>9</v>
      </c>
    </row>
    <row r="411" spans="1:19">
      <c r="A411" s="11">
        <v>315</v>
      </c>
      <c r="B411" s="12">
        <v>45927</v>
      </c>
      <c r="C411" s="27" t="s">
        <v>135</v>
      </c>
      <c r="D411" s="27" t="s">
        <v>260</v>
      </c>
      <c r="E411" s="27" t="s">
        <v>309</v>
      </c>
      <c r="F411" s="15" t="s">
        <v>310</v>
      </c>
      <c r="G411" s="16">
        <v>4</v>
      </c>
      <c r="H411" s="16">
        <v>4</v>
      </c>
      <c r="I411" s="16">
        <v>4</v>
      </c>
      <c r="J411" s="16">
        <v>9</v>
      </c>
      <c r="K411" s="16">
        <v>9</v>
      </c>
      <c r="L411" s="16">
        <v>9</v>
      </c>
      <c r="M411" s="16">
        <v>9</v>
      </c>
      <c r="N411" s="16">
        <v>9</v>
      </c>
      <c r="O411" s="16">
        <v>9</v>
      </c>
      <c r="P411" s="16">
        <v>9</v>
      </c>
      <c r="Q411" s="16">
        <v>9</v>
      </c>
      <c r="R411" s="16">
        <v>9</v>
      </c>
      <c r="S411" s="16">
        <v>9</v>
      </c>
    </row>
    <row r="412" spans="1:19">
      <c r="A412" s="11">
        <v>316</v>
      </c>
      <c r="B412" s="12">
        <v>45927</v>
      </c>
      <c r="C412" s="27" t="s">
        <v>135</v>
      </c>
      <c r="D412" s="27" t="s">
        <v>260</v>
      </c>
      <c r="E412" s="27" t="s">
        <v>309</v>
      </c>
      <c r="F412" s="15" t="s">
        <v>310</v>
      </c>
      <c r="G412" s="16">
        <v>4</v>
      </c>
      <c r="H412" s="16">
        <v>4</v>
      </c>
      <c r="I412" s="16">
        <v>3</v>
      </c>
      <c r="J412" s="16">
        <v>9</v>
      </c>
      <c r="K412" s="16">
        <v>9</v>
      </c>
      <c r="L412" s="16">
        <v>9</v>
      </c>
      <c r="M412" s="16">
        <v>9</v>
      </c>
      <c r="N412" s="16">
        <v>9</v>
      </c>
      <c r="O412" s="16">
        <v>9</v>
      </c>
      <c r="P412" s="16">
        <v>9</v>
      </c>
      <c r="Q412" s="16">
        <v>9</v>
      </c>
      <c r="R412" s="16">
        <v>9</v>
      </c>
      <c r="S412" s="16">
        <v>9</v>
      </c>
    </row>
    <row r="413" spans="1:19">
      <c r="A413" s="11">
        <v>317</v>
      </c>
      <c r="B413" s="12">
        <v>45927</v>
      </c>
      <c r="C413" s="27" t="s">
        <v>135</v>
      </c>
      <c r="D413" s="27" t="s">
        <v>260</v>
      </c>
      <c r="E413" s="27" t="s">
        <v>309</v>
      </c>
      <c r="F413" s="15" t="s">
        <v>310</v>
      </c>
      <c r="G413" s="16">
        <v>4</v>
      </c>
      <c r="H413" s="16">
        <v>4</v>
      </c>
      <c r="I413" s="16">
        <v>4</v>
      </c>
      <c r="J413" s="16">
        <v>9</v>
      </c>
      <c r="K413" s="16">
        <v>9</v>
      </c>
      <c r="L413" s="16">
        <v>9</v>
      </c>
      <c r="M413" s="16">
        <v>9</v>
      </c>
      <c r="N413" s="16">
        <v>9</v>
      </c>
      <c r="O413" s="16">
        <v>9</v>
      </c>
      <c r="P413" s="16">
        <v>9</v>
      </c>
      <c r="Q413" s="16">
        <v>9</v>
      </c>
      <c r="R413" s="16">
        <v>9</v>
      </c>
      <c r="S413" s="16">
        <v>9</v>
      </c>
    </row>
    <row r="414" spans="1:19">
      <c r="A414" s="11">
        <v>318</v>
      </c>
      <c r="B414" s="12">
        <v>45927</v>
      </c>
      <c r="C414" s="27" t="s">
        <v>135</v>
      </c>
      <c r="D414" s="27" t="s">
        <v>260</v>
      </c>
      <c r="E414" s="27" t="s">
        <v>309</v>
      </c>
      <c r="F414" s="15" t="s">
        <v>310</v>
      </c>
      <c r="G414" s="16">
        <v>4</v>
      </c>
      <c r="H414" s="16">
        <v>4</v>
      </c>
      <c r="I414" s="16">
        <v>3</v>
      </c>
      <c r="J414" s="16">
        <v>9</v>
      </c>
      <c r="K414" s="16">
        <v>9</v>
      </c>
      <c r="L414" s="16">
        <v>9</v>
      </c>
      <c r="M414" s="16">
        <v>9</v>
      </c>
      <c r="N414" s="16">
        <v>9</v>
      </c>
      <c r="O414" s="16">
        <v>9</v>
      </c>
      <c r="P414" s="16">
        <v>9</v>
      </c>
      <c r="Q414" s="16">
        <v>9</v>
      </c>
      <c r="R414" s="16">
        <v>9</v>
      </c>
      <c r="S414" s="16">
        <v>9</v>
      </c>
    </row>
    <row r="415" spans="1:19">
      <c r="A415" s="11">
        <v>319</v>
      </c>
      <c r="B415" s="12">
        <v>45927</v>
      </c>
      <c r="C415" s="27" t="s">
        <v>135</v>
      </c>
      <c r="D415" s="27" t="s">
        <v>260</v>
      </c>
      <c r="E415" s="27" t="s">
        <v>309</v>
      </c>
      <c r="F415" s="15" t="s">
        <v>310</v>
      </c>
      <c r="G415" s="16">
        <v>4</v>
      </c>
      <c r="H415" s="16">
        <v>4</v>
      </c>
      <c r="I415" s="16">
        <v>4</v>
      </c>
      <c r="J415" s="16">
        <v>9</v>
      </c>
      <c r="K415" s="16">
        <v>9</v>
      </c>
      <c r="L415" s="16">
        <v>9</v>
      </c>
      <c r="M415" s="16">
        <v>9</v>
      </c>
      <c r="N415" s="16">
        <v>9</v>
      </c>
      <c r="O415" s="16">
        <v>9</v>
      </c>
      <c r="P415" s="16">
        <v>9</v>
      </c>
      <c r="Q415" s="16">
        <v>9</v>
      </c>
      <c r="R415" s="16">
        <v>9</v>
      </c>
      <c r="S415" s="16">
        <v>9</v>
      </c>
    </row>
    <row r="416" spans="1:19">
      <c r="A416" s="11">
        <v>320</v>
      </c>
      <c r="B416" s="12">
        <v>45927</v>
      </c>
      <c r="C416" s="27" t="s">
        <v>135</v>
      </c>
      <c r="D416" s="27" t="s">
        <v>260</v>
      </c>
      <c r="E416" s="27" t="s">
        <v>309</v>
      </c>
      <c r="F416" s="15" t="s">
        <v>310</v>
      </c>
      <c r="G416" s="16">
        <v>4</v>
      </c>
      <c r="H416" s="16">
        <v>3</v>
      </c>
      <c r="I416" s="16">
        <v>4</v>
      </c>
      <c r="J416" s="16">
        <v>9</v>
      </c>
      <c r="K416" s="16">
        <v>9</v>
      </c>
      <c r="L416" s="16">
        <v>9</v>
      </c>
      <c r="M416" s="16">
        <v>9</v>
      </c>
      <c r="N416" s="16">
        <v>9</v>
      </c>
      <c r="O416" s="16">
        <v>9</v>
      </c>
      <c r="P416" s="16">
        <v>9</v>
      </c>
      <c r="Q416" s="16">
        <v>9</v>
      </c>
      <c r="R416" s="16">
        <v>9</v>
      </c>
      <c r="S416" s="16">
        <v>9</v>
      </c>
    </row>
    <row r="417" spans="1:21">
      <c r="A417" s="11">
        <v>321</v>
      </c>
      <c r="B417" s="12">
        <v>45928</v>
      </c>
      <c r="C417" s="27" t="s">
        <v>135</v>
      </c>
      <c r="D417" s="27" t="s">
        <v>260</v>
      </c>
      <c r="E417" s="27" t="s">
        <v>309</v>
      </c>
      <c r="F417" s="15" t="s">
        <v>310</v>
      </c>
      <c r="G417" s="16">
        <v>4</v>
      </c>
      <c r="H417" s="16">
        <v>4</v>
      </c>
      <c r="I417" s="16">
        <v>2</v>
      </c>
      <c r="J417" s="16">
        <v>9</v>
      </c>
      <c r="K417" s="16">
        <v>9</v>
      </c>
      <c r="L417" s="16">
        <v>9</v>
      </c>
      <c r="M417" s="16">
        <v>9</v>
      </c>
      <c r="N417" s="16">
        <v>9</v>
      </c>
      <c r="O417" s="16">
        <v>9</v>
      </c>
      <c r="P417" s="16">
        <v>9</v>
      </c>
      <c r="Q417" s="16">
        <v>9</v>
      </c>
      <c r="R417" s="16">
        <v>9</v>
      </c>
      <c r="S417" s="16">
        <v>9</v>
      </c>
    </row>
    <row r="418" spans="1:21">
      <c r="A418" s="11">
        <v>322</v>
      </c>
      <c r="B418" s="12">
        <v>45928</v>
      </c>
      <c r="C418" s="27" t="s">
        <v>135</v>
      </c>
      <c r="D418" s="27" t="s">
        <v>260</v>
      </c>
      <c r="E418" s="27" t="s">
        <v>309</v>
      </c>
      <c r="F418" s="15" t="s">
        <v>310</v>
      </c>
      <c r="G418" s="16">
        <v>4</v>
      </c>
      <c r="H418" s="16">
        <v>4</v>
      </c>
      <c r="I418" s="16">
        <v>3</v>
      </c>
      <c r="J418" s="16">
        <v>9</v>
      </c>
      <c r="K418" s="16">
        <v>9</v>
      </c>
      <c r="L418" s="16">
        <v>9</v>
      </c>
      <c r="M418" s="16">
        <v>9</v>
      </c>
      <c r="N418" s="16">
        <v>9</v>
      </c>
      <c r="O418" s="16">
        <v>9</v>
      </c>
      <c r="P418" s="16">
        <v>9</v>
      </c>
      <c r="Q418" s="16">
        <v>9</v>
      </c>
      <c r="R418" s="16">
        <v>9</v>
      </c>
      <c r="S418" s="16">
        <v>9</v>
      </c>
    </row>
    <row r="419" spans="1:21" ht="20">
      <c r="G419" s="50">
        <f>AVERAGEIFS(G2:G418,G2:G418,"&gt;0",G2:G418,"&lt;&gt;9")</f>
        <v>3.8622589531680442</v>
      </c>
      <c r="H419" s="50">
        <f>AVERAGEIFS(H2:H418,H2:H418,"&gt;0",H2:H418,"&lt;&gt;9")</f>
        <v>3.745049504950495</v>
      </c>
      <c r="I419" s="50">
        <f>AVERAGEIFS(I2:I418,I2:I418,"&gt;0",I2:I418,"&lt;&gt;9")</f>
        <v>3.4935064935064934</v>
      </c>
      <c r="J419" s="50">
        <f>AVERAGEIFS(J2:J418,J2:J418,"&gt;0",J2:J418,"&lt;&gt;9")</f>
        <v>3.7123287671232879</v>
      </c>
      <c r="K419" s="53" t="str">
        <f t="shared" ref="K419:R419" si="0">IF(COUNTIFS(K2:K418,"&gt;0",K2:K418,"&lt;&gt;9")=0,"",AVERAGEIFS(K2:K418,K2:K418,"&gt;0",K2:K418,"&lt;&gt;9"))</f>
        <v/>
      </c>
      <c r="L419" s="53" t="str">
        <f t="shared" si="0"/>
        <v/>
      </c>
      <c r="M419" s="53" t="str">
        <f t="shared" si="0"/>
        <v/>
      </c>
      <c r="N419" s="53" t="str">
        <f t="shared" si="0"/>
        <v/>
      </c>
      <c r="O419" s="53" t="str">
        <f t="shared" si="0"/>
        <v/>
      </c>
      <c r="P419" s="50">
        <f t="shared" si="0"/>
        <v>3.7441860465116279</v>
      </c>
      <c r="Q419" s="50">
        <f t="shared" si="0"/>
        <v>3.5609756097560976</v>
      </c>
      <c r="R419" s="53" t="str">
        <f t="shared" si="0"/>
        <v/>
      </c>
      <c r="S419" s="50">
        <f>AVERAGEIFS(S2:S418,S2:S418,"&gt;0",S2:S418,"&lt;&gt;9")</f>
        <v>3.95</v>
      </c>
      <c r="T419" s="51">
        <f>AVERAGEIF(G419:S419,"&gt;=1")</f>
        <v>3.7240436250022926</v>
      </c>
      <c r="U419" t="s">
        <v>461</v>
      </c>
    </row>
  </sheetData>
  <autoFilter ref="A1:S419" xr:uid="{C379D067-4573-410A-B8D9-9A4E8FFBECF1}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731DA-5997-4DAB-95F8-4CC01E2FD504}">
  <dimension ref="A1:Q425"/>
  <sheetViews>
    <sheetView workbookViewId="0">
      <pane ySplit="1240" topLeftCell="A249" activePane="bottomLeft"/>
      <selection pane="bottomLeft" activeCell="C422" sqref="C422"/>
    </sheetView>
  </sheetViews>
  <sheetFormatPr baseColWidth="10" defaultRowHeight="14"/>
  <cols>
    <col min="5" max="5" width="16.08203125" customWidth="1"/>
    <col min="6" max="6" width="20.08203125" customWidth="1"/>
  </cols>
  <sheetData>
    <row r="1" spans="1:15" ht="48">
      <c r="A1" s="5" t="s">
        <v>0</v>
      </c>
      <c r="B1" s="6" t="s">
        <v>1</v>
      </c>
      <c r="C1" s="6" t="s">
        <v>2</v>
      </c>
      <c r="D1" s="6" t="s">
        <v>3</v>
      </c>
      <c r="E1" s="7" t="s">
        <v>4</v>
      </c>
      <c r="F1" s="6" t="s">
        <v>5</v>
      </c>
      <c r="G1" s="7" t="s">
        <v>45</v>
      </c>
      <c r="H1" s="7" t="s">
        <v>46</v>
      </c>
      <c r="I1" s="7" t="s">
        <v>47</v>
      </c>
      <c r="J1" s="7" t="s">
        <v>48</v>
      </c>
      <c r="K1" s="7" t="s">
        <v>49</v>
      </c>
      <c r="L1" s="7" t="s">
        <v>50</v>
      </c>
      <c r="M1" s="7" t="s">
        <v>51</v>
      </c>
      <c r="N1" s="7" t="s">
        <v>52</v>
      </c>
      <c r="O1" s="7" t="s">
        <v>53</v>
      </c>
    </row>
    <row r="2" spans="1:15">
      <c r="A2" s="11">
        <v>1</v>
      </c>
      <c r="B2" s="12">
        <v>45849</v>
      </c>
      <c r="C2" s="13" t="s">
        <v>62</v>
      </c>
      <c r="D2" s="13" t="s">
        <v>63</v>
      </c>
      <c r="E2" s="13" t="s">
        <v>64</v>
      </c>
      <c r="F2" s="14" t="s">
        <v>65</v>
      </c>
      <c r="G2" s="16">
        <v>4</v>
      </c>
      <c r="H2" s="16">
        <v>4</v>
      </c>
      <c r="I2" s="16">
        <v>4</v>
      </c>
      <c r="J2" s="16">
        <v>4</v>
      </c>
      <c r="K2" s="16">
        <v>4</v>
      </c>
      <c r="L2" s="16">
        <v>4</v>
      </c>
      <c r="M2" s="16">
        <v>9</v>
      </c>
      <c r="N2" s="16">
        <v>4</v>
      </c>
      <c r="O2" s="16">
        <v>4</v>
      </c>
    </row>
    <row r="3" spans="1:15">
      <c r="A3" s="11">
        <v>2</v>
      </c>
      <c r="B3" s="12">
        <v>45849</v>
      </c>
      <c r="C3" s="13" t="s">
        <v>62</v>
      </c>
      <c r="D3" s="13" t="s">
        <v>63</v>
      </c>
      <c r="E3" s="13" t="s">
        <v>64</v>
      </c>
      <c r="F3" s="14" t="s">
        <v>65</v>
      </c>
      <c r="G3" s="16">
        <v>4</v>
      </c>
      <c r="H3" s="16">
        <v>4</v>
      </c>
      <c r="I3" s="16">
        <v>4</v>
      </c>
      <c r="J3" s="16">
        <v>4</v>
      </c>
      <c r="K3" s="16">
        <v>4</v>
      </c>
      <c r="L3" s="16">
        <v>4</v>
      </c>
      <c r="M3" s="16">
        <v>9</v>
      </c>
      <c r="N3" s="16">
        <v>4</v>
      </c>
      <c r="O3" s="16">
        <v>4</v>
      </c>
    </row>
    <row r="4" spans="1:15">
      <c r="A4" s="11">
        <v>3</v>
      </c>
      <c r="B4" s="12">
        <v>45849</v>
      </c>
      <c r="C4" s="13" t="s">
        <v>62</v>
      </c>
      <c r="D4" s="13" t="s">
        <v>63</v>
      </c>
      <c r="E4" s="13" t="s">
        <v>64</v>
      </c>
      <c r="F4" s="14" t="s">
        <v>65</v>
      </c>
      <c r="G4" s="16">
        <v>4</v>
      </c>
      <c r="H4" s="16">
        <v>4</v>
      </c>
      <c r="I4" s="16">
        <v>4</v>
      </c>
      <c r="J4" s="16">
        <v>4</v>
      </c>
      <c r="K4" s="16">
        <v>4</v>
      </c>
      <c r="L4" s="16">
        <v>4</v>
      </c>
      <c r="M4" s="16">
        <v>9</v>
      </c>
      <c r="N4" s="16">
        <v>4</v>
      </c>
      <c r="O4" s="16">
        <v>4</v>
      </c>
    </row>
    <row r="5" spans="1:15">
      <c r="A5" s="11">
        <v>4</v>
      </c>
      <c r="B5" s="12">
        <v>45849</v>
      </c>
      <c r="C5" s="13" t="s">
        <v>62</v>
      </c>
      <c r="D5" s="13" t="s">
        <v>63</v>
      </c>
      <c r="E5" s="13" t="s">
        <v>64</v>
      </c>
      <c r="F5" s="14" t="s">
        <v>65</v>
      </c>
      <c r="G5" s="16">
        <v>4</v>
      </c>
      <c r="H5" s="16">
        <v>4</v>
      </c>
      <c r="I5" s="16">
        <v>4</v>
      </c>
      <c r="J5" s="16">
        <v>4</v>
      </c>
      <c r="K5" s="16">
        <v>4</v>
      </c>
      <c r="L5" s="16">
        <v>4</v>
      </c>
      <c r="M5" s="16">
        <v>9</v>
      </c>
      <c r="N5" s="16">
        <v>4</v>
      </c>
      <c r="O5" s="16">
        <v>4</v>
      </c>
    </row>
    <row r="6" spans="1:15">
      <c r="A6" s="11">
        <v>5</v>
      </c>
      <c r="B6" s="12">
        <v>45849</v>
      </c>
      <c r="C6" s="13" t="s">
        <v>62</v>
      </c>
      <c r="D6" s="13" t="s">
        <v>63</v>
      </c>
      <c r="E6" s="13" t="s">
        <v>64</v>
      </c>
      <c r="F6" s="14" t="s">
        <v>65</v>
      </c>
      <c r="G6" s="16">
        <v>3</v>
      </c>
      <c r="H6" s="16">
        <v>3</v>
      </c>
      <c r="I6" s="16">
        <v>4</v>
      </c>
      <c r="J6" s="16">
        <v>3</v>
      </c>
      <c r="K6" s="16">
        <v>4</v>
      </c>
      <c r="L6" s="16">
        <v>3</v>
      </c>
      <c r="M6" s="16">
        <v>9</v>
      </c>
      <c r="N6" s="16">
        <v>9</v>
      </c>
      <c r="O6" s="16">
        <v>3</v>
      </c>
    </row>
    <row r="7" spans="1:15">
      <c r="A7" s="11">
        <v>6</v>
      </c>
      <c r="B7" s="12">
        <v>45849</v>
      </c>
      <c r="C7" s="13" t="s">
        <v>62</v>
      </c>
      <c r="D7" s="13" t="s">
        <v>63</v>
      </c>
      <c r="E7" s="13" t="s">
        <v>64</v>
      </c>
      <c r="F7" s="14" t="s">
        <v>65</v>
      </c>
      <c r="G7" s="16">
        <v>4</v>
      </c>
      <c r="H7" s="16">
        <v>4</v>
      </c>
      <c r="I7" s="16">
        <v>4</v>
      </c>
      <c r="J7" s="16">
        <v>4</v>
      </c>
      <c r="K7" s="16">
        <v>4</v>
      </c>
      <c r="L7" s="16">
        <v>3</v>
      </c>
      <c r="M7" s="16">
        <v>9</v>
      </c>
      <c r="N7" s="16">
        <v>4</v>
      </c>
      <c r="O7" s="16">
        <v>4</v>
      </c>
    </row>
    <row r="8" spans="1:15">
      <c r="A8" s="11">
        <v>7</v>
      </c>
      <c r="B8" s="12">
        <v>45886</v>
      </c>
      <c r="C8" s="13" t="s">
        <v>62</v>
      </c>
      <c r="D8" s="13" t="s">
        <v>63</v>
      </c>
      <c r="E8" s="13" t="s">
        <v>64</v>
      </c>
      <c r="F8" s="14" t="s">
        <v>65</v>
      </c>
      <c r="G8" s="16">
        <v>4</v>
      </c>
      <c r="H8" s="16">
        <v>4</v>
      </c>
      <c r="I8" s="16">
        <v>4</v>
      </c>
      <c r="J8" s="16">
        <v>9</v>
      </c>
      <c r="K8" s="16">
        <v>3</v>
      </c>
      <c r="L8" s="16">
        <v>3</v>
      </c>
      <c r="M8" s="16">
        <v>9</v>
      </c>
      <c r="N8" s="16">
        <v>4</v>
      </c>
      <c r="O8" s="16">
        <v>4</v>
      </c>
    </row>
    <row r="9" spans="1:15">
      <c r="A9" s="11">
        <v>8</v>
      </c>
      <c r="B9" s="12">
        <v>45886</v>
      </c>
      <c r="C9" s="13" t="s">
        <v>62</v>
      </c>
      <c r="D9" s="13" t="s">
        <v>63</v>
      </c>
      <c r="E9" s="13" t="s">
        <v>64</v>
      </c>
      <c r="F9" s="14" t="s">
        <v>65</v>
      </c>
      <c r="G9" s="16">
        <v>4</v>
      </c>
      <c r="H9" s="16">
        <v>4</v>
      </c>
      <c r="I9" s="16">
        <v>9</v>
      </c>
      <c r="J9" s="16">
        <v>4</v>
      </c>
      <c r="K9" s="16">
        <v>3</v>
      </c>
      <c r="L9" s="16">
        <v>4</v>
      </c>
      <c r="M9" s="16">
        <v>9</v>
      </c>
      <c r="N9" s="16">
        <v>4</v>
      </c>
      <c r="O9" s="16">
        <v>4</v>
      </c>
    </row>
    <row r="10" spans="1:15">
      <c r="A10" s="11">
        <v>9</v>
      </c>
      <c r="B10" s="12">
        <v>45889</v>
      </c>
      <c r="C10" s="13" t="s">
        <v>62</v>
      </c>
      <c r="D10" s="13" t="s">
        <v>63</v>
      </c>
      <c r="E10" s="13" t="s">
        <v>64</v>
      </c>
      <c r="F10" s="14" t="s">
        <v>65</v>
      </c>
      <c r="G10" s="16">
        <v>4</v>
      </c>
      <c r="H10" s="16">
        <v>4</v>
      </c>
      <c r="I10" s="16">
        <v>4</v>
      </c>
      <c r="J10" s="16">
        <v>4</v>
      </c>
      <c r="K10" s="16">
        <v>4</v>
      </c>
      <c r="L10" s="16">
        <v>3</v>
      </c>
      <c r="M10" s="16">
        <v>9</v>
      </c>
      <c r="N10" s="16">
        <v>4</v>
      </c>
      <c r="O10" s="16">
        <v>4</v>
      </c>
    </row>
    <row r="11" spans="1:15">
      <c r="A11" s="11">
        <v>10</v>
      </c>
      <c r="B11" s="12">
        <v>45889</v>
      </c>
      <c r="C11" s="13" t="s">
        <v>62</v>
      </c>
      <c r="D11" s="13" t="s">
        <v>63</v>
      </c>
      <c r="E11" s="13" t="s">
        <v>64</v>
      </c>
      <c r="F11" s="14" t="s">
        <v>65</v>
      </c>
      <c r="G11" s="16">
        <v>4</v>
      </c>
      <c r="H11" s="16">
        <v>4</v>
      </c>
      <c r="I11" s="16">
        <v>4</v>
      </c>
      <c r="J11" s="16">
        <v>4</v>
      </c>
      <c r="K11" s="16">
        <v>4</v>
      </c>
      <c r="L11" s="16">
        <v>3</v>
      </c>
      <c r="M11" s="16">
        <v>9</v>
      </c>
      <c r="N11" s="16">
        <v>4</v>
      </c>
      <c r="O11" s="16">
        <v>4</v>
      </c>
    </row>
    <row r="12" spans="1:15">
      <c r="A12" s="11">
        <v>11</v>
      </c>
      <c r="B12" s="12">
        <v>45889</v>
      </c>
      <c r="C12" s="13" t="s">
        <v>62</v>
      </c>
      <c r="D12" s="13" t="s">
        <v>63</v>
      </c>
      <c r="E12" s="13" t="s">
        <v>64</v>
      </c>
      <c r="F12" s="14" t="s">
        <v>65</v>
      </c>
      <c r="G12" s="16">
        <v>4</v>
      </c>
      <c r="H12" s="16">
        <v>4</v>
      </c>
      <c r="I12" s="16">
        <v>4</v>
      </c>
      <c r="J12" s="16">
        <v>4</v>
      </c>
      <c r="K12" s="16">
        <v>4</v>
      </c>
      <c r="L12" s="16">
        <v>4</v>
      </c>
      <c r="M12" s="16">
        <v>9</v>
      </c>
      <c r="N12" s="16">
        <v>4</v>
      </c>
      <c r="O12" s="16">
        <v>4</v>
      </c>
    </row>
    <row r="13" spans="1:15">
      <c r="A13" s="11">
        <v>12</v>
      </c>
      <c r="B13" s="12">
        <v>45889</v>
      </c>
      <c r="C13" s="13" t="s">
        <v>62</v>
      </c>
      <c r="D13" s="13" t="s">
        <v>63</v>
      </c>
      <c r="E13" s="13" t="s">
        <v>64</v>
      </c>
      <c r="F13" s="14" t="s">
        <v>65</v>
      </c>
      <c r="G13" s="16">
        <v>3</v>
      </c>
      <c r="H13" s="16">
        <v>3</v>
      </c>
      <c r="I13" s="16">
        <v>4</v>
      </c>
      <c r="J13" s="16">
        <v>4</v>
      </c>
      <c r="K13" s="16">
        <v>4</v>
      </c>
      <c r="L13" s="16">
        <v>4</v>
      </c>
      <c r="M13" s="16">
        <v>9</v>
      </c>
      <c r="N13" s="16">
        <v>4</v>
      </c>
      <c r="O13" s="16">
        <v>4</v>
      </c>
    </row>
    <row r="14" spans="1:15">
      <c r="A14" s="11">
        <v>13</v>
      </c>
      <c r="B14" s="12">
        <v>45894</v>
      </c>
      <c r="C14" s="13" t="s">
        <v>62</v>
      </c>
      <c r="D14" s="13" t="s">
        <v>63</v>
      </c>
      <c r="E14" s="13" t="s">
        <v>64</v>
      </c>
      <c r="F14" s="14" t="s">
        <v>65</v>
      </c>
      <c r="G14" s="16">
        <v>4</v>
      </c>
      <c r="H14" s="16">
        <v>4</v>
      </c>
      <c r="I14" s="16">
        <v>4</v>
      </c>
      <c r="J14" s="16">
        <v>3</v>
      </c>
      <c r="K14" s="16">
        <v>4</v>
      </c>
      <c r="L14" s="16">
        <v>4</v>
      </c>
      <c r="M14" s="16">
        <v>9</v>
      </c>
      <c r="N14" s="16">
        <v>2</v>
      </c>
      <c r="O14" s="16">
        <v>3</v>
      </c>
    </row>
    <row r="15" spans="1:15">
      <c r="A15" s="11">
        <v>14</v>
      </c>
      <c r="B15" s="12">
        <v>45894</v>
      </c>
      <c r="C15" s="13" t="s">
        <v>62</v>
      </c>
      <c r="D15" s="13" t="s">
        <v>63</v>
      </c>
      <c r="E15" s="13" t="s">
        <v>64</v>
      </c>
      <c r="F15" s="14" t="s">
        <v>65</v>
      </c>
      <c r="G15" s="16">
        <v>3</v>
      </c>
      <c r="H15" s="16">
        <v>4</v>
      </c>
      <c r="I15" s="16">
        <v>4</v>
      </c>
      <c r="J15" s="16">
        <v>3</v>
      </c>
      <c r="K15" s="16">
        <v>3</v>
      </c>
      <c r="L15" s="16">
        <v>3</v>
      </c>
      <c r="M15" s="16">
        <v>9</v>
      </c>
      <c r="N15" s="16">
        <v>4</v>
      </c>
      <c r="O15" s="16">
        <v>4</v>
      </c>
    </row>
    <row r="16" spans="1:15">
      <c r="A16" s="11">
        <v>15</v>
      </c>
      <c r="B16" s="12">
        <v>45894</v>
      </c>
      <c r="C16" s="13" t="s">
        <v>62</v>
      </c>
      <c r="D16" s="13" t="s">
        <v>63</v>
      </c>
      <c r="E16" s="13" t="s">
        <v>64</v>
      </c>
      <c r="F16" s="14" t="s">
        <v>65</v>
      </c>
      <c r="G16" s="16">
        <v>2</v>
      </c>
      <c r="H16" s="16">
        <v>9</v>
      </c>
      <c r="I16" s="16">
        <v>4</v>
      </c>
      <c r="J16" s="16">
        <v>2</v>
      </c>
      <c r="K16" s="16">
        <v>3</v>
      </c>
      <c r="L16" s="16">
        <v>3</v>
      </c>
      <c r="M16" s="16">
        <v>9</v>
      </c>
      <c r="N16" s="16">
        <v>3</v>
      </c>
      <c r="O16" s="16">
        <v>3</v>
      </c>
    </row>
    <row r="17" spans="1:15">
      <c r="A17" s="11">
        <v>16</v>
      </c>
      <c r="B17" s="12">
        <v>45894</v>
      </c>
      <c r="C17" s="13" t="s">
        <v>62</v>
      </c>
      <c r="D17" s="13" t="s">
        <v>63</v>
      </c>
      <c r="E17" s="13" t="s">
        <v>64</v>
      </c>
      <c r="F17" s="14" t="s">
        <v>65</v>
      </c>
      <c r="G17" s="16">
        <v>3</v>
      </c>
      <c r="H17" s="16">
        <v>3</v>
      </c>
      <c r="I17" s="16">
        <v>4</v>
      </c>
      <c r="J17" s="16">
        <v>3</v>
      </c>
      <c r="K17" s="16">
        <v>3</v>
      </c>
      <c r="L17" s="16">
        <v>3</v>
      </c>
      <c r="M17" s="16">
        <v>9</v>
      </c>
      <c r="N17" s="16">
        <v>4</v>
      </c>
      <c r="O17" s="16">
        <v>3</v>
      </c>
    </row>
    <row r="18" spans="1:15">
      <c r="A18" s="11">
        <v>17</v>
      </c>
      <c r="B18" s="12">
        <v>45894</v>
      </c>
      <c r="C18" s="13" t="s">
        <v>62</v>
      </c>
      <c r="D18" s="13" t="s">
        <v>63</v>
      </c>
      <c r="E18" s="13" t="s">
        <v>64</v>
      </c>
      <c r="F18" s="14" t="s">
        <v>65</v>
      </c>
      <c r="G18" s="16">
        <v>3</v>
      </c>
      <c r="H18" s="16">
        <v>3</v>
      </c>
      <c r="I18" s="16">
        <v>4</v>
      </c>
      <c r="J18" s="16">
        <v>3</v>
      </c>
      <c r="K18" s="16">
        <v>3</v>
      </c>
      <c r="L18" s="16">
        <v>3</v>
      </c>
      <c r="M18" s="16">
        <v>9</v>
      </c>
      <c r="N18" s="16">
        <v>3</v>
      </c>
      <c r="O18" s="16">
        <v>3</v>
      </c>
    </row>
    <row r="19" spans="1:15">
      <c r="A19" s="11">
        <v>18</v>
      </c>
      <c r="B19" s="12">
        <v>45894</v>
      </c>
      <c r="C19" s="13" t="s">
        <v>62</v>
      </c>
      <c r="D19" s="13" t="s">
        <v>63</v>
      </c>
      <c r="E19" s="13" t="s">
        <v>64</v>
      </c>
      <c r="F19" s="14" t="s">
        <v>65</v>
      </c>
      <c r="G19" s="16">
        <v>3</v>
      </c>
      <c r="H19" s="16">
        <v>3</v>
      </c>
      <c r="I19" s="16">
        <v>4</v>
      </c>
      <c r="J19" s="16">
        <v>3</v>
      </c>
      <c r="K19" s="16">
        <v>3</v>
      </c>
      <c r="L19" s="16">
        <v>3</v>
      </c>
      <c r="M19" s="16">
        <v>9</v>
      </c>
      <c r="N19" s="16">
        <v>4</v>
      </c>
      <c r="O19" s="16">
        <v>4</v>
      </c>
    </row>
    <row r="20" spans="1:15">
      <c r="A20" s="11">
        <v>19</v>
      </c>
      <c r="B20" s="12">
        <v>45894</v>
      </c>
      <c r="C20" s="13" t="s">
        <v>62</v>
      </c>
      <c r="D20" s="13" t="s">
        <v>63</v>
      </c>
      <c r="E20" s="13" t="s">
        <v>64</v>
      </c>
      <c r="F20" s="14" t="s">
        <v>65</v>
      </c>
      <c r="G20" s="16">
        <v>3</v>
      </c>
      <c r="H20" s="16">
        <v>3</v>
      </c>
      <c r="I20" s="16">
        <v>3</v>
      </c>
      <c r="J20" s="16">
        <v>2</v>
      </c>
      <c r="K20" s="16">
        <v>3</v>
      </c>
      <c r="L20" s="16">
        <v>3</v>
      </c>
      <c r="M20" s="16">
        <v>9</v>
      </c>
      <c r="N20" s="16">
        <v>3</v>
      </c>
      <c r="O20" s="16">
        <v>3</v>
      </c>
    </row>
    <row r="21" spans="1:15">
      <c r="A21" s="11">
        <v>20</v>
      </c>
      <c r="B21" s="12">
        <v>45894</v>
      </c>
      <c r="C21" s="13" t="s">
        <v>62</v>
      </c>
      <c r="D21" s="13" t="s">
        <v>63</v>
      </c>
      <c r="E21" s="13" t="s">
        <v>64</v>
      </c>
      <c r="F21" s="14" t="s">
        <v>65</v>
      </c>
      <c r="G21" s="16">
        <v>4</v>
      </c>
      <c r="H21" s="16">
        <v>3</v>
      </c>
      <c r="I21" s="16">
        <v>4</v>
      </c>
      <c r="J21" s="16">
        <v>3</v>
      </c>
      <c r="K21" s="16">
        <v>4</v>
      </c>
      <c r="L21" s="16">
        <v>4</v>
      </c>
      <c r="M21" s="16">
        <v>9</v>
      </c>
      <c r="N21" s="16">
        <v>3</v>
      </c>
      <c r="O21" s="16">
        <v>4</v>
      </c>
    </row>
    <row r="22" spans="1:15">
      <c r="A22" s="11">
        <v>21</v>
      </c>
      <c r="B22" s="12">
        <v>45894</v>
      </c>
      <c r="C22" s="13" t="s">
        <v>62</v>
      </c>
      <c r="D22" s="13" t="s">
        <v>63</v>
      </c>
      <c r="E22" s="13" t="s">
        <v>64</v>
      </c>
      <c r="F22" s="14" t="s">
        <v>65</v>
      </c>
      <c r="G22" s="16">
        <v>4</v>
      </c>
      <c r="H22" s="16">
        <v>4</v>
      </c>
      <c r="I22" s="16">
        <v>4</v>
      </c>
      <c r="J22" s="16">
        <v>4</v>
      </c>
      <c r="K22" s="16">
        <v>4</v>
      </c>
      <c r="L22" s="16">
        <v>4</v>
      </c>
      <c r="M22" s="16">
        <v>9</v>
      </c>
      <c r="N22" s="16">
        <v>4</v>
      </c>
      <c r="O22" s="16">
        <v>4</v>
      </c>
    </row>
    <row r="23" spans="1:15">
      <c r="A23" s="11">
        <v>22</v>
      </c>
      <c r="B23" s="12">
        <v>45894</v>
      </c>
      <c r="C23" s="13" t="s">
        <v>62</v>
      </c>
      <c r="D23" s="13" t="s">
        <v>63</v>
      </c>
      <c r="E23" s="13" t="s">
        <v>64</v>
      </c>
      <c r="F23" s="14" t="s">
        <v>65</v>
      </c>
      <c r="G23" s="16">
        <v>4</v>
      </c>
      <c r="H23" s="16">
        <v>4</v>
      </c>
      <c r="I23" s="16">
        <v>4</v>
      </c>
      <c r="J23" s="16">
        <v>4</v>
      </c>
      <c r="K23" s="16">
        <v>4</v>
      </c>
      <c r="L23" s="16">
        <v>3</v>
      </c>
      <c r="M23" s="16">
        <v>9</v>
      </c>
      <c r="N23" s="16">
        <v>4</v>
      </c>
      <c r="O23" s="16">
        <v>4</v>
      </c>
    </row>
    <row r="24" spans="1:15">
      <c r="A24" s="11">
        <v>23</v>
      </c>
      <c r="B24" s="12">
        <v>45907</v>
      </c>
      <c r="C24" s="13" t="s">
        <v>62</v>
      </c>
      <c r="D24" s="13" t="s">
        <v>63</v>
      </c>
      <c r="E24" s="13" t="s">
        <v>64</v>
      </c>
      <c r="F24" s="14" t="s">
        <v>65</v>
      </c>
      <c r="G24" s="16">
        <v>4</v>
      </c>
      <c r="H24" s="16">
        <v>4</v>
      </c>
      <c r="I24" s="16">
        <v>4</v>
      </c>
      <c r="J24" s="16">
        <v>3</v>
      </c>
      <c r="K24" s="16">
        <v>3</v>
      </c>
      <c r="L24" s="16">
        <v>9</v>
      </c>
      <c r="M24" s="16">
        <v>9</v>
      </c>
      <c r="N24" s="16">
        <v>4</v>
      </c>
      <c r="O24" s="16">
        <v>4</v>
      </c>
    </row>
    <row r="25" spans="1:15">
      <c r="A25" s="11">
        <v>24</v>
      </c>
      <c r="B25" s="12">
        <v>45907</v>
      </c>
      <c r="C25" s="13" t="s">
        <v>62</v>
      </c>
      <c r="D25" s="13" t="s">
        <v>63</v>
      </c>
      <c r="E25" s="13" t="s">
        <v>64</v>
      </c>
      <c r="F25" s="14" t="s">
        <v>65</v>
      </c>
      <c r="G25" s="16">
        <v>9</v>
      </c>
      <c r="H25" s="16">
        <v>3</v>
      </c>
      <c r="I25" s="16">
        <v>9</v>
      </c>
      <c r="J25" s="16">
        <v>9</v>
      </c>
      <c r="K25" s="16">
        <v>3</v>
      </c>
      <c r="L25" s="16">
        <v>9</v>
      </c>
      <c r="M25" s="16">
        <v>9</v>
      </c>
      <c r="N25" s="16">
        <v>4</v>
      </c>
      <c r="O25" s="16">
        <v>9</v>
      </c>
    </row>
    <row r="26" spans="1:15">
      <c r="A26" s="11">
        <v>25</v>
      </c>
      <c r="B26" s="12">
        <v>45907</v>
      </c>
      <c r="C26" s="13" t="s">
        <v>62</v>
      </c>
      <c r="D26" s="13" t="s">
        <v>63</v>
      </c>
      <c r="E26" s="13" t="s">
        <v>64</v>
      </c>
      <c r="F26" s="14" t="s">
        <v>65</v>
      </c>
      <c r="G26" s="16">
        <v>4</v>
      </c>
      <c r="H26" s="16">
        <v>4</v>
      </c>
      <c r="I26" s="16">
        <v>4</v>
      </c>
      <c r="J26" s="16">
        <v>4</v>
      </c>
      <c r="K26" s="16">
        <v>4</v>
      </c>
      <c r="L26" s="16">
        <v>4</v>
      </c>
      <c r="M26" s="16">
        <v>9</v>
      </c>
      <c r="N26" s="16">
        <v>4</v>
      </c>
      <c r="O26" s="16">
        <v>4</v>
      </c>
    </row>
    <row r="27" spans="1:15">
      <c r="A27" s="11">
        <v>26</v>
      </c>
      <c r="B27" s="12">
        <v>45907</v>
      </c>
      <c r="C27" s="13" t="s">
        <v>62</v>
      </c>
      <c r="D27" s="13" t="s">
        <v>63</v>
      </c>
      <c r="E27" s="13" t="s">
        <v>64</v>
      </c>
      <c r="F27" s="14" t="s">
        <v>65</v>
      </c>
      <c r="G27" s="16">
        <v>3</v>
      </c>
      <c r="H27" s="16">
        <v>3</v>
      </c>
      <c r="I27" s="16">
        <v>3</v>
      </c>
      <c r="J27" s="16">
        <v>3</v>
      </c>
      <c r="K27" s="16">
        <v>3</v>
      </c>
      <c r="L27" s="16">
        <v>3</v>
      </c>
      <c r="M27" s="16">
        <v>9</v>
      </c>
      <c r="N27" s="16">
        <v>4</v>
      </c>
      <c r="O27" s="16">
        <v>3</v>
      </c>
    </row>
    <row r="28" spans="1:15">
      <c r="A28" s="11">
        <v>27</v>
      </c>
      <c r="B28" s="12">
        <v>45907</v>
      </c>
      <c r="C28" s="13" t="s">
        <v>62</v>
      </c>
      <c r="D28" s="13" t="s">
        <v>63</v>
      </c>
      <c r="E28" s="13" t="s">
        <v>64</v>
      </c>
      <c r="F28" s="14" t="s">
        <v>65</v>
      </c>
      <c r="G28" s="16">
        <v>4</v>
      </c>
      <c r="H28" s="16">
        <v>4</v>
      </c>
      <c r="I28" s="16">
        <v>4</v>
      </c>
      <c r="J28" s="16">
        <v>4</v>
      </c>
      <c r="K28" s="16">
        <v>4</v>
      </c>
      <c r="L28" s="16">
        <v>4</v>
      </c>
      <c r="M28" s="16">
        <v>9</v>
      </c>
      <c r="N28" s="16">
        <v>4</v>
      </c>
      <c r="O28" s="16">
        <v>4</v>
      </c>
    </row>
    <row r="29" spans="1:15">
      <c r="A29" s="11">
        <v>28</v>
      </c>
      <c r="B29" s="12">
        <v>45907</v>
      </c>
      <c r="C29" s="13" t="s">
        <v>62</v>
      </c>
      <c r="D29" s="13" t="s">
        <v>63</v>
      </c>
      <c r="E29" s="13" t="s">
        <v>64</v>
      </c>
      <c r="F29" s="14" t="s">
        <v>65</v>
      </c>
      <c r="G29" s="16">
        <v>4</v>
      </c>
      <c r="H29" s="16">
        <v>4</v>
      </c>
      <c r="I29" s="16">
        <v>3</v>
      </c>
      <c r="J29" s="16">
        <v>3</v>
      </c>
      <c r="K29" s="16">
        <v>4</v>
      </c>
      <c r="L29" s="16">
        <v>9</v>
      </c>
      <c r="M29" s="16">
        <v>9</v>
      </c>
      <c r="N29" s="16">
        <v>3</v>
      </c>
      <c r="O29" s="16">
        <v>3</v>
      </c>
    </row>
    <row r="30" spans="1:15">
      <c r="A30" s="11">
        <v>29</v>
      </c>
      <c r="B30" s="12">
        <v>45907</v>
      </c>
      <c r="C30" s="13" t="s">
        <v>62</v>
      </c>
      <c r="D30" s="13" t="s">
        <v>63</v>
      </c>
      <c r="E30" s="13" t="s">
        <v>64</v>
      </c>
      <c r="F30" s="14" t="s">
        <v>65</v>
      </c>
      <c r="G30" s="16">
        <v>4</v>
      </c>
      <c r="H30" s="16">
        <v>4</v>
      </c>
      <c r="I30" s="16">
        <v>4</v>
      </c>
      <c r="J30" s="16">
        <v>4</v>
      </c>
      <c r="K30" s="16">
        <v>4</v>
      </c>
      <c r="L30" s="16">
        <v>9</v>
      </c>
      <c r="M30" s="16">
        <v>9</v>
      </c>
      <c r="N30" s="16">
        <v>4</v>
      </c>
      <c r="O30" s="16">
        <v>4</v>
      </c>
    </row>
    <row r="31" spans="1:15">
      <c r="A31" s="11">
        <v>30</v>
      </c>
      <c r="B31" s="12">
        <v>45907</v>
      </c>
      <c r="C31" s="13" t="s">
        <v>62</v>
      </c>
      <c r="D31" s="13" t="s">
        <v>63</v>
      </c>
      <c r="E31" s="13" t="s">
        <v>64</v>
      </c>
      <c r="F31" s="14" t="s">
        <v>65</v>
      </c>
      <c r="G31" s="16">
        <v>4</v>
      </c>
      <c r="H31" s="16">
        <v>4</v>
      </c>
      <c r="I31" s="16">
        <v>4</v>
      </c>
      <c r="J31" s="16">
        <v>3</v>
      </c>
      <c r="K31" s="16">
        <v>3</v>
      </c>
      <c r="L31" s="16">
        <v>4</v>
      </c>
      <c r="M31" s="16">
        <v>9</v>
      </c>
      <c r="N31" s="16">
        <v>4</v>
      </c>
      <c r="O31" s="16">
        <v>4</v>
      </c>
    </row>
    <row r="32" spans="1:15">
      <c r="A32" s="11">
        <v>31</v>
      </c>
      <c r="B32" s="12">
        <v>45907</v>
      </c>
      <c r="C32" s="13" t="s">
        <v>62</v>
      </c>
      <c r="D32" s="13" t="s">
        <v>63</v>
      </c>
      <c r="E32" s="13" t="s">
        <v>64</v>
      </c>
      <c r="F32" s="14" t="s">
        <v>65</v>
      </c>
      <c r="G32" s="16">
        <v>3</v>
      </c>
      <c r="H32" s="16">
        <v>3</v>
      </c>
      <c r="I32" s="16">
        <v>3</v>
      </c>
      <c r="J32" s="16">
        <v>3</v>
      </c>
      <c r="K32" s="16">
        <v>4</v>
      </c>
      <c r="L32" s="16">
        <v>2</v>
      </c>
      <c r="M32" s="16">
        <v>9</v>
      </c>
      <c r="N32" s="16">
        <v>3</v>
      </c>
      <c r="O32" s="16">
        <v>3</v>
      </c>
    </row>
    <row r="33" spans="1:15">
      <c r="A33" s="11">
        <v>32</v>
      </c>
      <c r="B33" s="12">
        <v>45907</v>
      </c>
      <c r="C33" s="13" t="s">
        <v>62</v>
      </c>
      <c r="D33" s="13" t="s">
        <v>63</v>
      </c>
      <c r="E33" s="13" t="s">
        <v>64</v>
      </c>
      <c r="F33" s="14" t="s">
        <v>65</v>
      </c>
      <c r="G33" s="16">
        <v>4</v>
      </c>
      <c r="H33" s="16">
        <v>4</v>
      </c>
      <c r="I33" s="16">
        <v>4</v>
      </c>
      <c r="J33" s="16">
        <v>4</v>
      </c>
      <c r="K33" s="16">
        <v>4</v>
      </c>
      <c r="L33" s="16">
        <v>4</v>
      </c>
      <c r="M33" s="16">
        <v>9</v>
      </c>
      <c r="N33" s="16">
        <v>4</v>
      </c>
      <c r="O33" s="16">
        <v>4</v>
      </c>
    </row>
    <row r="34" spans="1:15">
      <c r="A34" s="11">
        <v>33</v>
      </c>
      <c r="B34" s="12">
        <v>45907</v>
      </c>
      <c r="C34" s="13" t="s">
        <v>62</v>
      </c>
      <c r="D34" s="13" t="s">
        <v>63</v>
      </c>
      <c r="E34" s="13" t="s">
        <v>64</v>
      </c>
      <c r="F34" s="14" t="s">
        <v>65</v>
      </c>
      <c r="G34" s="16">
        <v>4</v>
      </c>
      <c r="H34" s="16">
        <v>4</v>
      </c>
      <c r="I34" s="16">
        <v>4</v>
      </c>
      <c r="J34" s="16">
        <v>4</v>
      </c>
      <c r="K34" s="16">
        <v>4</v>
      </c>
      <c r="L34" s="16">
        <v>4</v>
      </c>
      <c r="M34" s="16">
        <v>9</v>
      </c>
      <c r="N34" s="16">
        <v>4</v>
      </c>
      <c r="O34" s="16">
        <v>4</v>
      </c>
    </row>
    <row r="35" spans="1:15">
      <c r="A35" s="11">
        <v>34</v>
      </c>
      <c r="B35" s="12">
        <v>45907</v>
      </c>
      <c r="C35" s="13" t="s">
        <v>62</v>
      </c>
      <c r="D35" s="13" t="s">
        <v>63</v>
      </c>
      <c r="E35" s="13" t="s">
        <v>64</v>
      </c>
      <c r="F35" s="14" t="s">
        <v>65</v>
      </c>
      <c r="G35" s="16">
        <v>4</v>
      </c>
      <c r="H35" s="16">
        <v>4</v>
      </c>
      <c r="I35" s="16">
        <v>4</v>
      </c>
      <c r="J35" s="16">
        <v>4</v>
      </c>
      <c r="K35" s="16">
        <v>4</v>
      </c>
      <c r="L35" s="16">
        <v>2</v>
      </c>
      <c r="M35" s="16">
        <v>9</v>
      </c>
      <c r="N35" s="16">
        <v>4</v>
      </c>
      <c r="O35" s="16">
        <v>4</v>
      </c>
    </row>
    <row r="36" spans="1:15">
      <c r="A36" s="11">
        <v>35</v>
      </c>
      <c r="B36" s="12">
        <v>45907</v>
      </c>
      <c r="C36" s="13" t="s">
        <v>62</v>
      </c>
      <c r="D36" s="13" t="s">
        <v>63</v>
      </c>
      <c r="E36" s="13" t="s">
        <v>64</v>
      </c>
      <c r="F36" s="14" t="s">
        <v>65</v>
      </c>
      <c r="G36" s="16">
        <v>4</v>
      </c>
      <c r="H36" s="16">
        <v>4</v>
      </c>
      <c r="I36" s="16">
        <v>4</v>
      </c>
      <c r="J36" s="16">
        <v>4</v>
      </c>
      <c r="K36" s="16">
        <v>4</v>
      </c>
      <c r="L36" s="16">
        <v>3</v>
      </c>
      <c r="M36" s="16">
        <v>9</v>
      </c>
      <c r="N36" s="16">
        <v>4</v>
      </c>
      <c r="O36" s="16">
        <v>3</v>
      </c>
    </row>
    <row r="37" spans="1:15">
      <c r="A37" s="11">
        <v>36</v>
      </c>
      <c r="B37" s="12">
        <v>45907</v>
      </c>
      <c r="C37" s="13" t="s">
        <v>62</v>
      </c>
      <c r="D37" s="13" t="s">
        <v>63</v>
      </c>
      <c r="E37" s="13" t="s">
        <v>64</v>
      </c>
      <c r="F37" s="14" t="s">
        <v>65</v>
      </c>
      <c r="G37" s="16">
        <v>4</v>
      </c>
      <c r="H37" s="16">
        <v>4</v>
      </c>
      <c r="I37" s="16">
        <v>4</v>
      </c>
      <c r="J37" s="16">
        <v>4</v>
      </c>
      <c r="K37" s="16">
        <v>4</v>
      </c>
      <c r="L37" s="16">
        <v>3</v>
      </c>
      <c r="M37" s="16">
        <v>9</v>
      </c>
      <c r="N37" s="16">
        <v>4</v>
      </c>
      <c r="O37" s="16">
        <v>4</v>
      </c>
    </row>
    <row r="38" spans="1:15">
      <c r="A38" s="11">
        <v>37</v>
      </c>
      <c r="B38" s="12">
        <v>45907</v>
      </c>
      <c r="C38" s="13" t="s">
        <v>62</v>
      </c>
      <c r="D38" s="13" t="s">
        <v>63</v>
      </c>
      <c r="E38" s="13" t="s">
        <v>64</v>
      </c>
      <c r="F38" s="14" t="s">
        <v>65</v>
      </c>
      <c r="G38" s="16">
        <v>4</v>
      </c>
      <c r="H38" s="16">
        <v>4</v>
      </c>
      <c r="I38" s="16">
        <v>4</v>
      </c>
      <c r="J38" s="16">
        <v>4</v>
      </c>
      <c r="K38" s="16">
        <v>4</v>
      </c>
      <c r="L38" s="16">
        <v>4</v>
      </c>
      <c r="M38" s="16">
        <v>9</v>
      </c>
      <c r="N38" s="16">
        <v>4</v>
      </c>
      <c r="O38" s="16">
        <v>4</v>
      </c>
    </row>
    <row r="39" spans="1:15">
      <c r="A39" s="11">
        <v>38</v>
      </c>
      <c r="B39" s="12">
        <v>45907</v>
      </c>
      <c r="C39" s="13" t="s">
        <v>62</v>
      </c>
      <c r="D39" s="13" t="s">
        <v>63</v>
      </c>
      <c r="E39" s="13" t="s">
        <v>64</v>
      </c>
      <c r="F39" s="14" t="s">
        <v>65</v>
      </c>
      <c r="G39" s="16">
        <v>4</v>
      </c>
      <c r="H39" s="16">
        <v>4</v>
      </c>
      <c r="I39" s="16">
        <v>3</v>
      </c>
      <c r="J39" s="16">
        <v>3</v>
      </c>
      <c r="K39" s="16">
        <v>4</v>
      </c>
      <c r="L39" s="16">
        <v>9</v>
      </c>
      <c r="M39" s="16">
        <v>9</v>
      </c>
      <c r="N39" s="16">
        <v>4</v>
      </c>
      <c r="O39" s="16">
        <v>4</v>
      </c>
    </row>
    <row r="40" spans="1:15">
      <c r="A40" s="11">
        <v>39</v>
      </c>
      <c r="B40" s="12">
        <v>45907</v>
      </c>
      <c r="C40" s="13" t="s">
        <v>62</v>
      </c>
      <c r="D40" s="13" t="s">
        <v>63</v>
      </c>
      <c r="E40" s="13" t="s">
        <v>64</v>
      </c>
      <c r="F40" s="14" t="s">
        <v>65</v>
      </c>
      <c r="G40" s="16">
        <v>3</v>
      </c>
      <c r="H40" s="16">
        <v>3</v>
      </c>
      <c r="I40" s="16">
        <v>3</v>
      </c>
      <c r="J40" s="16">
        <v>3</v>
      </c>
      <c r="K40" s="16">
        <v>3</v>
      </c>
      <c r="L40" s="16">
        <v>9</v>
      </c>
      <c r="M40" s="16">
        <v>9</v>
      </c>
      <c r="N40" s="16">
        <v>3</v>
      </c>
      <c r="O40" s="16">
        <v>2</v>
      </c>
    </row>
    <row r="41" spans="1:15">
      <c r="A41" s="11">
        <v>40</v>
      </c>
      <c r="B41" s="12">
        <v>45907</v>
      </c>
      <c r="C41" s="13" t="s">
        <v>62</v>
      </c>
      <c r="D41" s="13" t="s">
        <v>63</v>
      </c>
      <c r="E41" s="13" t="s">
        <v>64</v>
      </c>
      <c r="F41" s="14" t="s">
        <v>65</v>
      </c>
      <c r="G41" s="16">
        <v>4</v>
      </c>
      <c r="H41" s="16">
        <v>4</v>
      </c>
      <c r="I41" s="16">
        <v>4</v>
      </c>
      <c r="J41" s="16">
        <v>4</v>
      </c>
      <c r="K41" s="16">
        <v>4</v>
      </c>
      <c r="L41" s="16">
        <v>3</v>
      </c>
      <c r="M41" s="16">
        <v>9</v>
      </c>
      <c r="N41" s="16">
        <v>4</v>
      </c>
      <c r="O41" s="16">
        <v>4</v>
      </c>
    </row>
    <row r="42" spans="1:15">
      <c r="A42" s="11">
        <v>41</v>
      </c>
      <c r="B42" s="12">
        <v>45907</v>
      </c>
      <c r="C42" s="13" t="s">
        <v>62</v>
      </c>
      <c r="D42" s="13" t="s">
        <v>63</v>
      </c>
      <c r="E42" s="13" t="s">
        <v>64</v>
      </c>
      <c r="F42" s="14" t="s">
        <v>65</v>
      </c>
      <c r="G42" s="16">
        <v>4</v>
      </c>
      <c r="H42" s="16">
        <v>4</v>
      </c>
      <c r="I42" s="16">
        <v>4</v>
      </c>
      <c r="J42" s="16">
        <v>4</v>
      </c>
      <c r="K42" s="16">
        <v>4</v>
      </c>
      <c r="L42" s="16">
        <v>3</v>
      </c>
      <c r="M42" s="16">
        <v>9</v>
      </c>
      <c r="N42" s="16">
        <v>4</v>
      </c>
      <c r="O42" s="16">
        <v>4</v>
      </c>
    </row>
    <row r="43" spans="1:15">
      <c r="A43" s="11">
        <v>42</v>
      </c>
      <c r="B43" s="12">
        <v>45907</v>
      </c>
      <c r="C43" s="13" t="s">
        <v>62</v>
      </c>
      <c r="D43" s="13" t="s">
        <v>63</v>
      </c>
      <c r="E43" s="13" t="s">
        <v>64</v>
      </c>
      <c r="F43" s="14" t="s">
        <v>65</v>
      </c>
      <c r="G43" s="16">
        <v>4</v>
      </c>
      <c r="H43" s="16">
        <v>4</v>
      </c>
      <c r="I43" s="16">
        <v>4</v>
      </c>
      <c r="J43" s="16">
        <v>4</v>
      </c>
      <c r="K43" s="16">
        <v>4</v>
      </c>
      <c r="L43" s="16">
        <v>9</v>
      </c>
      <c r="M43" s="16">
        <v>9</v>
      </c>
      <c r="N43" s="16">
        <v>4</v>
      </c>
      <c r="O43" s="16">
        <v>3</v>
      </c>
    </row>
    <row r="44" spans="1:15">
      <c r="A44" s="11">
        <v>43</v>
      </c>
      <c r="B44" s="12">
        <v>45908</v>
      </c>
      <c r="C44" s="13" t="s">
        <v>62</v>
      </c>
      <c r="D44" s="13" t="s">
        <v>63</v>
      </c>
      <c r="E44" s="13" t="s">
        <v>64</v>
      </c>
      <c r="F44" s="14" t="s">
        <v>65</v>
      </c>
      <c r="G44" s="16">
        <v>3</v>
      </c>
      <c r="H44" s="16">
        <v>3</v>
      </c>
      <c r="I44" s="16">
        <v>3</v>
      </c>
      <c r="J44" s="16">
        <v>3</v>
      </c>
      <c r="K44" s="16">
        <v>3</v>
      </c>
      <c r="L44" s="16">
        <v>3</v>
      </c>
      <c r="M44" s="16">
        <v>9</v>
      </c>
      <c r="N44" s="16">
        <v>9</v>
      </c>
      <c r="O44" s="16">
        <v>9</v>
      </c>
    </row>
    <row r="45" spans="1:15">
      <c r="A45" s="11">
        <v>44</v>
      </c>
      <c r="B45" s="12">
        <v>45908</v>
      </c>
      <c r="C45" s="13" t="s">
        <v>62</v>
      </c>
      <c r="D45" s="13" t="s">
        <v>63</v>
      </c>
      <c r="E45" s="13" t="s">
        <v>64</v>
      </c>
      <c r="F45" s="14" t="s">
        <v>65</v>
      </c>
      <c r="G45" s="16">
        <v>4</v>
      </c>
      <c r="H45" s="16">
        <v>4</v>
      </c>
      <c r="I45" s="16">
        <v>4</v>
      </c>
      <c r="J45" s="16">
        <v>4</v>
      </c>
      <c r="K45" s="16">
        <v>3</v>
      </c>
      <c r="L45" s="16">
        <v>3</v>
      </c>
      <c r="M45" s="16">
        <v>9</v>
      </c>
      <c r="N45" s="16">
        <v>4</v>
      </c>
      <c r="O45" s="16">
        <v>3</v>
      </c>
    </row>
    <row r="46" spans="1:15">
      <c r="A46" s="11">
        <v>45</v>
      </c>
      <c r="B46" s="12">
        <v>45908</v>
      </c>
      <c r="C46" s="13" t="s">
        <v>62</v>
      </c>
      <c r="D46" s="13" t="s">
        <v>63</v>
      </c>
      <c r="E46" s="13" t="s">
        <v>64</v>
      </c>
      <c r="F46" s="14" t="s">
        <v>65</v>
      </c>
      <c r="G46" s="16">
        <v>3</v>
      </c>
      <c r="H46" s="16">
        <v>3</v>
      </c>
      <c r="I46" s="16">
        <v>3</v>
      </c>
      <c r="J46" s="16">
        <v>3</v>
      </c>
      <c r="K46" s="16">
        <v>3</v>
      </c>
      <c r="L46" s="16">
        <v>3</v>
      </c>
      <c r="M46" s="16">
        <v>9</v>
      </c>
      <c r="N46" s="16">
        <v>9</v>
      </c>
      <c r="O46" s="16">
        <v>9</v>
      </c>
    </row>
    <row r="47" spans="1:15">
      <c r="A47" s="11">
        <v>46</v>
      </c>
      <c r="B47" s="12">
        <v>45908</v>
      </c>
      <c r="C47" s="13" t="s">
        <v>62</v>
      </c>
      <c r="D47" s="13" t="s">
        <v>63</v>
      </c>
      <c r="E47" s="13" t="s">
        <v>64</v>
      </c>
      <c r="F47" s="14" t="s">
        <v>65</v>
      </c>
      <c r="G47" s="16">
        <v>4</v>
      </c>
      <c r="H47" s="16">
        <v>4</v>
      </c>
      <c r="I47" s="16">
        <v>4</v>
      </c>
      <c r="J47" s="16">
        <v>4</v>
      </c>
      <c r="K47" s="16">
        <v>3</v>
      </c>
      <c r="L47" s="16">
        <v>3</v>
      </c>
      <c r="M47" s="16">
        <v>9</v>
      </c>
      <c r="N47" s="16">
        <v>4</v>
      </c>
      <c r="O47" s="16">
        <v>3</v>
      </c>
    </row>
    <row r="48" spans="1:15">
      <c r="A48" s="11">
        <v>47</v>
      </c>
      <c r="B48" s="12">
        <v>45921</v>
      </c>
      <c r="C48" s="13" t="s">
        <v>62</v>
      </c>
      <c r="D48" s="13" t="s">
        <v>63</v>
      </c>
      <c r="E48" s="13" t="s">
        <v>64</v>
      </c>
      <c r="F48" s="14" t="s">
        <v>65</v>
      </c>
      <c r="G48" s="16">
        <v>4</v>
      </c>
      <c r="H48" s="16">
        <v>4</v>
      </c>
      <c r="I48" s="16">
        <v>4</v>
      </c>
      <c r="J48" s="16">
        <v>4</v>
      </c>
      <c r="K48" s="16">
        <v>4</v>
      </c>
      <c r="L48" s="16">
        <v>4</v>
      </c>
      <c r="M48" s="16">
        <v>9</v>
      </c>
      <c r="N48" s="16">
        <v>4</v>
      </c>
      <c r="O48" s="16">
        <v>4</v>
      </c>
    </row>
    <row r="49" spans="1:15">
      <c r="A49" s="11">
        <v>48</v>
      </c>
      <c r="B49" s="12">
        <v>45921</v>
      </c>
      <c r="C49" s="13" t="s">
        <v>62</v>
      </c>
      <c r="D49" s="13" t="s">
        <v>63</v>
      </c>
      <c r="E49" s="13" t="s">
        <v>64</v>
      </c>
      <c r="F49" s="14" t="s">
        <v>65</v>
      </c>
      <c r="G49" s="16">
        <v>4</v>
      </c>
      <c r="H49" s="16">
        <v>3</v>
      </c>
      <c r="I49" s="16">
        <v>4</v>
      </c>
      <c r="J49" s="16">
        <v>4</v>
      </c>
      <c r="K49" s="16">
        <v>4</v>
      </c>
      <c r="L49" s="16">
        <v>3</v>
      </c>
      <c r="M49" s="16">
        <v>9</v>
      </c>
      <c r="N49" s="16">
        <v>4</v>
      </c>
      <c r="O49" s="16">
        <v>3</v>
      </c>
    </row>
    <row r="50" spans="1:15">
      <c r="A50" s="11">
        <v>49</v>
      </c>
      <c r="B50" s="12">
        <v>45921</v>
      </c>
      <c r="C50" s="13" t="s">
        <v>62</v>
      </c>
      <c r="D50" s="13" t="s">
        <v>63</v>
      </c>
      <c r="E50" s="13" t="s">
        <v>64</v>
      </c>
      <c r="F50" s="14" t="s">
        <v>65</v>
      </c>
      <c r="G50" s="16">
        <v>4</v>
      </c>
      <c r="H50" s="16">
        <v>4</v>
      </c>
      <c r="I50" s="16">
        <v>4</v>
      </c>
      <c r="J50" s="16">
        <v>4</v>
      </c>
      <c r="K50" s="16">
        <v>4</v>
      </c>
      <c r="L50" s="16">
        <v>4</v>
      </c>
      <c r="M50" s="16">
        <v>9</v>
      </c>
      <c r="N50" s="16">
        <v>4</v>
      </c>
      <c r="O50" s="16">
        <v>4</v>
      </c>
    </row>
    <row r="51" spans="1:15">
      <c r="A51" s="11">
        <v>50</v>
      </c>
      <c r="B51" s="12">
        <v>45929</v>
      </c>
      <c r="C51" s="13" t="s">
        <v>62</v>
      </c>
      <c r="D51" s="13" t="s">
        <v>63</v>
      </c>
      <c r="E51" s="13" t="s">
        <v>64</v>
      </c>
      <c r="F51" s="14" t="s">
        <v>65</v>
      </c>
      <c r="G51" s="16">
        <v>3</v>
      </c>
      <c r="H51" s="16">
        <v>4</v>
      </c>
      <c r="I51" s="16">
        <v>4</v>
      </c>
      <c r="J51" s="16">
        <v>3</v>
      </c>
      <c r="K51" s="16">
        <v>4</v>
      </c>
      <c r="L51" s="16">
        <v>4</v>
      </c>
      <c r="M51" s="16">
        <v>9</v>
      </c>
      <c r="N51" s="16">
        <v>4</v>
      </c>
      <c r="O51" s="16">
        <v>4</v>
      </c>
    </row>
    <row r="52" spans="1:15">
      <c r="A52" s="11">
        <v>51</v>
      </c>
      <c r="B52" s="12">
        <v>45929</v>
      </c>
      <c r="C52" s="13" t="s">
        <v>62</v>
      </c>
      <c r="D52" s="13" t="s">
        <v>63</v>
      </c>
      <c r="E52" s="13" t="s">
        <v>64</v>
      </c>
      <c r="F52" s="14" t="s">
        <v>65</v>
      </c>
      <c r="G52" s="16">
        <v>4</v>
      </c>
      <c r="H52" s="16">
        <v>4</v>
      </c>
      <c r="I52" s="16">
        <v>4</v>
      </c>
      <c r="J52" s="16">
        <v>4</v>
      </c>
      <c r="K52" s="16">
        <v>3</v>
      </c>
      <c r="L52" s="16">
        <v>4</v>
      </c>
      <c r="M52" s="16">
        <v>9</v>
      </c>
      <c r="N52" s="16">
        <v>4</v>
      </c>
      <c r="O52" s="16">
        <v>4</v>
      </c>
    </row>
    <row r="53" spans="1:15">
      <c r="A53" s="11">
        <v>52</v>
      </c>
      <c r="B53" s="12">
        <v>45929</v>
      </c>
      <c r="C53" s="13" t="s">
        <v>62</v>
      </c>
      <c r="D53" s="13" t="s">
        <v>63</v>
      </c>
      <c r="E53" s="13" t="s">
        <v>64</v>
      </c>
      <c r="F53" s="14" t="s">
        <v>65</v>
      </c>
      <c r="G53" s="16">
        <v>4</v>
      </c>
      <c r="H53" s="16">
        <v>4</v>
      </c>
      <c r="I53" s="16">
        <v>4</v>
      </c>
      <c r="J53" s="16">
        <v>4</v>
      </c>
      <c r="K53" s="16">
        <v>4</v>
      </c>
      <c r="L53" s="16">
        <v>4</v>
      </c>
      <c r="M53" s="16">
        <v>9</v>
      </c>
      <c r="N53" s="16">
        <v>4</v>
      </c>
      <c r="O53" s="16">
        <v>4</v>
      </c>
    </row>
    <row r="54" spans="1:15">
      <c r="A54" s="11">
        <v>53</v>
      </c>
      <c r="B54" s="12">
        <v>45929</v>
      </c>
      <c r="C54" s="13" t="s">
        <v>62</v>
      </c>
      <c r="D54" s="13" t="s">
        <v>63</v>
      </c>
      <c r="E54" s="13" t="s">
        <v>64</v>
      </c>
      <c r="F54" s="14" t="s">
        <v>65</v>
      </c>
      <c r="G54" s="16">
        <v>4</v>
      </c>
      <c r="H54" s="16">
        <v>4</v>
      </c>
      <c r="I54" s="16">
        <v>4</v>
      </c>
      <c r="J54" s="16">
        <v>4</v>
      </c>
      <c r="K54" s="16">
        <v>4</v>
      </c>
      <c r="L54" s="16">
        <v>4</v>
      </c>
      <c r="M54" s="16">
        <v>9</v>
      </c>
      <c r="N54" s="16">
        <v>4</v>
      </c>
      <c r="O54" s="16">
        <v>4</v>
      </c>
    </row>
    <row r="55" spans="1:15">
      <c r="A55" s="11">
        <v>54</v>
      </c>
      <c r="B55" s="12">
        <v>45929</v>
      </c>
      <c r="C55" s="13" t="s">
        <v>62</v>
      </c>
      <c r="D55" s="13" t="s">
        <v>63</v>
      </c>
      <c r="E55" s="13" t="s">
        <v>64</v>
      </c>
      <c r="F55" s="14" t="s">
        <v>65</v>
      </c>
      <c r="G55" s="16">
        <v>4</v>
      </c>
      <c r="H55" s="16">
        <v>4</v>
      </c>
      <c r="I55" s="16">
        <v>4</v>
      </c>
      <c r="J55" s="16">
        <v>4</v>
      </c>
      <c r="K55" s="16">
        <v>4</v>
      </c>
      <c r="L55" s="16">
        <v>4</v>
      </c>
      <c r="M55" s="16">
        <v>9</v>
      </c>
      <c r="N55" s="16">
        <v>4</v>
      </c>
      <c r="O55" s="16">
        <v>4</v>
      </c>
    </row>
    <row r="56" spans="1:15">
      <c r="A56" s="11">
        <v>55</v>
      </c>
      <c r="B56" s="12">
        <v>45929</v>
      </c>
      <c r="C56" s="13" t="s">
        <v>62</v>
      </c>
      <c r="D56" s="13" t="s">
        <v>63</v>
      </c>
      <c r="E56" s="13" t="s">
        <v>64</v>
      </c>
      <c r="F56" s="14" t="s">
        <v>65</v>
      </c>
      <c r="G56" s="16">
        <v>4</v>
      </c>
      <c r="H56" s="16">
        <v>4</v>
      </c>
      <c r="I56" s="16">
        <v>4</v>
      </c>
      <c r="J56" s="16">
        <v>4</v>
      </c>
      <c r="K56" s="16">
        <v>4</v>
      </c>
      <c r="L56" s="16">
        <v>4</v>
      </c>
      <c r="M56" s="16">
        <v>9</v>
      </c>
      <c r="N56" s="16">
        <v>4</v>
      </c>
      <c r="O56" s="16">
        <v>3</v>
      </c>
    </row>
    <row r="57" spans="1:15">
      <c r="A57" s="11">
        <v>56</v>
      </c>
      <c r="B57" s="12">
        <v>45929</v>
      </c>
      <c r="C57" s="13" t="s">
        <v>62</v>
      </c>
      <c r="D57" s="13" t="s">
        <v>63</v>
      </c>
      <c r="E57" s="13" t="s">
        <v>64</v>
      </c>
      <c r="F57" s="14" t="s">
        <v>65</v>
      </c>
      <c r="G57" s="16">
        <v>4</v>
      </c>
      <c r="H57" s="16">
        <v>4</v>
      </c>
      <c r="I57" s="16">
        <v>4</v>
      </c>
      <c r="J57" s="16">
        <v>3</v>
      </c>
      <c r="K57" s="16">
        <v>4</v>
      </c>
      <c r="L57" s="16">
        <v>4</v>
      </c>
      <c r="M57" s="16">
        <v>9</v>
      </c>
      <c r="N57" s="16">
        <v>3</v>
      </c>
      <c r="O57" s="16">
        <v>4</v>
      </c>
    </row>
    <row r="58" spans="1:15">
      <c r="A58" s="11">
        <v>57</v>
      </c>
      <c r="B58" s="12">
        <v>45929</v>
      </c>
      <c r="C58" s="13" t="s">
        <v>62</v>
      </c>
      <c r="D58" s="13" t="s">
        <v>63</v>
      </c>
      <c r="E58" s="13" t="s">
        <v>64</v>
      </c>
      <c r="F58" s="14" t="s">
        <v>65</v>
      </c>
      <c r="G58" s="16">
        <v>4</v>
      </c>
      <c r="H58" s="16">
        <v>4</v>
      </c>
      <c r="I58" s="16">
        <v>4</v>
      </c>
      <c r="J58" s="16">
        <v>4</v>
      </c>
      <c r="K58" s="16">
        <v>4</v>
      </c>
      <c r="L58" s="16">
        <v>4</v>
      </c>
      <c r="M58" s="16">
        <v>9</v>
      </c>
      <c r="N58" s="16">
        <v>4</v>
      </c>
      <c r="O58" s="16">
        <v>4</v>
      </c>
    </row>
    <row r="59" spans="1:15">
      <c r="A59" s="11">
        <v>58</v>
      </c>
      <c r="B59" s="12">
        <v>45929</v>
      </c>
      <c r="C59" s="13" t="s">
        <v>62</v>
      </c>
      <c r="D59" s="13" t="s">
        <v>63</v>
      </c>
      <c r="E59" s="13" t="s">
        <v>64</v>
      </c>
      <c r="F59" s="14" t="s">
        <v>65</v>
      </c>
      <c r="G59" s="16">
        <v>3</v>
      </c>
      <c r="H59" s="16">
        <v>3</v>
      </c>
      <c r="I59" s="16">
        <v>3</v>
      </c>
      <c r="J59" s="16">
        <v>3</v>
      </c>
      <c r="K59" s="16">
        <v>4</v>
      </c>
      <c r="L59" s="16">
        <v>3</v>
      </c>
      <c r="M59" s="16">
        <v>9</v>
      </c>
      <c r="N59" s="16">
        <v>3</v>
      </c>
      <c r="O59" s="16">
        <v>3</v>
      </c>
    </row>
    <row r="60" spans="1:15">
      <c r="A60" s="11">
        <v>59</v>
      </c>
      <c r="B60" s="12">
        <v>45929</v>
      </c>
      <c r="C60" s="13" t="s">
        <v>62</v>
      </c>
      <c r="D60" s="13" t="s">
        <v>63</v>
      </c>
      <c r="E60" s="13" t="s">
        <v>64</v>
      </c>
      <c r="F60" s="14" t="s">
        <v>65</v>
      </c>
      <c r="G60" s="16">
        <v>4</v>
      </c>
      <c r="H60" s="16">
        <v>4</v>
      </c>
      <c r="I60" s="16">
        <v>4</v>
      </c>
      <c r="J60" s="16">
        <v>4</v>
      </c>
      <c r="K60" s="16">
        <v>4</v>
      </c>
      <c r="L60" s="16">
        <v>4</v>
      </c>
      <c r="M60" s="16">
        <v>9</v>
      </c>
      <c r="N60" s="16">
        <v>4</v>
      </c>
      <c r="O60" s="16">
        <v>4</v>
      </c>
    </row>
    <row r="61" spans="1:15">
      <c r="A61" s="11">
        <v>60</v>
      </c>
      <c r="B61" s="12">
        <v>45929</v>
      </c>
      <c r="C61" s="13" t="s">
        <v>62</v>
      </c>
      <c r="D61" s="13" t="s">
        <v>63</v>
      </c>
      <c r="E61" s="13" t="s">
        <v>64</v>
      </c>
      <c r="F61" s="14" t="s">
        <v>65</v>
      </c>
      <c r="G61" s="16">
        <v>4</v>
      </c>
      <c r="H61" s="16">
        <v>4</v>
      </c>
      <c r="I61" s="16">
        <v>4</v>
      </c>
      <c r="J61" s="16">
        <v>4</v>
      </c>
      <c r="K61" s="16">
        <v>4</v>
      </c>
      <c r="L61" s="16">
        <v>3</v>
      </c>
      <c r="M61" s="16">
        <v>9</v>
      </c>
      <c r="N61" s="16">
        <v>4</v>
      </c>
      <c r="O61" s="16">
        <v>4</v>
      </c>
    </row>
    <row r="62" spans="1:15">
      <c r="A62" s="11">
        <v>61</v>
      </c>
      <c r="B62" s="12">
        <v>45929</v>
      </c>
      <c r="C62" s="13" t="s">
        <v>62</v>
      </c>
      <c r="D62" s="13" t="s">
        <v>63</v>
      </c>
      <c r="E62" s="13" t="s">
        <v>64</v>
      </c>
      <c r="F62" s="14" t="s">
        <v>65</v>
      </c>
      <c r="G62" s="16">
        <v>4</v>
      </c>
      <c r="H62" s="16">
        <v>4</v>
      </c>
      <c r="I62" s="16">
        <v>4</v>
      </c>
      <c r="J62" s="16">
        <v>4</v>
      </c>
      <c r="K62" s="16">
        <v>4</v>
      </c>
      <c r="L62" s="16">
        <v>4</v>
      </c>
      <c r="M62" s="16">
        <v>9</v>
      </c>
      <c r="N62" s="16">
        <v>4</v>
      </c>
      <c r="O62" s="16">
        <v>4</v>
      </c>
    </row>
    <row r="63" spans="1:15">
      <c r="A63" s="11">
        <v>62</v>
      </c>
      <c r="B63" s="12">
        <v>45929</v>
      </c>
      <c r="C63" s="13" t="s">
        <v>62</v>
      </c>
      <c r="D63" s="13" t="s">
        <v>63</v>
      </c>
      <c r="E63" s="13" t="s">
        <v>64</v>
      </c>
      <c r="F63" s="14" t="s">
        <v>65</v>
      </c>
      <c r="G63" s="16">
        <v>4</v>
      </c>
      <c r="H63" s="16">
        <v>4</v>
      </c>
      <c r="I63" s="16">
        <v>4</v>
      </c>
      <c r="J63" s="16">
        <v>4</v>
      </c>
      <c r="K63" s="16">
        <v>4</v>
      </c>
      <c r="L63" s="16">
        <v>2</v>
      </c>
      <c r="M63" s="16">
        <v>9</v>
      </c>
      <c r="N63" s="16">
        <v>4</v>
      </c>
      <c r="O63" s="16">
        <v>4</v>
      </c>
    </row>
    <row r="64" spans="1:15">
      <c r="A64" s="11">
        <v>63</v>
      </c>
      <c r="B64" s="12">
        <v>45929</v>
      </c>
      <c r="C64" s="13" t="s">
        <v>62</v>
      </c>
      <c r="D64" s="13" t="s">
        <v>63</v>
      </c>
      <c r="E64" s="13" t="s">
        <v>64</v>
      </c>
      <c r="F64" s="14" t="s">
        <v>65</v>
      </c>
      <c r="G64" s="16">
        <v>4</v>
      </c>
      <c r="H64" s="16">
        <v>4</v>
      </c>
      <c r="I64" s="16">
        <v>4</v>
      </c>
      <c r="J64" s="16">
        <v>4</v>
      </c>
      <c r="K64" s="16">
        <v>4</v>
      </c>
      <c r="L64" s="16">
        <v>4</v>
      </c>
      <c r="M64" s="16">
        <v>9</v>
      </c>
      <c r="N64" s="16">
        <v>4</v>
      </c>
      <c r="O64" s="16">
        <v>4</v>
      </c>
    </row>
    <row r="65" spans="1:15">
      <c r="A65" s="11">
        <v>64</v>
      </c>
      <c r="B65" s="12">
        <v>45929</v>
      </c>
      <c r="C65" s="13" t="s">
        <v>62</v>
      </c>
      <c r="D65" s="13" t="s">
        <v>63</v>
      </c>
      <c r="E65" s="13" t="s">
        <v>64</v>
      </c>
      <c r="F65" s="14" t="s">
        <v>65</v>
      </c>
      <c r="G65" s="16">
        <v>4</v>
      </c>
      <c r="H65" s="16">
        <v>4</v>
      </c>
      <c r="I65" s="16">
        <v>4</v>
      </c>
      <c r="J65" s="16">
        <v>4</v>
      </c>
      <c r="K65" s="16">
        <v>4</v>
      </c>
      <c r="L65" s="16">
        <v>4</v>
      </c>
      <c r="M65" s="16">
        <v>9</v>
      </c>
      <c r="N65" s="16">
        <v>4</v>
      </c>
      <c r="O65" s="16">
        <v>4</v>
      </c>
    </row>
    <row r="66" spans="1:15">
      <c r="A66" s="11">
        <v>65</v>
      </c>
      <c r="B66" s="12">
        <v>45929</v>
      </c>
      <c r="C66" s="13" t="s">
        <v>62</v>
      </c>
      <c r="D66" s="13" t="s">
        <v>63</v>
      </c>
      <c r="E66" s="13" t="s">
        <v>64</v>
      </c>
      <c r="F66" s="14" t="s">
        <v>65</v>
      </c>
      <c r="G66" s="16">
        <v>4</v>
      </c>
      <c r="H66" s="16">
        <v>4</v>
      </c>
      <c r="I66" s="16">
        <v>4</v>
      </c>
      <c r="J66" s="16">
        <v>3</v>
      </c>
      <c r="K66" s="16">
        <v>4</v>
      </c>
      <c r="L66" s="16">
        <v>4</v>
      </c>
      <c r="M66" s="16">
        <v>9</v>
      </c>
      <c r="N66" s="16">
        <v>4</v>
      </c>
      <c r="O66" s="16">
        <v>4</v>
      </c>
    </row>
    <row r="67" spans="1:15">
      <c r="A67" s="11">
        <v>66</v>
      </c>
      <c r="B67" s="12">
        <v>45929</v>
      </c>
      <c r="C67" s="13" t="s">
        <v>62</v>
      </c>
      <c r="D67" s="13" t="s">
        <v>63</v>
      </c>
      <c r="E67" s="13" t="s">
        <v>64</v>
      </c>
      <c r="F67" s="14" t="s">
        <v>65</v>
      </c>
      <c r="G67" s="16">
        <v>4</v>
      </c>
      <c r="H67" s="16">
        <v>4</v>
      </c>
      <c r="I67" s="16">
        <v>4</v>
      </c>
      <c r="J67" s="16">
        <v>4</v>
      </c>
      <c r="K67" s="16">
        <v>4</v>
      </c>
      <c r="L67" s="16">
        <v>4</v>
      </c>
      <c r="M67" s="16">
        <v>9</v>
      </c>
      <c r="N67" s="16">
        <v>4</v>
      </c>
      <c r="O67" s="16">
        <v>4</v>
      </c>
    </row>
    <row r="68" spans="1:15">
      <c r="A68" s="11">
        <v>67</v>
      </c>
      <c r="B68" s="12">
        <v>45929</v>
      </c>
      <c r="C68" s="13" t="s">
        <v>62</v>
      </c>
      <c r="D68" s="13" t="s">
        <v>63</v>
      </c>
      <c r="E68" s="13" t="s">
        <v>64</v>
      </c>
      <c r="F68" s="14" t="s">
        <v>65</v>
      </c>
      <c r="G68" s="16">
        <v>3</v>
      </c>
      <c r="H68" s="16">
        <v>3</v>
      </c>
      <c r="I68" s="16">
        <v>4</v>
      </c>
      <c r="J68" s="16">
        <v>3</v>
      </c>
      <c r="K68" s="16">
        <v>3</v>
      </c>
      <c r="L68" s="16">
        <v>3</v>
      </c>
      <c r="M68" s="16">
        <v>9</v>
      </c>
      <c r="N68" s="16">
        <v>3</v>
      </c>
      <c r="O68" s="16">
        <v>3</v>
      </c>
    </row>
    <row r="69" spans="1:15">
      <c r="A69" s="11">
        <v>68</v>
      </c>
      <c r="B69" s="12">
        <v>45929</v>
      </c>
      <c r="C69" s="13" t="s">
        <v>62</v>
      </c>
      <c r="D69" s="13" t="s">
        <v>63</v>
      </c>
      <c r="E69" s="13" t="s">
        <v>64</v>
      </c>
      <c r="F69" s="14" t="s">
        <v>65</v>
      </c>
      <c r="G69" s="16">
        <v>3</v>
      </c>
      <c r="H69" s="16">
        <v>4</v>
      </c>
      <c r="I69" s="16">
        <v>4</v>
      </c>
      <c r="J69" s="16">
        <v>3</v>
      </c>
      <c r="K69" s="16">
        <v>3</v>
      </c>
      <c r="L69" s="16">
        <v>3</v>
      </c>
      <c r="M69" s="16">
        <v>9</v>
      </c>
      <c r="N69" s="16">
        <v>4</v>
      </c>
      <c r="O69" s="16">
        <v>3</v>
      </c>
    </row>
    <row r="70" spans="1:15">
      <c r="A70" s="11">
        <v>69</v>
      </c>
      <c r="B70" s="12">
        <v>45929</v>
      </c>
      <c r="C70" s="13" t="s">
        <v>62</v>
      </c>
      <c r="D70" s="13" t="s">
        <v>63</v>
      </c>
      <c r="E70" s="13" t="s">
        <v>64</v>
      </c>
      <c r="F70" s="14" t="s">
        <v>65</v>
      </c>
      <c r="G70" s="16">
        <v>3</v>
      </c>
      <c r="H70" s="16">
        <v>4</v>
      </c>
      <c r="I70" s="16">
        <v>4</v>
      </c>
      <c r="J70" s="16">
        <v>3</v>
      </c>
      <c r="K70" s="16">
        <v>3</v>
      </c>
      <c r="L70" s="16">
        <v>3</v>
      </c>
      <c r="M70" s="16">
        <v>9</v>
      </c>
      <c r="N70" s="16">
        <v>3</v>
      </c>
      <c r="O70" s="16">
        <v>3</v>
      </c>
    </row>
    <row r="71" spans="1:15">
      <c r="A71" s="11">
        <v>70</v>
      </c>
      <c r="B71" s="12">
        <v>45929</v>
      </c>
      <c r="C71" s="13" t="s">
        <v>62</v>
      </c>
      <c r="D71" s="13" t="s">
        <v>63</v>
      </c>
      <c r="E71" s="13" t="s">
        <v>64</v>
      </c>
      <c r="F71" s="14" t="s">
        <v>65</v>
      </c>
      <c r="G71" s="16">
        <v>4</v>
      </c>
      <c r="H71" s="16">
        <v>4</v>
      </c>
      <c r="I71" s="16">
        <v>4</v>
      </c>
      <c r="J71" s="16">
        <v>3</v>
      </c>
      <c r="K71" s="16">
        <v>4</v>
      </c>
      <c r="L71" s="16">
        <v>3</v>
      </c>
      <c r="M71" s="16">
        <v>9</v>
      </c>
      <c r="N71" s="16">
        <v>4</v>
      </c>
      <c r="O71" s="16">
        <v>3</v>
      </c>
    </row>
    <row r="72" spans="1:15">
      <c r="A72" s="11">
        <v>71</v>
      </c>
      <c r="B72" s="12">
        <v>45871</v>
      </c>
      <c r="C72" s="19" t="s">
        <v>135</v>
      </c>
      <c r="D72" s="19" t="s">
        <v>63</v>
      </c>
      <c r="E72" s="19" t="s">
        <v>136</v>
      </c>
      <c r="F72" s="20" t="s">
        <v>137</v>
      </c>
      <c r="G72" s="21">
        <v>4</v>
      </c>
      <c r="H72" s="21">
        <v>9</v>
      </c>
      <c r="I72" s="21">
        <v>4</v>
      </c>
      <c r="J72" s="21">
        <v>4</v>
      </c>
      <c r="K72" s="21">
        <v>4</v>
      </c>
      <c r="L72" s="21">
        <v>4</v>
      </c>
      <c r="M72" s="21">
        <v>4</v>
      </c>
      <c r="N72" s="21">
        <v>4</v>
      </c>
      <c r="O72" s="21">
        <v>4</v>
      </c>
    </row>
    <row r="73" spans="1:15">
      <c r="A73" s="11">
        <v>72</v>
      </c>
      <c r="B73" s="12">
        <v>45871</v>
      </c>
      <c r="C73" s="19" t="s">
        <v>135</v>
      </c>
      <c r="D73" s="19" t="s">
        <v>63</v>
      </c>
      <c r="E73" s="19" t="s">
        <v>136</v>
      </c>
      <c r="F73" s="20" t="s">
        <v>137</v>
      </c>
      <c r="G73" s="21">
        <v>4</v>
      </c>
      <c r="H73" s="21">
        <v>9</v>
      </c>
      <c r="I73" s="21">
        <v>4</v>
      </c>
      <c r="J73" s="21">
        <v>4</v>
      </c>
      <c r="K73" s="21">
        <v>4</v>
      </c>
      <c r="L73" s="21">
        <v>4</v>
      </c>
      <c r="M73" s="21">
        <v>4</v>
      </c>
      <c r="N73" s="21">
        <v>4</v>
      </c>
      <c r="O73" s="21">
        <v>4</v>
      </c>
    </row>
    <row r="74" spans="1:15">
      <c r="A74" s="11">
        <v>73</v>
      </c>
      <c r="B74" s="12">
        <v>45871</v>
      </c>
      <c r="C74" s="19" t="s">
        <v>135</v>
      </c>
      <c r="D74" s="19" t="s">
        <v>63</v>
      </c>
      <c r="E74" s="19" t="s">
        <v>136</v>
      </c>
      <c r="F74" s="20" t="s">
        <v>137</v>
      </c>
      <c r="G74" s="21">
        <v>4</v>
      </c>
      <c r="H74" s="21">
        <v>9</v>
      </c>
      <c r="I74" s="21">
        <v>4</v>
      </c>
      <c r="J74" s="21">
        <v>2</v>
      </c>
      <c r="K74" s="21">
        <v>4</v>
      </c>
      <c r="L74" s="21">
        <v>4</v>
      </c>
      <c r="M74" s="21">
        <v>4</v>
      </c>
      <c r="N74" s="21">
        <v>4</v>
      </c>
      <c r="O74" s="21">
        <v>4</v>
      </c>
    </row>
    <row r="75" spans="1:15">
      <c r="A75" s="11">
        <v>74</v>
      </c>
      <c r="B75" s="12">
        <v>45871</v>
      </c>
      <c r="C75" s="19" t="s">
        <v>135</v>
      </c>
      <c r="D75" s="19" t="s">
        <v>63</v>
      </c>
      <c r="E75" s="19" t="s">
        <v>136</v>
      </c>
      <c r="F75" s="20" t="s">
        <v>137</v>
      </c>
      <c r="G75" s="21">
        <v>4</v>
      </c>
      <c r="H75" s="21">
        <v>9</v>
      </c>
      <c r="I75" s="21">
        <v>4</v>
      </c>
      <c r="J75" s="21">
        <v>4</v>
      </c>
      <c r="K75" s="21">
        <v>4</v>
      </c>
      <c r="L75" s="21">
        <v>4</v>
      </c>
      <c r="M75" s="21">
        <v>4</v>
      </c>
      <c r="N75" s="21">
        <v>4</v>
      </c>
      <c r="O75" s="21">
        <v>4</v>
      </c>
    </row>
    <row r="76" spans="1:15">
      <c r="A76" s="11">
        <v>75</v>
      </c>
      <c r="B76" s="12">
        <v>45871</v>
      </c>
      <c r="C76" s="19" t="s">
        <v>135</v>
      </c>
      <c r="D76" s="19" t="s">
        <v>63</v>
      </c>
      <c r="E76" s="19" t="s">
        <v>136</v>
      </c>
      <c r="F76" s="20" t="s">
        <v>137</v>
      </c>
      <c r="G76" s="21">
        <v>3</v>
      </c>
      <c r="H76" s="21">
        <v>9</v>
      </c>
      <c r="I76" s="21">
        <v>3</v>
      </c>
      <c r="J76" s="21">
        <v>3</v>
      </c>
      <c r="K76" s="21">
        <v>3</v>
      </c>
      <c r="L76" s="21">
        <v>3</v>
      </c>
      <c r="M76" s="21">
        <v>3</v>
      </c>
      <c r="N76" s="21">
        <v>3</v>
      </c>
      <c r="O76" s="21">
        <v>3</v>
      </c>
    </row>
    <row r="77" spans="1:15">
      <c r="A77" s="11">
        <v>76</v>
      </c>
      <c r="B77" s="12">
        <v>45871</v>
      </c>
      <c r="C77" s="19" t="s">
        <v>135</v>
      </c>
      <c r="D77" s="19" t="s">
        <v>63</v>
      </c>
      <c r="E77" s="19" t="s">
        <v>136</v>
      </c>
      <c r="F77" s="20" t="s">
        <v>137</v>
      </c>
      <c r="G77" s="21">
        <v>3</v>
      </c>
      <c r="H77" s="21">
        <v>9</v>
      </c>
      <c r="I77" s="21">
        <v>4</v>
      </c>
      <c r="J77" s="21">
        <v>3</v>
      </c>
      <c r="K77" s="21">
        <v>3</v>
      </c>
      <c r="L77" s="21">
        <v>3</v>
      </c>
      <c r="M77" s="21">
        <v>4</v>
      </c>
      <c r="N77" s="21">
        <v>4</v>
      </c>
      <c r="O77" s="21">
        <v>4</v>
      </c>
    </row>
    <row r="78" spans="1:15">
      <c r="A78" s="11">
        <v>77</v>
      </c>
      <c r="B78" s="12">
        <v>45889</v>
      </c>
      <c r="C78" s="19" t="s">
        <v>135</v>
      </c>
      <c r="D78" s="19" t="s">
        <v>63</v>
      </c>
      <c r="E78" s="19" t="s">
        <v>136</v>
      </c>
      <c r="F78" s="20" t="s">
        <v>137</v>
      </c>
      <c r="G78" s="21">
        <v>4</v>
      </c>
      <c r="H78" s="21">
        <v>9</v>
      </c>
      <c r="I78" s="21">
        <v>4</v>
      </c>
      <c r="J78" s="21">
        <v>4</v>
      </c>
      <c r="K78" s="21">
        <v>4</v>
      </c>
      <c r="L78" s="21">
        <v>4</v>
      </c>
      <c r="M78" s="21">
        <v>4</v>
      </c>
      <c r="N78" s="21">
        <v>4</v>
      </c>
      <c r="O78" s="21">
        <v>4</v>
      </c>
    </row>
    <row r="79" spans="1:15">
      <c r="A79" s="11">
        <v>78</v>
      </c>
      <c r="B79" s="12">
        <v>45890</v>
      </c>
      <c r="C79" s="19" t="s">
        <v>135</v>
      </c>
      <c r="D79" s="19" t="s">
        <v>63</v>
      </c>
      <c r="E79" s="19" t="s">
        <v>136</v>
      </c>
      <c r="F79" s="20" t="s">
        <v>137</v>
      </c>
      <c r="G79" s="21">
        <v>4</v>
      </c>
      <c r="H79" s="21">
        <v>9</v>
      </c>
      <c r="I79" s="21">
        <v>4</v>
      </c>
      <c r="J79" s="21">
        <v>4</v>
      </c>
      <c r="K79" s="21">
        <v>3</v>
      </c>
      <c r="L79" s="21">
        <v>4</v>
      </c>
      <c r="M79" s="21">
        <v>4</v>
      </c>
      <c r="N79" s="21">
        <v>4</v>
      </c>
      <c r="O79" s="21">
        <v>4</v>
      </c>
    </row>
    <row r="80" spans="1:15">
      <c r="A80" s="11">
        <v>79</v>
      </c>
      <c r="B80" s="12">
        <v>45891</v>
      </c>
      <c r="C80" s="19" t="s">
        <v>135</v>
      </c>
      <c r="D80" s="19" t="s">
        <v>63</v>
      </c>
      <c r="E80" s="19" t="s">
        <v>136</v>
      </c>
      <c r="F80" s="20" t="s">
        <v>137</v>
      </c>
      <c r="G80" s="21">
        <v>4</v>
      </c>
      <c r="H80" s="21">
        <v>9</v>
      </c>
      <c r="I80" s="21">
        <v>4</v>
      </c>
      <c r="J80" s="21">
        <v>4</v>
      </c>
      <c r="K80" s="21">
        <v>4</v>
      </c>
      <c r="L80" s="21">
        <v>4</v>
      </c>
      <c r="M80" s="21">
        <v>4</v>
      </c>
      <c r="N80" s="21">
        <v>4</v>
      </c>
      <c r="O80" s="21">
        <v>4</v>
      </c>
    </row>
    <row r="81" spans="1:15">
      <c r="A81" s="11">
        <v>80</v>
      </c>
      <c r="B81" s="12">
        <v>45890</v>
      </c>
      <c r="C81" s="19" t="s">
        <v>135</v>
      </c>
      <c r="D81" s="19" t="s">
        <v>63</v>
      </c>
      <c r="E81" s="19" t="s">
        <v>136</v>
      </c>
      <c r="F81" s="20" t="s">
        <v>137</v>
      </c>
      <c r="G81" s="21">
        <v>4</v>
      </c>
      <c r="H81" s="21">
        <v>9</v>
      </c>
      <c r="I81" s="21">
        <v>4</v>
      </c>
      <c r="J81" s="21">
        <v>4</v>
      </c>
      <c r="K81" s="21">
        <v>4</v>
      </c>
      <c r="L81" s="21">
        <v>4</v>
      </c>
      <c r="M81" s="21">
        <v>4</v>
      </c>
      <c r="N81" s="21">
        <v>4</v>
      </c>
      <c r="O81" s="21">
        <v>4</v>
      </c>
    </row>
    <row r="82" spans="1:15">
      <c r="A82" s="11">
        <v>81</v>
      </c>
      <c r="B82" s="12">
        <v>45890</v>
      </c>
      <c r="C82" s="19" t="s">
        <v>135</v>
      </c>
      <c r="D82" s="19" t="s">
        <v>63</v>
      </c>
      <c r="E82" s="19" t="s">
        <v>136</v>
      </c>
      <c r="F82" s="20" t="s">
        <v>137</v>
      </c>
      <c r="G82" s="21">
        <v>4</v>
      </c>
      <c r="H82" s="21">
        <v>9</v>
      </c>
      <c r="I82" s="21">
        <v>3</v>
      </c>
      <c r="J82" s="21">
        <v>3</v>
      </c>
      <c r="K82" s="21">
        <v>4</v>
      </c>
      <c r="L82" s="21">
        <v>4</v>
      </c>
      <c r="M82" s="21">
        <v>4</v>
      </c>
      <c r="N82" s="21">
        <v>4</v>
      </c>
      <c r="O82" s="21">
        <v>4</v>
      </c>
    </row>
    <row r="83" spans="1:15">
      <c r="A83" s="11">
        <v>82</v>
      </c>
      <c r="B83" s="12">
        <v>45874</v>
      </c>
      <c r="C83" s="19" t="s">
        <v>135</v>
      </c>
      <c r="D83" s="19" t="s">
        <v>63</v>
      </c>
      <c r="E83" s="19" t="s">
        <v>136</v>
      </c>
      <c r="F83" s="20" t="s">
        <v>137</v>
      </c>
      <c r="G83" s="21">
        <v>4</v>
      </c>
      <c r="H83" s="21">
        <v>9</v>
      </c>
      <c r="I83" s="21">
        <v>4</v>
      </c>
      <c r="J83" s="21">
        <v>4</v>
      </c>
      <c r="K83" s="21">
        <v>4</v>
      </c>
      <c r="L83" s="21">
        <v>4</v>
      </c>
      <c r="M83" s="21">
        <v>4</v>
      </c>
      <c r="N83" s="21">
        <v>4</v>
      </c>
      <c r="O83" s="21">
        <v>4</v>
      </c>
    </row>
    <row r="84" spans="1:15">
      <c r="A84" s="11">
        <v>83</v>
      </c>
      <c r="B84" s="12">
        <v>45874</v>
      </c>
      <c r="C84" s="19" t="s">
        <v>135</v>
      </c>
      <c r="D84" s="19" t="s">
        <v>63</v>
      </c>
      <c r="E84" s="19" t="s">
        <v>136</v>
      </c>
      <c r="F84" s="20" t="s">
        <v>137</v>
      </c>
      <c r="G84" s="21">
        <v>3</v>
      </c>
      <c r="H84" s="21">
        <v>9</v>
      </c>
      <c r="I84" s="21">
        <v>3</v>
      </c>
      <c r="J84" s="21">
        <v>2</v>
      </c>
      <c r="K84" s="21">
        <v>3</v>
      </c>
      <c r="L84" s="21">
        <v>3</v>
      </c>
      <c r="M84" s="21">
        <v>4</v>
      </c>
      <c r="N84" s="21">
        <v>4</v>
      </c>
      <c r="O84" s="21">
        <v>4</v>
      </c>
    </row>
    <row r="85" spans="1:15">
      <c r="A85" s="11">
        <v>84</v>
      </c>
      <c r="B85" s="12">
        <v>45874</v>
      </c>
      <c r="C85" s="19" t="s">
        <v>135</v>
      </c>
      <c r="D85" s="19" t="s">
        <v>63</v>
      </c>
      <c r="E85" s="19" t="s">
        <v>136</v>
      </c>
      <c r="F85" s="20" t="s">
        <v>137</v>
      </c>
      <c r="G85" s="21">
        <v>4</v>
      </c>
      <c r="H85" s="21">
        <v>9</v>
      </c>
      <c r="I85" s="21">
        <v>4</v>
      </c>
      <c r="J85" s="21">
        <v>4</v>
      </c>
      <c r="K85" s="21">
        <v>4</v>
      </c>
      <c r="L85" s="21">
        <v>4</v>
      </c>
      <c r="M85" s="21">
        <v>4</v>
      </c>
      <c r="N85" s="21">
        <v>4</v>
      </c>
      <c r="O85" s="21">
        <v>4</v>
      </c>
    </row>
    <row r="86" spans="1:15">
      <c r="A86" s="11">
        <v>85</v>
      </c>
      <c r="B86" s="12">
        <v>45880</v>
      </c>
      <c r="C86" s="19" t="s">
        <v>135</v>
      </c>
      <c r="D86" s="19" t="s">
        <v>63</v>
      </c>
      <c r="E86" s="19" t="s">
        <v>136</v>
      </c>
      <c r="F86" s="20" t="s">
        <v>137</v>
      </c>
      <c r="G86" s="21">
        <v>4</v>
      </c>
      <c r="H86" s="21">
        <v>9</v>
      </c>
      <c r="I86" s="21">
        <v>4</v>
      </c>
      <c r="J86" s="21">
        <v>4</v>
      </c>
      <c r="K86" s="21">
        <v>4</v>
      </c>
      <c r="L86" s="21">
        <v>4</v>
      </c>
      <c r="M86" s="21">
        <v>4</v>
      </c>
      <c r="N86" s="21">
        <v>4</v>
      </c>
      <c r="O86" s="21">
        <v>4</v>
      </c>
    </row>
    <row r="87" spans="1:15">
      <c r="A87" s="11">
        <v>86</v>
      </c>
      <c r="B87" s="12">
        <v>45880</v>
      </c>
      <c r="C87" s="19" t="s">
        <v>135</v>
      </c>
      <c r="D87" s="19" t="s">
        <v>63</v>
      </c>
      <c r="E87" s="19" t="s">
        <v>136</v>
      </c>
      <c r="F87" s="20" t="s">
        <v>137</v>
      </c>
      <c r="G87" s="21">
        <v>4</v>
      </c>
      <c r="H87" s="21">
        <v>9</v>
      </c>
      <c r="I87" s="21">
        <v>4</v>
      </c>
      <c r="J87" s="21">
        <v>4</v>
      </c>
      <c r="K87" s="21">
        <v>4</v>
      </c>
      <c r="L87" s="21">
        <v>4</v>
      </c>
      <c r="M87" s="21">
        <v>4</v>
      </c>
      <c r="N87" s="21">
        <v>4</v>
      </c>
      <c r="O87" s="21">
        <v>4</v>
      </c>
    </row>
    <row r="88" spans="1:15">
      <c r="A88" s="11">
        <v>87</v>
      </c>
      <c r="B88" s="12">
        <v>45873</v>
      </c>
      <c r="C88" s="19" t="s">
        <v>135</v>
      </c>
      <c r="D88" s="19" t="s">
        <v>63</v>
      </c>
      <c r="E88" s="19" t="s">
        <v>136</v>
      </c>
      <c r="F88" s="20" t="s">
        <v>137</v>
      </c>
      <c r="G88" s="21">
        <v>4</v>
      </c>
      <c r="H88" s="21">
        <v>9</v>
      </c>
      <c r="I88" s="21">
        <v>4</v>
      </c>
      <c r="J88" s="21">
        <v>4</v>
      </c>
      <c r="K88" s="21">
        <v>4</v>
      </c>
      <c r="L88" s="21">
        <v>4</v>
      </c>
      <c r="M88" s="21">
        <v>4</v>
      </c>
      <c r="N88" s="21">
        <v>4</v>
      </c>
      <c r="O88" s="21">
        <v>4</v>
      </c>
    </row>
    <row r="89" spans="1:15">
      <c r="A89" s="11">
        <v>88</v>
      </c>
      <c r="B89" s="12">
        <v>45873</v>
      </c>
      <c r="C89" s="19" t="s">
        <v>135</v>
      </c>
      <c r="D89" s="19" t="s">
        <v>63</v>
      </c>
      <c r="E89" s="19" t="s">
        <v>136</v>
      </c>
      <c r="F89" s="20" t="s">
        <v>137</v>
      </c>
      <c r="G89" s="21">
        <v>9</v>
      </c>
      <c r="H89" s="21">
        <v>9</v>
      </c>
      <c r="I89" s="21">
        <v>9</v>
      </c>
      <c r="J89" s="21">
        <v>9</v>
      </c>
      <c r="K89" s="21">
        <v>9</v>
      </c>
      <c r="L89" s="21">
        <v>9</v>
      </c>
      <c r="M89" s="21">
        <v>9</v>
      </c>
      <c r="N89" s="21">
        <v>9</v>
      </c>
      <c r="O89" s="21">
        <v>9</v>
      </c>
    </row>
    <row r="90" spans="1:15">
      <c r="A90" s="11">
        <v>89</v>
      </c>
      <c r="B90" s="12">
        <v>45873</v>
      </c>
      <c r="C90" s="19" t="s">
        <v>135</v>
      </c>
      <c r="D90" s="19" t="s">
        <v>63</v>
      </c>
      <c r="E90" s="19" t="s">
        <v>136</v>
      </c>
      <c r="F90" s="20" t="s">
        <v>137</v>
      </c>
      <c r="G90" s="21">
        <v>4</v>
      </c>
      <c r="H90" s="21">
        <v>9</v>
      </c>
      <c r="I90" s="21">
        <v>4</v>
      </c>
      <c r="J90" s="21">
        <v>4</v>
      </c>
      <c r="K90" s="21">
        <v>4</v>
      </c>
      <c r="L90" s="21">
        <v>4</v>
      </c>
      <c r="M90" s="21">
        <v>4</v>
      </c>
      <c r="N90" s="21">
        <v>4</v>
      </c>
      <c r="O90" s="21">
        <v>4</v>
      </c>
    </row>
    <row r="91" spans="1:15">
      <c r="A91" s="11">
        <v>90</v>
      </c>
      <c r="B91" s="12">
        <v>45873</v>
      </c>
      <c r="C91" s="19" t="s">
        <v>135</v>
      </c>
      <c r="D91" s="19" t="s">
        <v>63</v>
      </c>
      <c r="E91" s="19" t="s">
        <v>136</v>
      </c>
      <c r="F91" s="20" t="s">
        <v>137</v>
      </c>
      <c r="G91" s="21">
        <v>4</v>
      </c>
      <c r="H91" s="21">
        <v>9</v>
      </c>
      <c r="I91" s="21">
        <v>4</v>
      </c>
      <c r="J91" s="21">
        <v>4</v>
      </c>
      <c r="K91" s="21">
        <v>4</v>
      </c>
      <c r="L91" s="21">
        <v>4</v>
      </c>
      <c r="M91" s="21">
        <v>4</v>
      </c>
      <c r="N91" s="21">
        <v>4</v>
      </c>
      <c r="O91" s="21">
        <v>4</v>
      </c>
    </row>
    <row r="92" spans="1:15">
      <c r="A92" s="11">
        <v>91</v>
      </c>
      <c r="B92" s="12">
        <v>45882</v>
      </c>
      <c r="C92" s="19" t="s">
        <v>135</v>
      </c>
      <c r="D92" s="19" t="s">
        <v>63</v>
      </c>
      <c r="E92" s="19" t="s">
        <v>136</v>
      </c>
      <c r="F92" s="20" t="s">
        <v>137</v>
      </c>
      <c r="G92" s="21">
        <v>9</v>
      </c>
      <c r="H92" s="21">
        <v>9</v>
      </c>
      <c r="I92" s="21">
        <v>9</v>
      </c>
      <c r="J92" s="21">
        <v>4</v>
      </c>
      <c r="K92" s="21">
        <v>4</v>
      </c>
      <c r="L92" s="21">
        <v>4</v>
      </c>
      <c r="M92" s="21">
        <v>4</v>
      </c>
      <c r="N92" s="21">
        <v>4</v>
      </c>
      <c r="O92" s="21">
        <v>4</v>
      </c>
    </row>
    <row r="93" spans="1:15">
      <c r="A93" s="11">
        <v>92</v>
      </c>
      <c r="B93" s="12">
        <v>45870</v>
      </c>
      <c r="C93" s="19" t="s">
        <v>135</v>
      </c>
      <c r="D93" s="19" t="s">
        <v>63</v>
      </c>
      <c r="E93" s="19" t="s">
        <v>136</v>
      </c>
      <c r="F93" s="20" t="s">
        <v>137</v>
      </c>
      <c r="G93" s="21">
        <v>4</v>
      </c>
      <c r="H93" s="21">
        <v>9</v>
      </c>
      <c r="I93" s="21">
        <v>4</v>
      </c>
      <c r="J93" s="21">
        <v>4</v>
      </c>
      <c r="K93" s="21">
        <v>4</v>
      </c>
      <c r="L93" s="21">
        <v>4</v>
      </c>
      <c r="M93" s="21">
        <v>4</v>
      </c>
      <c r="N93" s="21">
        <v>4</v>
      </c>
      <c r="O93" s="21">
        <v>4</v>
      </c>
    </row>
    <row r="94" spans="1:15">
      <c r="A94" s="11">
        <v>93</v>
      </c>
      <c r="B94" s="12">
        <v>45870</v>
      </c>
      <c r="C94" s="19" t="s">
        <v>135</v>
      </c>
      <c r="D94" s="19" t="s">
        <v>63</v>
      </c>
      <c r="E94" s="19" t="s">
        <v>136</v>
      </c>
      <c r="F94" s="20" t="s">
        <v>137</v>
      </c>
      <c r="G94" s="21">
        <v>4</v>
      </c>
      <c r="H94" s="21">
        <v>9</v>
      </c>
      <c r="I94" s="21">
        <v>4</v>
      </c>
      <c r="J94" s="21">
        <v>4</v>
      </c>
      <c r="K94" s="21">
        <v>4</v>
      </c>
      <c r="L94" s="21">
        <v>4</v>
      </c>
      <c r="M94" s="21">
        <v>4</v>
      </c>
      <c r="N94" s="21">
        <v>4</v>
      </c>
      <c r="O94" s="21">
        <v>4</v>
      </c>
    </row>
    <row r="95" spans="1:15">
      <c r="A95" s="11">
        <v>94</v>
      </c>
      <c r="B95" s="12">
        <v>45870</v>
      </c>
      <c r="C95" s="19" t="s">
        <v>135</v>
      </c>
      <c r="D95" s="19" t="s">
        <v>63</v>
      </c>
      <c r="E95" s="19" t="s">
        <v>136</v>
      </c>
      <c r="F95" s="20" t="s">
        <v>137</v>
      </c>
      <c r="G95" s="21">
        <v>4</v>
      </c>
      <c r="H95" s="21">
        <v>9</v>
      </c>
      <c r="I95" s="21">
        <v>3</v>
      </c>
      <c r="J95" s="21">
        <v>3</v>
      </c>
      <c r="K95" s="21">
        <v>3</v>
      </c>
      <c r="L95" s="21">
        <v>3</v>
      </c>
      <c r="M95" s="21">
        <v>3</v>
      </c>
      <c r="N95" s="21">
        <v>3</v>
      </c>
      <c r="O95" s="21">
        <v>3</v>
      </c>
    </row>
    <row r="96" spans="1:15">
      <c r="A96" s="11">
        <v>95</v>
      </c>
      <c r="B96" s="12">
        <v>45870</v>
      </c>
      <c r="C96" s="19" t="s">
        <v>135</v>
      </c>
      <c r="D96" s="19" t="s">
        <v>63</v>
      </c>
      <c r="E96" s="19" t="s">
        <v>136</v>
      </c>
      <c r="F96" s="20" t="s">
        <v>137</v>
      </c>
      <c r="G96" s="21">
        <v>4</v>
      </c>
      <c r="H96" s="21">
        <v>9</v>
      </c>
      <c r="I96" s="21">
        <v>4</v>
      </c>
      <c r="J96" s="21">
        <v>9</v>
      </c>
      <c r="K96" s="21">
        <v>4</v>
      </c>
      <c r="L96" s="21">
        <v>4</v>
      </c>
      <c r="M96" s="21">
        <v>4</v>
      </c>
      <c r="N96" s="21">
        <v>4</v>
      </c>
      <c r="O96" s="21">
        <v>4</v>
      </c>
    </row>
    <row r="97" spans="1:15">
      <c r="A97" s="11">
        <v>96</v>
      </c>
      <c r="B97" s="12">
        <v>45870</v>
      </c>
      <c r="C97" s="19" t="s">
        <v>135</v>
      </c>
      <c r="D97" s="19" t="s">
        <v>63</v>
      </c>
      <c r="E97" s="19" t="s">
        <v>136</v>
      </c>
      <c r="F97" s="20" t="s">
        <v>137</v>
      </c>
      <c r="G97" s="21">
        <v>4</v>
      </c>
      <c r="H97" s="21">
        <v>9</v>
      </c>
      <c r="I97" s="21">
        <v>4</v>
      </c>
      <c r="J97" s="21">
        <v>4</v>
      </c>
      <c r="K97" s="21">
        <v>4</v>
      </c>
      <c r="L97" s="21">
        <v>4</v>
      </c>
      <c r="M97" s="21">
        <v>4</v>
      </c>
      <c r="N97" s="21">
        <v>4</v>
      </c>
      <c r="O97" s="21">
        <v>4</v>
      </c>
    </row>
    <row r="98" spans="1:15">
      <c r="A98" s="11">
        <v>97</v>
      </c>
      <c r="B98" s="12">
        <v>45871</v>
      </c>
      <c r="C98" s="19" t="s">
        <v>135</v>
      </c>
      <c r="D98" s="19" t="s">
        <v>63</v>
      </c>
      <c r="E98" s="19" t="s">
        <v>136</v>
      </c>
      <c r="F98" s="20" t="s">
        <v>137</v>
      </c>
      <c r="G98" s="21">
        <v>4</v>
      </c>
      <c r="H98" s="21">
        <v>9</v>
      </c>
      <c r="I98" s="21">
        <v>4</v>
      </c>
      <c r="J98" s="21">
        <v>4</v>
      </c>
      <c r="K98" s="21">
        <v>2</v>
      </c>
      <c r="L98" s="21">
        <v>4</v>
      </c>
      <c r="M98" s="21">
        <v>4</v>
      </c>
      <c r="N98" s="21">
        <v>4</v>
      </c>
      <c r="O98" s="21">
        <v>4</v>
      </c>
    </row>
    <row r="99" spans="1:15">
      <c r="A99" s="11">
        <v>98</v>
      </c>
      <c r="B99" s="12">
        <v>45879</v>
      </c>
      <c r="C99" s="19" t="s">
        <v>135</v>
      </c>
      <c r="D99" s="19" t="s">
        <v>63</v>
      </c>
      <c r="E99" s="19" t="s">
        <v>136</v>
      </c>
      <c r="F99" s="20" t="s">
        <v>137</v>
      </c>
      <c r="G99" s="21">
        <v>3</v>
      </c>
      <c r="H99" s="21">
        <v>9</v>
      </c>
      <c r="I99" s="21">
        <v>4</v>
      </c>
      <c r="J99" s="21">
        <v>4</v>
      </c>
      <c r="K99" s="21">
        <v>4</v>
      </c>
      <c r="L99" s="21">
        <v>4</v>
      </c>
      <c r="M99" s="21">
        <v>4</v>
      </c>
      <c r="N99" s="21">
        <v>4</v>
      </c>
      <c r="O99" s="21">
        <v>4</v>
      </c>
    </row>
    <row r="100" spans="1:15">
      <c r="A100" s="11">
        <v>99</v>
      </c>
      <c r="B100" s="12">
        <v>45879</v>
      </c>
      <c r="C100" s="19" t="s">
        <v>135</v>
      </c>
      <c r="D100" s="19" t="s">
        <v>63</v>
      </c>
      <c r="E100" s="19" t="s">
        <v>136</v>
      </c>
      <c r="F100" s="20" t="s">
        <v>137</v>
      </c>
      <c r="G100" s="21">
        <v>3</v>
      </c>
      <c r="H100" s="21">
        <v>9</v>
      </c>
      <c r="I100" s="21">
        <v>3</v>
      </c>
      <c r="J100" s="21">
        <v>3</v>
      </c>
      <c r="K100" s="21">
        <v>3</v>
      </c>
      <c r="L100" s="21">
        <v>3</v>
      </c>
      <c r="M100" s="21">
        <v>3</v>
      </c>
      <c r="N100" s="21">
        <v>3</v>
      </c>
      <c r="O100" s="21">
        <v>3</v>
      </c>
    </row>
    <row r="101" spans="1:15">
      <c r="A101" s="11">
        <v>100</v>
      </c>
      <c r="B101" s="12">
        <v>45879</v>
      </c>
      <c r="C101" s="19" t="s">
        <v>135</v>
      </c>
      <c r="D101" s="19" t="s">
        <v>63</v>
      </c>
      <c r="E101" s="19" t="s">
        <v>136</v>
      </c>
      <c r="F101" s="20" t="s">
        <v>137</v>
      </c>
      <c r="G101" s="21">
        <v>4</v>
      </c>
      <c r="H101" s="21">
        <v>9</v>
      </c>
      <c r="I101" s="21">
        <v>4</v>
      </c>
      <c r="J101" s="21">
        <v>4</v>
      </c>
      <c r="K101" s="21">
        <v>4</v>
      </c>
      <c r="L101" s="21">
        <v>4</v>
      </c>
      <c r="M101" s="21">
        <v>4</v>
      </c>
      <c r="N101" s="21">
        <v>4</v>
      </c>
      <c r="O101" s="21">
        <v>4</v>
      </c>
    </row>
    <row r="102" spans="1:15">
      <c r="A102" s="11">
        <v>101</v>
      </c>
      <c r="B102" s="12">
        <v>45879</v>
      </c>
      <c r="C102" s="19" t="s">
        <v>135</v>
      </c>
      <c r="D102" s="19" t="s">
        <v>63</v>
      </c>
      <c r="E102" s="19" t="s">
        <v>136</v>
      </c>
      <c r="F102" s="20" t="s">
        <v>137</v>
      </c>
      <c r="G102" s="21">
        <v>4</v>
      </c>
      <c r="H102" s="21">
        <v>9</v>
      </c>
      <c r="I102" s="21">
        <v>4</v>
      </c>
      <c r="J102" s="21">
        <v>4</v>
      </c>
      <c r="K102" s="21">
        <v>4</v>
      </c>
      <c r="L102" s="21">
        <v>4</v>
      </c>
      <c r="M102" s="21">
        <v>4</v>
      </c>
      <c r="N102" s="21">
        <v>4</v>
      </c>
      <c r="O102" s="21">
        <v>4</v>
      </c>
    </row>
    <row r="103" spans="1:15">
      <c r="A103" s="11">
        <v>102</v>
      </c>
      <c r="B103" s="12">
        <v>45875</v>
      </c>
      <c r="C103" s="19" t="s">
        <v>135</v>
      </c>
      <c r="D103" s="19" t="s">
        <v>63</v>
      </c>
      <c r="E103" s="19" t="s">
        <v>136</v>
      </c>
      <c r="F103" s="20" t="s">
        <v>137</v>
      </c>
      <c r="G103" s="21">
        <v>4</v>
      </c>
      <c r="H103" s="21">
        <v>9</v>
      </c>
      <c r="I103" s="21">
        <v>4</v>
      </c>
      <c r="J103" s="21">
        <v>4</v>
      </c>
      <c r="K103" s="21">
        <v>4</v>
      </c>
      <c r="L103" s="21">
        <v>4</v>
      </c>
      <c r="M103" s="21">
        <v>4</v>
      </c>
      <c r="N103" s="21">
        <v>4</v>
      </c>
      <c r="O103" s="21">
        <v>4</v>
      </c>
    </row>
    <row r="104" spans="1:15">
      <c r="A104" s="11">
        <v>103</v>
      </c>
      <c r="B104" s="12">
        <v>45875</v>
      </c>
      <c r="C104" s="19" t="s">
        <v>135</v>
      </c>
      <c r="D104" s="19" t="s">
        <v>63</v>
      </c>
      <c r="E104" s="19" t="s">
        <v>136</v>
      </c>
      <c r="F104" s="20" t="s">
        <v>137</v>
      </c>
      <c r="G104" s="21">
        <v>4</v>
      </c>
      <c r="H104" s="21">
        <v>9</v>
      </c>
      <c r="I104" s="21">
        <v>4</v>
      </c>
      <c r="J104" s="21">
        <v>4</v>
      </c>
      <c r="K104" s="21">
        <v>4</v>
      </c>
      <c r="L104" s="21">
        <v>4</v>
      </c>
      <c r="M104" s="21">
        <v>4</v>
      </c>
      <c r="N104" s="21">
        <v>4</v>
      </c>
      <c r="O104" s="21">
        <v>4</v>
      </c>
    </row>
    <row r="105" spans="1:15">
      <c r="A105" s="11">
        <v>104</v>
      </c>
      <c r="B105" s="12">
        <v>45875</v>
      </c>
      <c r="C105" s="19" t="s">
        <v>135</v>
      </c>
      <c r="D105" s="19" t="s">
        <v>63</v>
      </c>
      <c r="E105" s="19" t="s">
        <v>136</v>
      </c>
      <c r="F105" s="20" t="s">
        <v>137</v>
      </c>
      <c r="G105" s="21">
        <v>4</v>
      </c>
      <c r="H105" s="21">
        <v>9</v>
      </c>
      <c r="I105" s="21">
        <v>4</v>
      </c>
      <c r="J105" s="21">
        <v>4</v>
      </c>
      <c r="K105" s="21">
        <v>4</v>
      </c>
      <c r="L105" s="21">
        <v>4</v>
      </c>
      <c r="M105" s="21">
        <v>4</v>
      </c>
      <c r="N105" s="21">
        <v>4</v>
      </c>
      <c r="O105" s="21">
        <v>4</v>
      </c>
    </row>
    <row r="106" spans="1:15">
      <c r="A106" s="11">
        <v>105</v>
      </c>
      <c r="B106" s="12">
        <v>45884</v>
      </c>
      <c r="C106" s="19" t="s">
        <v>135</v>
      </c>
      <c r="D106" s="19" t="s">
        <v>63</v>
      </c>
      <c r="E106" s="19" t="s">
        <v>136</v>
      </c>
      <c r="F106" s="20" t="s">
        <v>137</v>
      </c>
      <c r="G106" s="21">
        <v>4</v>
      </c>
      <c r="H106" s="21">
        <v>9</v>
      </c>
      <c r="I106" s="21">
        <v>4</v>
      </c>
      <c r="J106" s="21">
        <v>4</v>
      </c>
      <c r="K106" s="21">
        <v>4</v>
      </c>
      <c r="L106" s="21">
        <v>4</v>
      </c>
      <c r="M106" s="21">
        <v>4</v>
      </c>
      <c r="N106" s="21">
        <v>4</v>
      </c>
      <c r="O106" s="21">
        <v>4</v>
      </c>
    </row>
    <row r="107" spans="1:15">
      <c r="A107" s="11">
        <v>106</v>
      </c>
      <c r="B107" s="12">
        <v>45884</v>
      </c>
      <c r="C107" s="19" t="s">
        <v>135</v>
      </c>
      <c r="D107" s="19" t="s">
        <v>63</v>
      </c>
      <c r="E107" s="19" t="s">
        <v>136</v>
      </c>
      <c r="F107" s="20" t="s">
        <v>137</v>
      </c>
      <c r="G107" s="21">
        <v>4</v>
      </c>
      <c r="H107" s="21">
        <v>9</v>
      </c>
      <c r="I107" s="21">
        <v>4</v>
      </c>
      <c r="J107" s="21">
        <v>1</v>
      </c>
      <c r="K107" s="21">
        <v>3</v>
      </c>
      <c r="L107" s="21">
        <v>4</v>
      </c>
      <c r="M107" s="21">
        <v>4</v>
      </c>
      <c r="N107" s="21">
        <v>4</v>
      </c>
      <c r="O107" s="21">
        <v>9</v>
      </c>
    </row>
    <row r="108" spans="1:15">
      <c r="A108" s="11">
        <v>107</v>
      </c>
      <c r="B108" s="12">
        <v>45884</v>
      </c>
      <c r="C108" s="19" t="s">
        <v>135</v>
      </c>
      <c r="D108" s="19" t="s">
        <v>63</v>
      </c>
      <c r="E108" s="19" t="s">
        <v>136</v>
      </c>
      <c r="F108" s="20" t="s">
        <v>137</v>
      </c>
      <c r="G108" s="21">
        <v>3</v>
      </c>
      <c r="H108" s="21">
        <v>9</v>
      </c>
      <c r="I108" s="21">
        <v>9</v>
      </c>
      <c r="J108" s="21">
        <v>1</v>
      </c>
      <c r="K108" s="21">
        <v>4</v>
      </c>
      <c r="L108" s="21">
        <v>4</v>
      </c>
      <c r="M108" s="21">
        <v>4</v>
      </c>
      <c r="N108" s="21">
        <v>4</v>
      </c>
      <c r="O108" s="21">
        <v>4</v>
      </c>
    </row>
    <row r="109" spans="1:15">
      <c r="A109" s="11">
        <v>108</v>
      </c>
      <c r="B109" s="12">
        <v>45884</v>
      </c>
      <c r="C109" s="19" t="s">
        <v>135</v>
      </c>
      <c r="D109" s="19" t="s">
        <v>63</v>
      </c>
      <c r="E109" s="19" t="s">
        <v>136</v>
      </c>
      <c r="F109" s="20" t="s">
        <v>137</v>
      </c>
      <c r="G109" s="21">
        <v>4</v>
      </c>
      <c r="H109" s="21">
        <v>9</v>
      </c>
      <c r="I109" s="21">
        <v>4</v>
      </c>
      <c r="J109" s="21">
        <v>4</v>
      </c>
      <c r="K109" s="21">
        <v>4</v>
      </c>
      <c r="L109" s="21">
        <v>4</v>
      </c>
      <c r="M109" s="21">
        <v>4</v>
      </c>
      <c r="N109" s="21">
        <v>4</v>
      </c>
      <c r="O109" s="21">
        <v>4</v>
      </c>
    </row>
    <row r="110" spans="1:15">
      <c r="A110" s="11">
        <v>109</v>
      </c>
      <c r="B110" s="12">
        <v>45884</v>
      </c>
      <c r="C110" s="19" t="s">
        <v>135</v>
      </c>
      <c r="D110" s="19" t="s">
        <v>63</v>
      </c>
      <c r="E110" s="19" t="s">
        <v>136</v>
      </c>
      <c r="F110" s="20" t="s">
        <v>137</v>
      </c>
      <c r="G110" s="21">
        <v>4</v>
      </c>
      <c r="H110" s="21">
        <v>9</v>
      </c>
      <c r="I110" s="21">
        <v>9</v>
      </c>
      <c r="J110" s="21">
        <v>9</v>
      </c>
      <c r="K110" s="21">
        <v>9</v>
      </c>
      <c r="L110" s="21">
        <v>9</v>
      </c>
      <c r="M110" s="21">
        <v>9</v>
      </c>
      <c r="N110" s="21">
        <v>9</v>
      </c>
      <c r="O110" s="21">
        <v>9</v>
      </c>
    </row>
    <row r="111" spans="1:15">
      <c r="A111" s="11">
        <v>110</v>
      </c>
      <c r="B111" s="12">
        <v>45884</v>
      </c>
      <c r="C111" s="19" t="s">
        <v>135</v>
      </c>
      <c r="D111" s="19" t="s">
        <v>63</v>
      </c>
      <c r="E111" s="19" t="s">
        <v>136</v>
      </c>
      <c r="F111" s="20" t="s">
        <v>137</v>
      </c>
      <c r="G111" s="21">
        <v>4</v>
      </c>
      <c r="H111" s="21">
        <v>9</v>
      </c>
      <c r="I111" s="21">
        <v>4</v>
      </c>
      <c r="J111" s="21">
        <v>4</v>
      </c>
      <c r="K111" s="21">
        <v>2</v>
      </c>
      <c r="L111" s="21">
        <v>4</v>
      </c>
      <c r="M111" s="21">
        <v>4</v>
      </c>
      <c r="N111" s="21">
        <v>4</v>
      </c>
      <c r="O111" s="21">
        <v>4</v>
      </c>
    </row>
    <row r="112" spans="1:15">
      <c r="A112" s="11">
        <v>111</v>
      </c>
      <c r="B112" s="12">
        <v>45884</v>
      </c>
      <c r="C112" s="19" t="s">
        <v>135</v>
      </c>
      <c r="D112" s="19" t="s">
        <v>63</v>
      </c>
      <c r="E112" s="19" t="s">
        <v>136</v>
      </c>
      <c r="F112" s="20" t="s">
        <v>137</v>
      </c>
      <c r="G112" s="21">
        <v>4</v>
      </c>
      <c r="H112" s="21">
        <v>9</v>
      </c>
      <c r="I112" s="21">
        <v>4</v>
      </c>
      <c r="J112" s="21">
        <v>4</v>
      </c>
      <c r="K112" s="21">
        <v>4</v>
      </c>
      <c r="L112" s="21">
        <v>4</v>
      </c>
      <c r="M112" s="21">
        <v>4</v>
      </c>
      <c r="N112" s="21">
        <v>4</v>
      </c>
      <c r="O112" s="21">
        <v>4</v>
      </c>
    </row>
    <row r="113" spans="1:15">
      <c r="A113" s="11">
        <v>112</v>
      </c>
      <c r="B113" s="12">
        <v>45884</v>
      </c>
      <c r="C113" s="19" t="s">
        <v>135</v>
      </c>
      <c r="D113" s="19" t="s">
        <v>63</v>
      </c>
      <c r="E113" s="19" t="s">
        <v>136</v>
      </c>
      <c r="F113" s="20" t="s">
        <v>137</v>
      </c>
      <c r="G113" s="21">
        <v>4</v>
      </c>
      <c r="H113" s="21">
        <v>9</v>
      </c>
      <c r="I113" s="21">
        <v>4</v>
      </c>
      <c r="J113" s="21">
        <v>4</v>
      </c>
      <c r="K113" s="21">
        <v>4</v>
      </c>
      <c r="L113" s="21">
        <v>4</v>
      </c>
      <c r="M113" s="21">
        <v>4</v>
      </c>
      <c r="N113" s="21">
        <v>4</v>
      </c>
      <c r="O113" s="21">
        <v>4</v>
      </c>
    </row>
    <row r="114" spans="1:15">
      <c r="A114" s="11">
        <v>113</v>
      </c>
      <c r="B114" s="12">
        <v>45884</v>
      </c>
      <c r="C114" s="19" t="s">
        <v>135</v>
      </c>
      <c r="D114" s="19" t="s">
        <v>63</v>
      </c>
      <c r="E114" s="19" t="s">
        <v>136</v>
      </c>
      <c r="F114" s="20" t="s">
        <v>137</v>
      </c>
      <c r="G114" s="21">
        <v>4</v>
      </c>
      <c r="H114" s="21">
        <v>9</v>
      </c>
      <c r="I114" s="21">
        <v>4</v>
      </c>
      <c r="J114" s="21">
        <v>4</v>
      </c>
      <c r="K114" s="21">
        <v>4</v>
      </c>
      <c r="L114" s="21">
        <v>4</v>
      </c>
      <c r="M114" s="21">
        <v>4</v>
      </c>
      <c r="N114" s="21">
        <v>4</v>
      </c>
      <c r="O114" s="21">
        <v>4</v>
      </c>
    </row>
    <row r="115" spans="1:15">
      <c r="A115" s="11">
        <v>114</v>
      </c>
      <c r="B115" s="12">
        <v>45888</v>
      </c>
      <c r="C115" s="19" t="s">
        <v>135</v>
      </c>
      <c r="D115" s="19" t="s">
        <v>63</v>
      </c>
      <c r="E115" s="19" t="s">
        <v>136</v>
      </c>
      <c r="F115" s="20" t="s">
        <v>137</v>
      </c>
      <c r="G115" s="21">
        <v>4</v>
      </c>
      <c r="H115" s="21">
        <v>9</v>
      </c>
      <c r="I115" s="21">
        <v>3</v>
      </c>
      <c r="J115" s="21">
        <v>4</v>
      </c>
      <c r="K115" s="21">
        <v>4</v>
      </c>
      <c r="L115" s="21">
        <v>4</v>
      </c>
      <c r="M115" s="21">
        <v>4</v>
      </c>
      <c r="N115" s="21">
        <v>4</v>
      </c>
      <c r="O115" s="21">
        <v>4</v>
      </c>
    </row>
    <row r="116" spans="1:15">
      <c r="A116" s="11">
        <v>115</v>
      </c>
      <c r="B116" s="12">
        <v>45888</v>
      </c>
      <c r="C116" s="19" t="s">
        <v>135</v>
      </c>
      <c r="D116" s="19" t="s">
        <v>63</v>
      </c>
      <c r="E116" s="19" t="s">
        <v>136</v>
      </c>
      <c r="F116" s="20" t="s">
        <v>137</v>
      </c>
      <c r="G116" s="21">
        <v>4</v>
      </c>
      <c r="H116" s="21">
        <v>9</v>
      </c>
      <c r="I116" s="21">
        <v>4</v>
      </c>
      <c r="J116" s="21">
        <v>4</v>
      </c>
      <c r="K116" s="21">
        <v>4</v>
      </c>
      <c r="L116" s="21">
        <v>4</v>
      </c>
      <c r="M116" s="21">
        <v>4</v>
      </c>
      <c r="N116" s="21">
        <v>4</v>
      </c>
      <c r="O116" s="21">
        <v>4</v>
      </c>
    </row>
    <row r="117" spans="1:15">
      <c r="A117" s="11">
        <v>116</v>
      </c>
      <c r="B117" s="12">
        <v>45888</v>
      </c>
      <c r="C117" s="19" t="s">
        <v>135</v>
      </c>
      <c r="D117" s="19" t="s">
        <v>63</v>
      </c>
      <c r="E117" s="19" t="s">
        <v>136</v>
      </c>
      <c r="F117" s="20" t="s">
        <v>137</v>
      </c>
      <c r="G117" s="21">
        <v>4</v>
      </c>
      <c r="H117" s="21">
        <v>9</v>
      </c>
      <c r="I117" s="21">
        <v>4</v>
      </c>
      <c r="J117" s="21">
        <v>4</v>
      </c>
      <c r="K117" s="21">
        <v>4</v>
      </c>
      <c r="L117" s="21">
        <v>4</v>
      </c>
      <c r="M117" s="21">
        <v>4</v>
      </c>
      <c r="N117" s="21">
        <v>4</v>
      </c>
      <c r="O117" s="21">
        <v>4</v>
      </c>
    </row>
    <row r="118" spans="1:15">
      <c r="A118" s="11">
        <v>117</v>
      </c>
      <c r="B118" s="12">
        <v>45889</v>
      </c>
      <c r="C118" s="19" t="s">
        <v>135</v>
      </c>
      <c r="D118" s="19" t="s">
        <v>63</v>
      </c>
      <c r="E118" s="19" t="s">
        <v>136</v>
      </c>
      <c r="F118" s="20" t="s">
        <v>137</v>
      </c>
      <c r="G118" s="21">
        <v>4</v>
      </c>
      <c r="H118" s="21">
        <v>9</v>
      </c>
      <c r="I118" s="21">
        <v>3</v>
      </c>
      <c r="J118" s="21">
        <v>3</v>
      </c>
      <c r="K118" s="21">
        <v>4</v>
      </c>
      <c r="L118" s="21">
        <v>4</v>
      </c>
      <c r="M118" s="21">
        <v>4</v>
      </c>
      <c r="N118" s="21">
        <v>4</v>
      </c>
      <c r="O118" s="21">
        <v>4</v>
      </c>
    </row>
    <row r="119" spans="1:15">
      <c r="A119" s="11">
        <v>118</v>
      </c>
      <c r="B119" s="12">
        <v>45871</v>
      </c>
      <c r="C119" s="19" t="s">
        <v>135</v>
      </c>
      <c r="D119" s="19" t="s">
        <v>63</v>
      </c>
      <c r="E119" s="19" t="s">
        <v>136</v>
      </c>
      <c r="F119" s="20" t="s">
        <v>137</v>
      </c>
      <c r="G119" s="21">
        <v>4</v>
      </c>
      <c r="H119" s="21">
        <v>9</v>
      </c>
      <c r="I119" s="21">
        <v>3</v>
      </c>
      <c r="J119" s="21">
        <v>4</v>
      </c>
      <c r="K119" s="21">
        <v>4</v>
      </c>
      <c r="L119" s="21">
        <v>3</v>
      </c>
      <c r="M119" s="21">
        <v>4</v>
      </c>
      <c r="N119" s="21">
        <v>4</v>
      </c>
      <c r="O119" s="21">
        <v>2</v>
      </c>
    </row>
    <row r="120" spans="1:15">
      <c r="A120" s="11">
        <v>119</v>
      </c>
      <c r="B120" s="12">
        <v>45871</v>
      </c>
      <c r="C120" s="19" t="s">
        <v>135</v>
      </c>
      <c r="D120" s="19" t="s">
        <v>63</v>
      </c>
      <c r="E120" s="19" t="s">
        <v>136</v>
      </c>
      <c r="F120" s="20" t="s">
        <v>137</v>
      </c>
      <c r="G120" s="21">
        <v>3</v>
      </c>
      <c r="H120" s="21">
        <v>9</v>
      </c>
      <c r="I120" s="21">
        <v>4</v>
      </c>
      <c r="J120" s="21">
        <v>3</v>
      </c>
      <c r="K120" s="21">
        <v>3</v>
      </c>
      <c r="L120" s="21">
        <v>4</v>
      </c>
      <c r="M120" s="21">
        <v>4</v>
      </c>
      <c r="N120" s="21">
        <v>4</v>
      </c>
      <c r="O120" s="21">
        <v>4</v>
      </c>
    </row>
    <row r="121" spans="1:15">
      <c r="A121" s="11">
        <v>120</v>
      </c>
      <c r="B121" s="12">
        <v>45871</v>
      </c>
      <c r="C121" s="19" t="s">
        <v>135</v>
      </c>
      <c r="D121" s="19" t="s">
        <v>63</v>
      </c>
      <c r="E121" s="19" t="s">
        <v>136</v>
      </c>
      <c r="F121" s="20" t="s">
        <v>137</v>
      </c>
      <c r="G121" s="21">
        <v>4</v>
      </c>
      <c r="H121" s="21">
        <v>9</v>
      </c>
      <c r="I121" s="21">
        <v>4</v>
      </c>
      <c r="J121" s="21">
        <v>4</v>
      </c>
      <c r="K121" s="21">
        <v>4</v>
      </c>
      <c r="L121" s="21">
        <v>4</v>
      </c>
      <c r="M121" s="21">
        <v>4</v>
      </c>
      <c r="N121" s="21">
        <v>4</v>
      </c>
      <c r="O121" s="21">
        <v>4</v>
      </c>
    </row>
    <row r="122" spans="1:15">
      <c r="A122" s="11">
        <v>121</v>
      </c>
      <c r="B122" s="12">
        <v>45871</v>
      </c>
      <c r="C122" s="19" t="s">
        <v>135</v>
      </c>
      <c r="D122" s="19" t="s">
        <v>63</v>
      </c>
      <c r="E122" s="19" t="s">
        <v>136</v>
      </c>
      <c r="F122" s="20" t="s">
        <v>137</v>
      </c>
      <c r="G122" s="21">
        <v>4</v>
      </c>
      <c r="H122" s="21">
        <v>9</v>
      </c>
      <c r="I122" s="21">
        <v>4</v>
      </c>
      <c r="J122" s="21">
        <v>4</v>
      </c>
      <c r="K122" s="21">
        <v>4</v>
      </c>
      <c r="L122" s="21">
        <v>4</v>
      </c>
      <c r="M122" s="21">
        <v>4</v>
      </c>
      <c r="N122" s="21">
        <v>4</v>
      </c>
      <c r="O122" s="21">
        <v>4</v>
      </c>
    </row>
    <row r="123" spans="1:15">
      <c r="A123" s="11">
        <v>122</v>
      </c>
      <c r="B123" s="12">
        <v>45871</v>
      </c>
      <c r="C123" s="19" t="s">
        <v>135</v>
      </c>
      <c r="D123" s="19" t="s">
        <v>63</v>
      </c>
      <c r="E123" s="19" t="s">
        <v>136</v>
      </c>
      <c r="F123" s="20" t="s">
        <v>137</v>
      </c>
      <c r="G123" s="21">
        <v>4</v>
      </c>
      <c r="H123" s="21">
        <v>9</v>
      </c>
      <c r="I123" s="21">
        <v>4</v>
      </c>
      <c r="J123" s="21">
        <v>4</v>
      </c>
      <c r="K123" s="21">
        <v>4</v>
      </c>
      <c r="L123" s="21">
        <v>4</v>
      </c>
      <c r="M123" s="21">
        <v>4</v>
      </c>
      <c r="N123" s="21">
        <v>4</v>
      </c>
      <c r="O123" s="21">
        <v>4</v>
      </c>
    </row>
    <row r="124" spans="1:15">
      <c r="A124" s="11">
        <v>123</v>
      </c>
      <c r="B124" s="12">
        <v>45871</v>
      </c>
      <c r="C124" s="19" t="s">
        <v>135</v>
      </c>
      <c r="D124" s="19" t="s">
        <v>63</v>
      </c>
      <c r="E124" s="19" t="s">
        <v>136</v>
      </c>
      <c r="F124" s="20" t="s">
        <v>137</v>
      </c>
      <c r="G124" s="21">
        <v>4</v>
      </c>
      <c r="H124" s="21">
        <v>9</v>
      </c>
      <c r="I124" s="21">
        <v>4</v>
      </c>
      <c r="J124" s="21">
        <v>4</v>
      </c>
      <c r="K124" s="21">
        <v>4</v>
      </c>
      <c r="L124" s="21">
        <v>4</v>
      </c>
      <c r="M124" s="21">
        <v>4</v>
      </c>
      <c r="N124" s="21">
        <v>4</v>
      </c>
      <c r="O124" s="21">
        <v>4</v>
      </c>
    </row>
    <row r="125" spans="1:15">
      <c r="A125" s="11">
        <v>124</v>
      </c>
      <c r="B125" s="12">
        <v>45871</v>
      </c>
      <c r="C125" s="19" t="s">
        <v>135</v>
      </c>
      <c r="D125" s="19" t="s">
        <v>63</v>
      </c>
      <c r="E125" s="19" t="s">
        <v>136</v>
      </c>
      <c r="F125" s="20" t="s">
        <v>137</v>
      </c>
      <c r="G125" s="21">
        <v>3</v>
      </c>
      <c r="H125" s="21">
        <v>9</v>
      </c>
      <c r="I125" s="21">
        <v>3</v>
      </c>
      <c r="J125" s="21">
        <v>3</v>
      </c>
      <c r="K125" s="21">
        <v>3</v>
      </c>
      <c r="L125" s="21">
        <v>3</v>
      </c>
      <c r="M125" s="21">
        <v>4</v>
      </c>
      <c r="N125" s="21">
        <v>4</v>
      </c>
      <c r="O125" s="21">
        <v>4</v>
      </c>
    </row>
    <row r="126" spans="1:15">
      <c r="A126" s="11">
        <v>125</v>
      </c>
      <c r="B126" s="12">
        <v>45871</v>
      </c>
      <c r="C126" s="19" t="s">
        <v>135</v>
      </c>
      <c r="D126" s="19" t="s">
        <v>63</v>
      </c>
      <c r="E126" s="19" t="s">
        <v>136</v>
      </c>
      <c r="F126" s="20" t="s">
        <v>137</v>
      </c>
      <c r="G126" s="21">
        <v>4</v>
      </c>
      <c r="H126" s="21">
        <v>9</v>
      </c>
      <c r="I126" s="21">
        <v>4</v>
      </c>
      <c r="J126" s="21">
        <v>4</v>
      </c>
      <c r="K126" s="21">
        <v>4</v>
      </c>
      <c r="L126" s="21">
        <v>4</v>
      </c>
      <c r="M126" s="21">
        <v>4</v>
      </c>
      <c r="N126" s="21">
        <v>4</v>
      </c>
      <c r="O126" s="21">
        <v>4</v>
      </c>
    </row>
    <row r="127" spans="1:15">
      <c r="A127" s="11">
        <v>126</v>
      </c>
      <c r="B127" s="12">
        <v>45871</v>
      </c>
      <c r="C127" s="19" t="s">
        <v>135</v>
      </c>
      <c r="D127" s="19" t="s">
        <v>63</v>
      </c>
      <c r="E127" s="19" t="s">
        <v>136</v>
      </c>
      <c r="F127" s="20" t="s">
        <v>137</v>
      </c>
      <c r="G127" s="21">
        <v>4</v>
      </c>
      <c r="H127" s="21">
        <v>9</v>
      </c>
      <c r="I127" s="21">
        <v>4</v>
      </c>
      <c r="J127" s="21">
        <v>4</v>
      </c>
      <c r="K127" s="21">
        <v>4</v>
      </c>
      <c r="L127" s="21">
        <v>4</v>
      </c>
      <c r="M127" s="21">
        <v>4</v>
      </c>
      <c r="N127" s="21">
        <v>4</v>
      </c>
      <c r="O127" s="21">
        <v>4</v>
      </c>
    </row>
    <row r="128" spans="1:15">
      <c r="A128" s="11">
        <v>127</v>
      </c>
      <c r="B128" s="12">
        <v>45871</v>
      </c>
      <c r="C128" s="19" t="s">
        <v>135</v>
      </c>
      <c r="D128" s="19" t="s">
        <v>63</v>
      </c>
      <c r="E128" s="19" t="s">
        <v>136</v>
      </c>
      <c r="F128" s="20" t="s">
        <v>137</v>
      </c>
      <c r="G128" s="21">
        <v>4</v>
      </c>
      <c r="H128" s="21">
        <v>9</v>
      </c>
      <c r="I128" s="21">
        <v>4</v>
      </c>
      <c r="J128" s="21">
        <v>4</v>
      </c>
      <c r="K128" s="21">
        <v>4</v>
      </c>
      <c r="L128" s="21">
        <v>4</v>
      </c>
      <c r="M128" s="21">
        <v>4</v>
      </c>
      <c r="N128" s="21">
        <v>4</v>
      </c>
      <c r="O128" s="21">
        <v>4</v>
      </c>
    </row>
    <row r="129" spans="1:15">
      <c r="A129" s="11">
        <v>128</v>
      </c>
      <c r="B129" s="12">
        <v>45873</v>
      </c>
      <c r="C129" s="19" t="s">
        <v>135</v>
      </c>
      <c r="D129" s="19" t="s">
        <v>63</v>
      </c>
      <c r="E129" s="19" t="s">
        <v>136</v>
      </c>
      <c r="F129" s="20" t="s">
        <v>137</v>
      </c>
      <c r="G129" s="21">
        <v>4</v>
      </c>
      <c r="H129" s="21">
        <v>9</v>
      </c>
      <c r="I129" s="21">
        <v>4</v>
      </c>
      <c r="J129" s="21">
        <v>4</v>
      </c>
      <c r="K129" s="21">
        <v>4</v>
      </c>
      <c r="L129" s="21">
        <v>4</v>
      </c>
      <c r="M129" s="21">
        <v>4</v>
      </c>
      <c r="N129" s="21">
        <v>4</v>
      </c>
      <c r="O129" s="21">
        <v>4</v>
      </c>
    </row>
    <row r="130" spans="1:15">
      <c r="A130" s="11">
        <v>129</v>
      </c>
      <c r="B130" s="12">
        <v>45873</v>
      </c>
      <c r="C130" s="19" t="s">
        <v>135</v>
      </c>
      <c r="D130" s="19" t="s">
        <v>63</v>
      </c>
      <c r="E130" s="19" t="s">
        <v>136</v>
      </c>
      <c r="F130" s="20" t="s">
        <v>137</v>
      </c>
      <c r="G130" s="21">
        <v>4</v>
      </c>
      <c r="H130" s="21">
        <v>9</v>
      </c>
      <c r="I130" s="21">
        <v>4</v>
      </c>
      <c r="J130" s="21">
        <v>4</v>
      </c>
      <c r="K130" s="21">
        <v>4</v>
      </c>
      <c r="L130" s="21">
        <v>4</v>
      </c>
      <c r="M130" s="21">
        <v>4</v>
      </c>
      <c r="N130" s="21">
        <v>4</v>
      </c>
      <c r="O130" s="21">
        <v>4</v>
      </c>
    </row>
    <row r="131" spans="1:15">
      <c r="A131" s="11">
        <v>130</v>
      </c>
      <c r="B131" s="12">
        <v>45875</v>
      </c>
      <c r="C131" s="19" t="s">
        <v>135</v>
      </c>
      <c r="D131" s="19" t="s">
        <v>63</v>
      </c>
      <c r="E131" s="19" t="s">
        <v>136</v>
      </c>
      <c r="F131" s="20" t="s">
        <v>137</v>
      </c>
      <c r="G131" s="21">
        <v>4</v>
      </c>
      <c r="H131" s="21">
        <v>9</v>
      </c>
      <c r="I131" s="21">
        <v>3</v>
      </c>
      <c r="J131" s="21">
        <v>3</v>
      </c>
      <c r="K131" s="21">
        <v>9</v>
      </c>
      <c r="L131" s="21">
        <v>3</v>
      </c>
      <c r="M131" s="21">
        <v>4</v>
      </c>
      <c r="N131" s="21">
        <v>4</v>
      </c>
      <c r="O131" s="21">
        <v>4</v>
      </c>
    </row>
    <row r="132" spans="1:15">
      <c r="A132" s="11">
        <v>131</v>
      </c>
      <c r="B132" s="12">
        <v>45875</v>
      </c>
      <c r="C132" s="19" t="s">
        <v>135</v>
      </c>
      <c r="D132" s="19" t="s">
        <v>63</v>
      </c>
      <c r="E132" s="19" t="s">
        <v>136</v>
      </c>
      <c r="F132" s="20" t="s">
        <v>137</v>
      </c>
      <c r="G132" s="21">
        <v>4</v>
      </c>
      <c r="H132" s="21">
        <v>9</v>
      </c>
      <c r="I132" s="21">
        <v>4</v>
      </c>
      <c r="J132" s="21">
        <v>3</v>
      </c>
      <c r="K132" s="21">
        <v>3</v>
      </c>
      <c r="L132" s="21">
        <v>4</v>
      </c>
      <c r="M132" s="21">
        <v>4</v>
      </c>
      <c r="N132" s="21">
        <v>4</v>
      </c>
      <c r="O132" s="21">
        <v>4</v>
      </c>
    </row>
    <row r="133" spans="1:15">
      <c r="A133" s="11">
        <v>132</v>
      </c>
      <c r="B133" s="12">
        <v>45875</v>
      </c>
      <c r="C133" s="19" t="s">
        <v>135</v>
      </c>
      <c r="D133" s="19" t="s">
        <v>63</v>
      </c>
      <c r="E133" s="19" t="s">
        <v>136</v>
      </c>
      <c r="F133" s="20" t="s">
        <v>137</v>
      </c>
      <c r="G133" s="21">
        <v>3</v>
      </c>
      <c r="H133" s="21">
        <v>9</v>
      </c>
      <c r="I133" s="21">
        <v>3</v>
      </c>
      <c r="J133" s="21">
        <v>3</v>
      </c>
      <c r="K133" s="21">
        <v>3</v>
      </c>
      <c r="L133" s="21">
        <v>3</v>
      </c>
      <c r="M133" s="21">
        <v>3</v>
      </c>
      <c r="N133" s="21">
        <v>4</v>
      </c>
      <c r="O133" s="21">
        <v>3</v>
      </c>
    </row>
    <row r="134" spans="1:15">
      <c r="A134" s="11">
        <v>133</v>
      </c>
      <c r="B134" s="12">
        <v>45888</v>
      </c>
      <c r="C134" s="19" t="s">
        <v>135</v>
      </c>
      <c r="D134" s="19" t="s">
        <v>63</v>
      </c>
      <c r="E134" s="19" t="s">
        <v>136</v>
      </c>
      <c r="F134" s="20" t="s">
        <v>137</v>
      </c>
      <c r="G134" s="21">
        <v>4</v>
      </c>
      <c r="H134" s="21">
        <v>9</v>
      </c>
      <c r="I134" s="21">
        <v>3</v>
      </c>
      <c r="J134" s="21">
        <v>4</v>
      </c>
      <c r="K134" s="21">
        <v>4</v>
      </c>
      <c r="L134" s="21">
        <v>3</v>
      </c>
      <c r="M134" s="21">
        <v>4</v>
      </c>
      <c r="N134" s="21">
        <v>4</v>
      </c>
      <c r="O134" s="21">
        <v>4</v>
      </c>
    </row>
    <row r="135" spans="1:15">
      <c r="A135" s="11">
        <v>134</v>
      </c>
      <c r="B135" s="12">
        <v>45888</v>
      </c>
      <c r="C135" s="19" t="s">
        <v>135</v>
      </c>
      <c r="D135" s="19" t="s">
        <v>63</v>
      </c>
      <c r="E135" s="19" t="s">
        <v>136</v>
      </c>
      <c r="F135" s="20" t="s">
        <v>137</v>
      </c>
      <c r="G135" s="21">
        <v>4</v>
      </c>
      <c r="H135" s="21">
        <v>9</v>
      </c>
      <c r="I135" s="21">
        <v>3</v>
      </c>
      <c r="J135" s="21">
        <v>4</v>
      </c>
      <c r="K135" s="21">
        <v>4</v>
      </c>
      <c r="L135" s="21">
        <v>4</v>
      </c>
      <c r="M135" s="21">
        <v>3</v>
      </c>
      <c r="N135" s="21">
        <v>4</v>
      </c>
      <c r="O135" s="21">
        <v>4</v>
      </c>
    </row>
    <row r="136" spans="1:15">
      <c r="A136" s="11">
        <v>135</v>
      </c>
      <c r="B136" s="12">
        <v>45888</v>
      </c>
      <c r="C136" s="19" t="s">
        <v>135</v>
      </c>
      <c r="D136" s="19" t="s">
        <v>63</v>
      </c>
      <c r="E136" s="19" t="s">
        <v>136</v>
      </c>
      <c r="F136" s="20" t="s">
        <v>137</v>
      </c>
      <c r="G136" s="21">
        <v>4</v>
      </c>
      <c r="H136" s="21">
        <v>9</v>
      </c>
      <c r="I136" s="21">
        <v>3</v>
      </c>
      <c r="J136" s="21">
        <v>3</v>
      </c>
      <c r="K136" s="21">
        <v>3</v>
      </c>
      <c r="L136" s="21">
        <v>3</v>
      </c>
      <c r="M136" s="21">
        <v>3</v>
      </c>
      <c r="N136" s="21">
        <v>4</v>
      </c>
      <c r="O136" s="21">
        <v>4</v>
      </c>
    </row>
    <row r="137" spans="1:15">
      <c r="A137" s="11">
        <v>136</v>
      </c>
      <c r="B137" s="12">
        <v>45889</v>
      </c>
      <c r="C137" s="19" t="s">
        <v>135</v>
      </c>
      <c r="D137" s="19" t="s">
        <v>63</v>
      </c>
      <c r="E137" s="19" t="s">
        <v>136</v>
      </c>
      <c r="F137" s="20" t="s">
        <v>137</v>
      </c>
      <c r="G137" s="21">
        <v>9</v>
      </c>
      <c r="H137" s="21">
        <v>9</v>
      </c>
      <c r="I137" s="21">
        <v>4</v>
      </c>
      <c r="J137" s="21">
        <v>3</v>
      </c>
      <c r="K137" s="21">
        <v>3</v>
      </c>
      <c r="L137" s="21">
        <v>3</v>
      </c>
      <c r="M137" s="21">
        <v>4</v>
      </c>
      <c r="N137" s="21">
        <v>4</v>
      </c>
      <c r="O137" s="21">
        <v>4</v>
      </c>
    </row>
    <row r="138" spans="1:15">
      <c r="A138" s="11">
        <v>137</v>
      </c>
      <c r="B138" s="12">
        <v>45889</v>
      </c>
      <c r="C138" s="19" t="s">
        <v>135</v>
      </c>
      <c r="D138" s="19" t="s">
        <v>63</v>
      </c>
      <c r="E138" s="19" t="s">
        <v>136</v>
      </c>
      <c r="F138" s="20" t="s">
        <v>137</v>
      </c>
      <c r="G138" s="21">
        <v>9</v>
      </c>
      <c r="H138" s="21">
        <v>9</v>
      </c>
      <c r="I138" s="21">
        <v>3</v>
      </c>
      <c r="J138" s="21">
        <v>4</v>
      </c>
      <c r="K138" s="21">
        <v>4</v>
      </c>
      <c r="L138" s="21">
        <v>4</v>
      </c>
      <c r="M138" s="21">
        <v>4</v>
      </c>
      <c r="N138" s="21">
        <v>4</v>
      </c>
      <c r="O138" s="21">
        <v>4</v>
      </c>
    </row>
    <row r="139" spans="1:15">
      <c r="A139" s="11">
        <v>138</v>
      </c>
      <c r="B139" s="12">
        <v>45889</v>
      </c>
      <c r="C139" s="19" t="s">
        <v>135</v>
      </c>
      <c r="D139" s="19" t="s">
        <v>63</v>
      </c>
      <c r="E139" s="19" t="s">
        <v>136</v>
      </c>
      <c r="F139" s="20" t="s">
        <v>137</v>
      </c>
      <c r="G139" s="21">
        <v>4</v>
      </c>
      <c r="H139" s="21">
        <v>9</v>
      </c>
      <c r="I139" s="21">
        <v>3</v>
      </c>
      <c r="J139" s="21">
        <v>3</v>
      </c>
      <c r="K139" s="21">
        <v>3</v>
      </c>
      <c r="L139" s="21">
        <v>3</v>
      </c>
      <c r="M139" s="21">
        <v>4</v>
      </c>
      <c r="N139" s="21">
        <v>4</v>
      </c>
      <c r="O139" s="21">
        <v>4</v>
      </c>
    </row>
    <row r="140" spans="1:15">
      <c r="A140" s="11">
        <v>139</v>
      </c>
      <c r="B140" s="12">
        <v>45888</v>
      </c>
      <c r="C140" s="19" t="s">
        <v>135</v>
      </c>
      <c r="D140" s="19" t="s">
        <v>63</v>
      </c>
      <c r="E140" s="19" t="s">
        <v>136</v>
      </c>
      <c r="F140" s="20" t="s">
        <v>137</v>
      </c>
      <c r="G140" s="21">
        <v>4</v>
      </c>
      <c r="H140" s="21">
        <v>9</v>
      </c>
      <c r="I140" s="21">
        <v>3</v>
      </c>
      <c r="J140" s="21">
        <v>4</v>
      </c>
      <c r="K140" s="21">
        <v>4</v>
      </c>
      <c r="L140" s="21">
        <v>3</v>
      </c>
      <c r="M140" s="21">
        <v>4</v>
      </c>
      <c r="N140" s="21">
        <v>4</v>
      </c>
      <c r="O140" s="21">
        <v>4</v>
      </c>
    </row>
    <row r="141" spans="1:15">
      <c r="A141" s="11">
        <v>140</v>
      </c>
      <c r="B141" s="12">
        <v>45888</v>
      </c>
      <c r="C141" s="19" t="s">
        <v>135</v>
      </c>
      <c r="D141" s="19" t="s">
        <v>63</v>
      </c>
      <c r="E141" s="19" t="s">
        <v>136</v>
      </c>
      <c r="F141" s="20" t="s">
        <v>137</v>
      </c>
      <c r="G141" s="21">
        <v>4</v>
      </c>
      <c r="H141" s="21">
        <v>9</v>
      </c>
      <c r="I141" s="21">
        <v>4</v>
      </c>
      <c r="J141" s="21">
        <v>4</v>
      </c>
      <c r="K141" s="21">
        <v>4</v>
      </c>
      <c r="L141" s="21">
        <v>4</v>
      </c>
      <c r="M141" s="21">
        <v>4</v>
      </c>
      <c r="N141" s="21">
        <v>4</v>
      </c>
      <c r="O141" s="21">
        <v>4</v>
      </c>
    </row>
    <row r="142" spans="1:15">
      <c r="A142" s="11">
        <v>141</v>
      </c>
      <c r="B142" s="12">
        <v>45883</v>
      </c>
      <c r="C142" s="19" t="s">
        <v>135</v>
      </c>
      <c r="D142" s="19" t="s">
        <v>63</v>
      </c>
      <c r="E142" s="19" t="s">
        <v>136</v>
      </c>
      <c r="F142" s="20" t="s">
        <v>137</v>
      </c>
      <c r="G142" s="21">
        <v>4</v>
      </c>
      <c r="H142" s="21">
        <v>9</v>
      </c>
      <c r="I142" s="21">
        <v>3</v>
      </c>
      <c r="J142" s="21">
        <v>4</v>
      </c>
      <c r="K142" s="21">
        <v>3</v>
      </c>
      <c r="L142" s="21">
        <v>4</v>
      </c>
      <c r="M142" s="21">
        <v>4</v>
      </c>
      <c r="N142" s="21">
        <v>4</v>
      </c>
      <c r="O142" s="21">
        <v>4</v>
      </c>
    </row>
    <row r="143" spans="1:15">
      <c r="A143" s="11">
        <v>142</v>
      </c>
      <c r="B143" s="12">
        <v>45883</v>
      </c>
      <c r="C143" s="19" t="s">
        <v>135</v>
      </c>
      <c r="D143" s="19" t="s">
        <v>63</v>
      </c>
      <c r="E143" s="19" t="s">
        <v>136</v>
      </c>
      <c r="F143" s="20" t="s">
        <v>137</v>
      </c>
      <c r="G143" s="21">
        <v>4</v>
      </c>
      <c r="H143" s="21">
        <v>9</v>
      </c>
      <c r="I143" s="21">
        <v>3</v>
      </c>
      <c r="J143" s="21">
        <v>3</v>
      </c>
      <c r="K143" s="21">
        <v>3</v>
      </c>
      <c r="L143" s="21">
        <v>3</v>
      </c>
      <c r="M143" s="21">
        <v>3</v>
      </c>
      <c r="N143" s="21">
        <v>4</v>
      </c>
      <c r="O143" s="21">
        <v>4</v>
      </c>
    </row>
    <row r="144" spans="1:15">
      <c r="A144" s="11">
        <v>143</v>
      </c>
      <c r="B144" s="12">
        <v>45871</v>
      </c>
      <c r="C144" s="19" t="s">
        <v>135</v>
      </c>
      <c r="D144" s="19" t="s">
        <v>63</v>
      </c>
      <c r="E144" s="19" t="s">
        <v>136</v>
      </c>
      <c r="F144" s="20" t="s">
        <v>137</v>
      </c>
      <c r="G144" s="21">
        <v>4</v>
      </c>
      <c r="H144" s="21">
        <v>9</v>
      </c>
      <c r="I144" s="21">
        <v>3</v>
      </c>
      <c r="J144" s="21">
        <v>3</v>
      </c>
      <c r="K144" s="21">
        <v>4</v>
      </c>
      <c r="L144" s="21">
        <v>4</v>
      </c>
      <c r="M144" s="21">
        <v>4</v>
      </c>
      <c r="N144" s="21">
        <v>4</v>
      </c>
      <c r="O144" s="21">
        <v>4</v>
      </c>
    </row>
    <row r="145" spans="1:15">
      <c r="A145" s="11">
        <v>144</v>
      </c>
      <c r="B145" s="12">
        <v>45871</v>
      </c>
      <c r="C145" s="19" t="s">
        <v>135</v>
      </c>
      <c r="D145" s="19" t="s">
        <v>63</v>
      </c>
      <c r="E145" s="19" t="s">
        <v>136</v>
      </c>
      <c r="F145" s="20" t="s">
        <v>137</v>
      </c>
      <c r="G145" s="21">
        <v>4</v>
      </c>
      <c r="H145" s="21">
        <v>9</v>
      </c>
      <c r="I145" s="21">
        <v>4</v>
      </c>
      <c r="J145" s="21">
        <v>4</v>
      </c>
      <c r="K145" s="21">
        <v>4</v>
      </c>
      <c r="L145" s="21">
        <v>4</v>
      </c>
      <c r="M145" s="21">
        <v>4</v>
      </c>
      <c r="N145" s="21">
        <v>4</v>
      </c>
      <c r="O145" s="21">
        <v>4</v>
      </c>
    </row>
    <row r="146" spans="1:15">
      <c r="A146" s="11">
        <v>145</v>
      </c>
      <c r="B146" s="12">
        <v>45871</v>
      </c>
      <c r="C146" s="19" t="s">
        <v>135</v>
      </c>
      <c r="D146" s="19" t="s">
        <v>63</v>
      </c>
      <c r="E146" s="19" t="s">
        <v>136</v>
      </c>
      <c r="F146" s="20" t="s">
        <v>137</v>
      </c>
      <c r="G146" s="21">
        <v>4</v>
      </c>
      <c r="H146" s="21">
        <v>9</v>
      </c>
      <c r="I146" s="21">
        <v>4</v>
      </c>
      <c r="J146" s="21">
        <v>4</v>
      </c>
      <c r="K146" s="21">
        <v>4</v>
      </c>
      <c r="L146" s="21">
        <v>4</v>
      </c>
      <c r="M146" s="21">
        <v>4</v>
      </c>
      <c r="N146" s="21">
        <v>4</v>
      </c>
      <c r="O146" s="21">
        <v>4</v>
      </c>
    </row>
    <row r="147" spans="1:15">
      <c r="A147" s="11">
        <v>146</v>
      </c>
      <c r="B147" s="12">
        <v>45871</v>
      </c>
      <c r="C147" s="19" t="s">
        <v>135</v>
      </c>
      <c r="D147" s="19" t="s">
        <v>63</v>
      </c>
      <c r="E147" s="19" t="s">
        <v>136</v>
      </c>
      <c r="F147" s="20" t="s">
        <v>137</v>
      </c>
      <c r="G147" s="21">
        <v>3</v>
      </c>
      <c r="H147" s="21">
        <v>9</v>
      </c>
      <c r="I147" s="21">
        <v>3</v>
      </c>
      <c r="J147" s="21">
        <v>9</v>
      </c>
      <c r="K147" s="21">
        <v>3</v>
      </c>
      <c r="L147" s="21">
        <v>2</v>
      </c>
      <c r="M147" s="21">
        <v>4</v>
      </c>
      <c r="N147" s="21">
        <v>4</v>
      </c>
      <c r="O147" s="21">
        <v>4</v>
      </c>
    </row>
    <row r="148" spans="1:15">
      <c r="A148" s="11">
        <v>147</v>
      </c>
      <c r="B148" s="12">
        <v>45871</v>
      </c>
      <c r="C148" s="19" t="s">
        <v>135</v>
      </c>
      <c r="D148" s="19" t="s">
        <v>63</v>
      </c>
      <c r="E148" s="19" t="s">
        <v>136</v>
      </c>
      <c r="F148" s="20" t="s">
        <v>137</v>
      </c>
      <c r="G148" s="21">
        <v>4</v>
      </c>
      <c r="H148" s="21">
        <v>9</v>
      </c>
      <c r="I148" s="21">
        <v>3</v>
      </c>
      <c r="J148" s="21">
        <v>3</v>
      </c>
      <c r="K148" s="21">
        <v>3</v>
      </c>
      <c r="L148" s="21">
        <v>3</v>
      </c>
      <c r="M148" s="21">
        <v>3</v>
      </c>
      <c r="N148" s="21">
        <v>4</v>
      </c>
      <c r="O148" s="21">
        <v>3</v>
      </c>
    </row>
    <row r="149" spans="1:15">
      <c r="A149" s="11">
        <v>148</v>
      </c>
      <c r="B149" s="12">
        <v>45875</v>
      </c>
      <c r="C149" s="19" t="s">
        <v>135</v>
      </c>
      <c r="D149" s="19" t="s">
        <v>63</v>
      </c>
      <c r="E149" s="19" t="s">
        <v>136</v>
      </c>
      <c r="F149" s="20" t="s">
        <v>137</v>
      </c>
      <c r="G149" s="21">
        <v>4</v>
      </c>
      <c r="H149" s="21">
        <v>9</v>
      </c>
      <c r="I149" s="21">
        <v>3</v>
      </c>
      <c r="J149" s="21">
        <v>4</v>
      </c>
      <c r="K149" s="21">
        <v>3</v>
      </c>
      <c r="L149" s="21">
        <v>4</v>
      </c>
      <c r="M149" s="21">
        <v>4</v>
      </c>
      <c r="N149" s="21">
        <v>4</v>
      </c>
      <c r="O149" s="21">
        <v>3</v>
      </c>
    </row>
    <row r="150" spans="1:15">
      <c r="A150" s="11">
        <v>149</v>
      </c>
      <c r="B150" s="12">
        <v>45875</v>
      </c>
      <c r="C150" s="19" t="s">
        <v>135</v>
      </c>
      <c r="D150" s="19" t="s">
        <v>63</v>
      </c>
      <c r="E150" s="19" t="s">
        <v>136</v>
      </c>
      <c r="F150" s="20" t="s">
        <v>137</v>
      </c>
      <c r="G150" s="21">
        <v>4</v>
      </c>
      <c r="H150" s="21">
        <v>9</v>
      </c>
      <c r="I150" s="21">
        <v>4</v>
      </c>
      <c r="J150" s="21">
        <v>4</v>
      </c>
      <c r="K150" s="21">
        <v>4</v>
      </c>
      <c r="L150" s="21">
        <v>4</v>
      </c>
      <c r="M150" s="21">
        <v>4</v>
      </c>
      <c r="N150" s="21">
        <v>4</v>
      </c>
      <c r="O150" s="21">
        <v>4</v>
      </c>
    </row>
    <row r="151" spans="1:15">
      <c r="A151" s="11">
        <v>150</v>
      </c>
      <c r="B151" s="12">
        <v>45875</v>
      </c>
      <c r="C151" s="19" t="s">
        <v>135</v>
      </c>
      <c r="D151" s="19" t="s">
        <v>63</v>
      </c>
      <c r="E151" s="19" t="s">
        <v>136</v>
      </c>
      <c r="F151" s="20" t="s">
        <v>137</v>
      </c>
      <c r="G151" s="21">
        <v>4</v>
      </c>
      <c r="H151" s="21">
        <v>9</v>
      </c>
      <c r="I151" s="21">
        <v>4</v>
      </c>
      <c r="J151" s="21">
        <v>4</v>
      </c>
      <c r="K151" s="21">
        <v>4</v>
      </c>
      <c r="L151" s="21">
        <v>4</v>
      </c>
      <c r="M151" s="21">
        <v>4</v>
      </c>
      <c r="N151" s="21">
        <v>4</v>
      </c>
      <c r="O151" s="21">
        <v>4</v>
      </c>
    </row>
    <row r="152" spans="1:15">
      <c r="A152" s="11">
        <v>151</v>
      </c>
      <c r="B152" s="12">
        <v>45875</v>
      </c>
      <c r="C152" s="19" t="s">
        <v>135</v>
      </c>
      <c r="D152" s="19" t="s">
        <v>63</v>
      </c>
      <c r="E152" s="19" t="s">
        <v>136</v>
      </c>
      <c r="F152" s="20" t="s">
        <v>137</v>
      </c>
      <c r="G152" s="21">
        <v>4</v>
      </c>
      <c r="H152" s="21">
        <v>9</v>
      </c>
      <c r="I152" s="21">
        <v>4</v>
      </c>
      <c r="J152" s="21">
        <v>4</v>
      </c>
      <c r="K152" s="21">
        <v>4</v>
      </c>
      <c r="L152" s="21">
        <v>4</v>
      </c>
      <c r="M152" s="21">
        <v>4</v>
      </c>
      <c r="N152" s="21">
        <v>4</v>
      </c>
      <c r="O152" s="21">
        <v>4</v>
      </c>
    </row>
    <row r="153" spans="1:15">
      <c r="A153" s="11">
        <v>152</v>
      </c>
      <c r="B153" s="12">
        <v>45875</v>
      </c>
      <c r="C153" s="19" t="s">
        <v>135</v>
      </c>
      <c r="D153" s="19" t="s">
        <v>63</v>
      </c>
      <c r="E153" s="19" t="s">
        <v>136</v>
      </c>
      <c r="F153" s="20" t="s">
        <v>137</v>
      </c>
      <c r="G153" s="21">
        <v>4</v>
      </c>
      <c r="H153" s="21">
        <v>9</v>
      </c>
      <c r="I153" s="21">
        <v>4</v>
      </c>
      <c r="J153" s="21">
        <v>4</v>
      </c>
      <c r="K153" s="21">
        <v>4</v>
      </c>
      <c r="L153" s="21">
        <v>4</v>
      </c>
      <c r="M153" s="21">
        <v>4</v>
      </c>
      <c r="N153" s="21">
        <v>4</v>
      </c>
      <c r="O153" s="21">
        <v>4</v>
      </c>
    </row>
    <row r="154" spans="1:15">
      <c r="A154" s="11">
        <v>153</v>
      </c>
      <c r="B154" s="12">
        <v>45891</v>
      </c>
      <c r="C154" s="19" t="s">
        <v>135</v>
      </c>
      <c r="D154" s="19" t="s">
        <v>63</v>
      </c>
      <c r="E154" s="19" t="s">
        <v>136</v>
      </c>
      <c r="F154" s="20" t="s">
        <v>137</v>
      </c>
      <c r="G154" s="21">
        <v>3</v>
      </c>
      <c r="H154" s="21">
        <v>9</v>
      </c>
      <c r="I154" s="21">
        <v>3</v>
      </c>
      <c r="J154" s="21">
        <v>3</v>
      </c>
      <c r="K154" s="21">
        <v>3</v>
      </c>
      <c r="L154" s="21">
        <v>3</v>
      </c>
      <c r="M154" s="21">
        <v>3</v>
      </c>
      <c r="N154" s="21">
        <v>4</v>
      </c>
      <c r="O154" s="21">
        <v>4</v>
      </c>
    </row>
    <row r="155" spans="1:15">
      <c r="A155" s="11">
        <v>154</v>
      </c>
      <c r="B155" s="12">
        <v>45891</v>
      </c>
      <c r="C155" s="19" t="s">
        <v>135</v>
      </c>
      <c r="D155" s="19" t="s">
        <v>63</v>
      </c>
      <c r="E155" s="19" t="s">
        <v>136</v>
      </c>
      <c r="F155" s="20" t="s">
        <v>137</v>
      </c>
      <c r="G155" s="21">
        <v>3</v>
      </c>
      <c r="H155" s="21">
        <v>9</v>
      </c>
      <c r="I155" s="21">
        <v>3</v>
      </c>
      <c r="J155" s="21">
        <v>3</v>
      </c>
      <c r="K155" s="21">
        <v>2</v>
      </c>
      <c r="L155" s="21">
        <v>3</v>
      </c>
      <c r="M155" s="21">
        <v>3</v>
      </c>
      <c r="N155" s="21">
        <v>3</v>
      </c>
      <c r="O155" s="21">
        <v>2</v>
      </c>
    </row>
    <row r="156" spans="1:15">
      <c r="A156" s="11">
        <v>155</v>
      </c>
      <c r="B156" s="12">
        <v>45891</v>
      </c>
      <c r="C156" s="19" t="s">
        <v>135</v>
      </c>
      <c r="D156" s="19" t="s">
        <v>63</v>
      </c>
      <c r="E156" s="19" t="s">
        <v>136</v>
      </c>
      <c r="F156" s="20" t="s">
        <v>137</v>
      </c>
      <c r="G156" s="21">
        <v>4</v>
      </c>
      <c r="H156" s="21">
        <v>9</v>
      </c>
      <c r="I156" s="21">
        <v>4</v>
      </c>
      <c r="J156" s="21">
        <v>4</v>
      </c>
      <c r="K156" s="21">
        <v>4</v>
      </c>
      <c r="L156" s="21">
        <v>4</v>
      </c>
      <c r="M156" s="21">
        <v>4</v>
      </c>
      <c r="N156" s="21">
        <v>4</v>
      </c>
      <c r="O156" s="21">
        <v>4</v>
      </c>
    </row>
    <row r="157" spans="1:15">
      <c r="A157" s="11">
        <v>156</v>
      </c>
      <c r="B157" s="12">
        <v>45891</v>
      </c>
      <c r="C157" s="19" t="s">
        <v>135</v>
      </c>
      <c r="D157" s="19" t="s">
        <v>63</v>
      </c>
      <c r="E157" s="19" t="s">
        <v>136</v>
      </c>
      <c r="F157" s="20" t="s">
        <v>137</v>
      </c>
      <c r="G157" s="21">
        <v>4</v>
      </c>
      <c r="H157" s="21">
        <v>9</v>
      </c>
      <c r="I157" s="21">
        <v>3</v>
      </c>
      <c r="J157" s="21">
        <v>4</v>
      </c>
      <c r="K157" s="21">
        <v>4</v>
      </c>
      <c r="L157" s="21">
        <v>4</v>
      </c>
      <c r="M157" s="21">
        <v>4</v>
      </c>
      <c r="N157" s="21">
        <v>4</v>
      </c>
      <c r="O157" s="21">
        <v>4</v>
      </c>
    </row>
    <row r="158" spans="1:15">
      <c r="A158" s="11">
        <v>157</v>
      </c>
      <c r="B158" s="12">
        <v>45891</v>
      </c>
      <c r="C158" s="19" t="s">
        <v>135</v>
      </c>
      <c r="D158" s="19" t="s">
        <v>63</v>
      </c>
      <c r="E158" s="19" t="s">
        <v>136</v>
      </c>
      <c r="F158" s="20" t="s">
        <v>137</v>
      </c>
      <c r="G158" s="21">
        <v>4</v>
      </c>
      <c r="H158" s="21">
        <v>9</v>
      </c>
      <c r="I158" s="21">
        <v>4</v>
      </c>
      <c r="J158" s="21">
        <v>4</v>
      </c>
      <c r="K158" s="21">
        <v>4</v>
      </c>
      <c r="L158" s="21">
        <v>4</v>
      </c>
      <c r="M158" s="21">
        <v>4</v>
      </c>
      <c r="N158" s="21">
        <v>4</v>
      </c>
      <c r="O158" s="21">
        <v>4</v>
      </c>
    </row>
    <row r="159" spans="1:15">
      <c r="A159" s="11">
        <v>158</v>
      </c>
      <c r="B159" s="12">
        <v>45892</v>
      </c>
      <c r="C159" s="19" t="s">
        <v>135</v>
      </c>
      <c r="D159" s="19" t="s">
        <v>63</v>
      </c>
      <c r="E159" s="19" t="s">
        <v>136</v>
      </c>
      <c r="F159" s="20" t="s">
        <v>137</v>
      </c>
      <c r="G159" s="21">
        <v>4</v>
      </c>
      <c r="H159" s="21">
        <v>9</v>
      </c>
      <c r="I159" s="21">
        <v>4</v>
      </c>
      <c r="J159" s="21">
        <v>4</v>
      </c>
      <c r="K159" s="21">
        <v>4</v>
      </c>
      <c r="L159" s="21">
        <v>4</v>
      </c>
      <c r="M159" s="21">
        <v>4</v>
      </c>
      <c r="N159" s="21">
        <v>4</v>
      </c>
      <c r="O159" s="21">
        <v>4</v>
      </c>
    </row>
    <row r="160" spans="1:15">
      <c r="A160" s="11">
        <v>159</v>
      </c>
      <c r="B160" s="12">
        <v>45892</v>
      </c>
      <c r="C160" s="19" t="s">
        <v>135</v>
      </c>
      <c r="D160" s="19" t="s">
        <v>63</v>
      </c>
      <c r="E160" s="19" t="s">
        <v>136</v>
      </c>
      <c r="F160" s="20" t="s">
        <v>137</v>
      </c>
      <c r="G160" s="21">
        <v>4</v>
      </c>
      <c r="H160" s="21">
        <v>9</v>
      </c>
      <c r="I160" s="21">
        <v>9</v>
      </c>
      <c r="J160" s="21">
        <v>9</v>
      </c>
      <c r="K160" s="21">
        <v>9</v>
      </c>
      <c r="L160" s="21">
        <v>9</v>
      </c>
      <c r="M160" s="21">
        <v>9</v>
      </c>
      <c r="N160" s="21">
        <v>9</v>
      </c>
      <c r="O160" s="21">
        <v>9</v>
      </c>
    </row>
    <row r="161" spans="1:15">
      <c r="A161" s="11">
        <v>160</v>
      </c>
      <c r="B161" s="12">
        <v>45892</v>
      </c>
      <c r="C161" s="19" t="s">
        <v>135</v>
      </c>
      <c r="D161" s="19" t="s">
        <v>63</v>
      </c>
      <c r="E161" s="19" t="s">
        <v>136</v>
      </c>
      <c r="F161" s="20" t="s">
        <v>137</v>
      </c>
      <c r="G161" s="21">
        <v>4</v>
      </c>
      <c r="H161" s="21">
        <v>9</v>
      </c>
      <c r="I161" s="21">
        <v>4</v>
      </c>
      <c r="J161" s="21">
        <v>4</v>
      </c>
      <c r="K161" s="21">
        <v>4</v>
      </c>
      <c r="L161" s="21">
        <v>4</v>
      </c>
      <c r="M161" s="21">
        <v>4</v>
      </c>
      <c r="N161" s="21">
        <v>4</v>
      </c>
      <c r="O161" s="21">
        <v>4</v>
      </c>
    </row>
    <row r="162" spans="1:15">
      <c r="A162" s="11">
        <v>161</v>
      </c>
      <c r="B162" s="12">
        <v>45892</v>
      </c>
      <c r="C162" s="19" t="s">
        <v>135</v>
      </c>
      <c r="D162" s="19" t="s">
        <v>63</v>
      </c>
      <c r="E162" s="19" t="s">
        <v>136</v>
      </c>
      <c r="F162" s="20" t="s">
        <v>137</v>
      </c>
      <c r="G162" s="21">
        <v>4</v>
      </c>
      <c r="H162" s="21">
        <v>9</v>
      </c>
      <c r="I162" s="21">
        <v>4</v>
      </c>
      <c r="J162" s="21">
        <v>4</v>
      </c>
      <c r="K162" s="21">
        <v>4</v>
      </c>
      <c r="L162" s="21">
        <v>4</v>
      </c>
      <c r="M162" s="21">
        <v>4</v>
      </c>
      <c r="N162" s="21">
        <v>4</v>
      </c>
      <c r="O162" s="21">
        <v>4</v>
      </c>
    </row>
    <row r="163" spans="1:15">
      <c r="A163" s="11">
        <v>162</v>
      </c>
      <c r="B163" s="12">
        <v>45892</v>
      </c>
      <c r="C163" s="19" t="s">
        <v>135</v>
      </c>
      <c r="D163" s="19" t="s">
        <v>63</v>
      </c>
      <c r="E163" s="19" t="s">
        <v>136</v>
      </c>
      <c r="F163" s="20" t="s">
        <v>137</v>
      </c>
      <c r="G163" s="21">
        <v>4</v>
      </c>
      <c r="H163" s="21">
        <v>9</v>
      </c>
      <c r="I163" s="21">
        <v>4</v>
      </c>
      <c r="J163" s="21">
        <v>4</v>
      </c>
      <c r="K163" s="21">
        <v>4</v>
      </c>
      <c r="L163" s="21">
        <v>4</v>
      </c>
      <c r="M163" s="21">
        <v>3</v>
      </c>
      <c r="N163" s="21">
        <v>4</v>
      </c>
      <c r="O163" s="21">
        <v>4</v>
      </c>
    </row>
    <row r="164" spans="1:15">
      <c r="A164" s="11">
        <v>163</v>
      </c>
      <c r="B164" s="12">
        <v>45892</v>
      </c>
      <c r="C164" s="19" t="s">
        <v>135</v>
      </c>
      <c r="D164" s="19" t="s">
        <v>63</v>
      </c>
      <c r="E164" s="19" t="s">
        <v>136</v>
      </c>
      <c r="F164" s="20" t="s">
        <v>137</v>
      </c>
      <c r="G164" s="21">
        <v>4</v>
      </c>
      <c r="H164" s="21">
        <v>9</v>
      </c>
      <c r="I164" s="21">
        <v>4</v>
      </c>
      <c r="J164" s="21">
        <v>4</v>
      </c>
      <c r="K164" s="21">
        <v>4</v>
      </c>
      <c r="L164" s="21">
        <v>4</v>
      </c>
      <c r="M164" s="21">
        <v>4</v>
      </c>
      <c r="N164" s="21">
        <v>4</v>
      </c>
      <c r="O164" s="21">
        <v>4</v>
      </c>
    </row>
    <row r="165" spans="1:15">
      <c r="A165" s="11">
        <v>164</v>
      </c>
      <c r="B165" s="12">
        <v>45892</v>
      </c>
      <c r="C165" s="19" t="s">
        <v>135</v>
      </c>
      <c r="D165" s="19" t="s">
        <v>63</v>
      </c>
      <c r="E165" s="19" t="s">
        <v>136</v>
      </c>
      <c r="F165" s="20" t="s">
        <v>137</v>
      </c>
      <c r="G165" s="21">
        <v>9</v>
      </c>
      <c r="H165" s="21">
        <v>9</v>
      </c>
      <c r="I165" s="21">
        <v>9</v>
      </c>
      <c r="J165" s="21">
        <v>9</v>
      </c>
      <c r="K165" s="21">
        <v>9</v>
      </c>
      <c r="L165" s="21">
        <v>9</v>
      </c>
      <c r="M165" s="21">
        <v>9</v>
      </c>
      <c r="N165" s="21">
        <v>9</v>
      </c>
      <c r="O165" s="21">
        <v>9</v>
      </c>
    </row>
    <row r="166" spans="1:15">
      <c r="A166" s="11">
        <v>165</v>
      </c>
      <c r="B166" s="12">
        <v>45893</v>
      </c>
      <c r="C166" s="19" t="s">
        <v>135</v>
      </c>
      <c r="D166" s="19" t="s">
        <v>63</v>
      </c>
      <c r="E166" s="19" t="s">
        <v>136</v>
      </c>
      <c r="F166" s="20" t="s">
        <v>137</v>
      </c>
      <c r="G166" s="21">
        <v>4</v>
      </c>
      <c r="H166" s="21">
        <v>9</v>
      </c>
      <c r="I166" s="21">
        <v>9</v>
      </c>
      <c r="J166" s="21">
        <v>9</v>
      </c>
      <c r="K166" s="21">
        <v>9</v>
      </c>
      <c r="L166" s="21">
        <v>9</v>
      </c>
      <c r="M166" s="21">
        <v>9</v>
      </c>
      <c r="N166" s="21">
        <v>9</v>
      </c>
      <c r="O166" s="21">
        <v>9</v>
      </c>
    </row>
    <row r="167" spans="1:15">
      <c r="A167" s="11">
        <v>166</v>
      </c>
      <c r="B167" s="12">
        <v>45893</v>
      </c>
      <c r="C167" s="19" t="s">
        <v>135</v>
      </c>
      <c r="D167" s="19" t="s">
        <v>63</v>
      </c>
      <c r="E167" s="19" t="s">
        <v>136</v>
      </c>
      <c r="F167" s="20" t="s">
        <v>137</v>
      </c>
      <c r="G167" s="21">
        <v>4</v>
      </c>
      <c r="H167" s="21">
        <v>9</v>
      </c>
      <c r="I167" s="21">
        <v>4</v>
      </c>
      <c r="J167" s="21">
        <v>4</v>
      </c>
      <c r="K167" s="21">
        <v>4</v>
      </c>
      <c r="L167" s="21">
        <v>4</v>
      </c>
      <c r="M167" s="21">
        <v>4</v>
      </c>
      <c r="N167" s="21">
        <v>4</v>
      </c>
      <c r="O167" s="21">
        <v>4</v>
      </c>
    </row>
    <row r="168" spans="1:15">
      <c r="A168" s="11">
        <v>167</v>
      </c>
      <c r="B168" s="12">
        <v>45893</v>
      </c>
      <c r="C168" s="19" t="s">
        <v>135</v>
      </c>
      <c r="D168" s="19" t="s">
        <v>63</v>
      </c>
      <c r="E168" s="19" t="s">
        <v>136</v>
      </c>
      <c r="F168" s="20" t="s">
        <v>137</v>
      </c>
      <c r="G168" s="21">
        <v>9</v>
      </c>
      <c r="H168" s="21">
        <v>9</v>
      </c>
      <c r="I168" s="21">
        <v>3</v>
      </c>
      <c r="J168" s="21">
        <v>3</v>
      </c>
      <c r="K168" s="21">
        <v>3</v>
      </c>
      <c r="L168" s="21">
        <v>4</v>
      </c>
      <c r="M168" s="21">
        <v>3</v>
      </c>
      <c r="N168" s="21">
        <v>3</v>
      </c>
      <c r="O168" s="21">
        <v>4</v>
      </c>
    </row>
    <row r="169" spans="1:15">
      <c r="A169" s="11">
        <v>168</v>
      </c>
      <c r="B169" s="12">
        <v>45893</v>
      </c>
      <c r="C169" s="19" t="s">
        <v>135</v>
      </c>
      <c r="D169" s="19" t="s">
        <v>63</v>
      </c>
      <c r="E169" s="19" t="s">
        <v>136</v>
      </c>
      <c r="F169" s="20" t="s">
        <v>137</v>
      </c>
      <c r="G169" s="21">
        <v>4</v>
      </c>
      <c r="H169" s="21">
        <v>9</v>
      </c>
      <c r="I169" s="21">
        <v>9</v>
      </c>
      <c r="J169" s="21">
        <v>3</v>
      </c>
      <c r="K169" s="21">
        <v>3</v>
      </c>
      <c r="L169" s="21">
        <v>4</v>
      </c>
      <c r="M169" s="21">
        <v>4</v>
      </c>
      <c r="N169" s="21">
        <v>4</v>
      </c>
      <c r="O169" s="21">
        <v>4</v>
      </c>
    </row>
    <row r="170" spans="1:15">
      <c r="A170" s="11">
        <v>169</v>
      </c>
      <c r="B170" s="12">
        <v>45893</v>
      </c>
      <c r="C170" s="19" t="s">
        <v>135</v>
      </c>
      <c r="D170" s="19" t="s">
        <v>63</v>
      </c>
      <c r="E170" s="19" t="s">
        <v>136</v>
      </c>
      <c r="F170" s="20" t="s">
        <v>137</v>
      </c>
      <c r="G170" s="21">
        <v>4</v>
      </c>
      <c r="H170" s="21">
        <v>9</v>
      </c>
      <c r="I170" s="21">
        <v>2</v>
      </c>
      <c r="J170" s="21">
        <v>3</v>
      </c>
      <c r="K170" s="21">
        <v>1</v>
      </c>
      <c r="L170" s="21">
        <v>3</v>
      </c>
      <c r="M170" s="21">
        <v>2</v>
      </c>
      <c r="N170" s="21">
        <v>4</v>
      </c>
      <c r="O170" s="21">
        <v>3</v>
      </c>
    </row>
    <row r="171" spans="1:15">
      <c r="A171" s="11">
        <v>170</v>
      </c>
      <c r="B171" s="12">
        <v>45893</v>
      </c>
      <c r="C171" s="19" t="s">
        <v>135</v>
      </c>
      <c r="D171" s="19" t="s">
        <v>63</v>
      </c>
      <c r="E171" s="19" t="s">
        <v>136</v>
      </c>
      <c r="F171" s="20" t="s">
        <v>137</v>
      </c>
      <c r="G171" s="21">
        <v>4</v>
      </c>
      <c r="H171" s="21">
        <v>9</v>
      </c>
      <c r="I171" s="21">
        <v>9</v>
      </c>
      <c r="J171" s="21">
        <v>4</v>
      </c>
      <c r="K171" s="21">
        <v>4</v>
      </c>
      <c r="L171" s="21">
        <v>2</v>
      </c>
      <c r="M171" s="21">
        <v>4</v>
      </c>
      <c r="N171" s="21">
        <v>4</v>
      </c>
      <c r="O171" s="21">
        <v>2</v>
      </c>
    </row>
    <row r="172" spans="1:15">
      <c r="A172" s="11">
        <v>171</v>
      </c>
      <c r="B172" s="12">
        <v>45893</v>
      </c>
      <c r="C172" s="19" t="s">
        <v>135</v>
      </c>
      <c r="D172" s="19" t="s">
        <v>63</v>
      </c>
      <c r="E172" s="19" t="s">
        <v>136</v>
      </c>
      <c r="F172" s="20" t="s">
        <v>137</v>
      </c>
      <c r="G172" s="21">
        <v>3</v>
      </c>
      <c r="H172" s="21">
        <v>9</v>
      </c>
      <c r="I172" s="21">
        <v>3</v>
      </c>
      <c r="J172" s="21">
        <v>3</v>
      </c>
      <c r="K172" s="21">
        <v>3</v>
      </c>
      <c r="L172" s="21">
        <v>3</v>
      </c>
      <c r="M172" s="21">
        <v>3</v>
      </c>
      <c r="N172" s="21">
        <v>3</v>
      </c>
      <c r="O172" s="21">
        <v>3</v>
      </c>
    </row>
    <row r="173" spans="1:15">
      <c r="A173" s="11">
        <v>172</v>
      </c>
      <c r="B173" s="12">
        <v>45893</v>
      </c>
      <c r="C173" s="19" t="s">
        <v>135</v>
      </c>
      <c r="D173" s="19" t="s">
        <v>63</v>
      </c>
      <c r="E173" s="19" t="s">
        <v>136</v>
      </c>
      <c r="F173" s="20" t="s">
        <v>137</v>
      </c>
      <c r="G173" s="21">
        <v>4</v>
      </c>
      <c r="H173" s="21">
        <v>9</v>
      </c>
      <c r="I173" s="21">
        <v>4</v>
      </c>
      <c r="J173" s="21">
        <v>3</v>
      </c>
      <c r="K173" s="21">
        <v>3</v>
      </c>
      <c r="L173" s="21">
        <v>4</v>
      </c>
      <c r="M173" s="21">
        <v>4</v>
      </c>
      <c r="N173" s="21">
        <v>4</v>
      </c>
      <c r="O173" s="21">
        <v>4</v>
      </c>
    </row>
    <row r="174" spans="1:15">
      <c r="A174" s="11">
        <v>173</v>
      </c>
      <c r="B174" s="12">
        <v>45893</v>
      </c>
      <c r="C174" s="19" t="s">
        <v>135</v>
      </c>
      <c r="D174" s="19" t="s">
        <v>63</v>
      </c>
      <c r="E174" s="19" t="s">
        <v>136</v>
      </c>
      <c r="F174" s="20" t="s">
        <v>137</v>
      </c>
      <c r="G174" s="21">
        <v>4</v>
      </c>
      <c r="H174" s="21">
        <v>9</v>
      </c>
      <c r="I174" s="21">
        <v>4</v>
      </c>
      <c r="J174" s="21">
        <v>4</v>
      </c>
      <c r="K174" s="21">
        <v>4</v>
      </c>
      <c r="L174" s="21">
        <v>4</v>
      </c>
      <c r="M174" s="21">
        <v>4</v>
      </c>
      <c r="N174" s="21">
        <v>4</v>
      </c>
      <c r="O174" s="21">
        <v>4</v>
      </c>
    </row>
    <row r="175" spans="1:15">
      <c r="A175" s="11">
        <v>174</v>
      </c>
      <c r="B175" s="12">
        <v>45894</v>
      </c>
      <c r="C175" s="19" t="s">
        <v>135</v>
      </c>
      <c r="D175" s="19" t="s">
        <v>63</v>
      </c>
      <c r="E175" s="19" t="s">
        <v>136</v>
      </c>
      <c r="F175" s="20" t="s">
        <v>137</v>
      </c>
      <c r="G175" s="21">
        <v>4</v>
      </c>
      <c r="H175" s="21">
        <v>9</v>
      </c>
      <c r="I175" s="21">
        <v>4</v>
      </c>
      <c r="J175" s="21">
        <v>4</v>
      </c>
      <c r="K175" s="21">
        <v>4</v>
      </c>
      <c r="L175" s="21">
        <v>4</v>
      </c>
      <c r="M175" s="21">
        <v>4</v>
      </c>
      <c r="N175" s="21">
        <v>4</v>
      </c>
      <c r="O175" s="21">
        <v>4</v>
      </c>
    </row>
    <row r="176" spans="1:15">
      <c r="A176" s="11">
        <v>175</v>
      </c>
      <c r="B176" s="12">
        <v>45899</v>
      </c>
      <c r="C176" s="19" t="s">
        <v>135</v>
      </c>
      <c r="D176" s="19" t="s">
        <v>63</v>
      </c>
      <c r="E176" s="19" t="s">
        <v>136</v>
      </c>
      <c r="F176" s="20" t="s">
        <v>137</v>
      </c>
      <c r="G176" s="21">
        <v>4</v>
      </c>
      <c r="H176" s="21">
        <v>9</v>
      </c>
      <c r="I176" s="21">
        <v>4</v>
      </c>
      <c r="J176" s="21">
        <v>4</v>
      </c>
      <c r="K176" s="21">
        <v>4</v>
      </c>
      <c r="L176" s="21">
        <v>4</v>
      </c>
      <c r="M176" s="21">
        <v>4</v>
      </c>
      <c r="N176" s="21">
        <v>4</v>
      </c>
      <c r="O176" s="21">
        <v>4</v>
      </c>
    </row>
    <row r="177" spans="1:15">
      <c r="A177" s="11">
        <v>176</v>
      </c>
      <c r="B177" s="12">
        <v>45899</v>
      </c>
      <c r="C177" s="19" t="s">
        <v>135</v>
      </c>
      <c r="D177" s="19" t="s">
        <v>63</v>
      </c>
      <c r="E177" s="19" t="s">
        <v>136</v>
      </c>
      <c r="F177" s="20" t="s">
        <v>137</v>
      </c>
      <c r="G177" s="21">
        <v>4</v>
      </c>
      <c r="H177" s="21">
        <v>9</v>
      </c>
      <c r="I177" s="21">
        <v>2</v>
      </c>
      <c r="J177" s="21">
        <v>2</v>
      </c>
      <c r="K177" s="21">
        <v>4</v>
      </c>
      <c r="L177" s="21">
        <v>4</v>
      </c>
      <c r="M177" s="21">
        <v>4</v>
      </c>
      <c r="N177" s="21">
        <v>4</v>
      </c>
      <c r="O177" s="21">
        <v>4</v>
      </c>
    </row>
    <row r="178" spans="1:15">
      <c r="A178" s="11">
        <v>177</v>
      </c>
      <c r="B178" s="12">
        <v>45899</v>
      </c>
      <c r="C178" s="19" t="s">
        <v>135</v>
      </c>
      <c r="D178" s="19" t="s">
        <v>63</v>
      </c>
      <c r="E178" s="19" t="s">
        <v>136</v>
      </c>
      <c r="F178" s="20" t="s">
        <v>137</v>
      </c>
      <c r="G178" s="21">
        <v>3</v>
      </c>
      <c r="H178" s="21">
        <v>9</v>
      </c>
      <c r="I178" s="21">
        <v>4</v>
      </c>
      <c r="J178" s="21">
        <v>3</v>
      </c>
      <c r="K178" s="21">
        <v>4</v>
      </c>
      <c r="L178" s="21">
        <v>4</v>
      </c>
      <c r="M178" s="21">
        <v>4</v>
      </c>
      <c r="N178" s="21">
        <v>4</v>
      </c>
      <c r="O178" s="21">
        <v>4</v>
      </c>
    </row>
    <row r="179" spans="1:15">
      <c r="A179" s="11">
        <v>178</v>
      </c>
      <c r="B179" s="12">
        <v>45899</v>
      </c>
      <c r="C179" s="19" t="s">
        <v>135</v>
      </c>
      <c r="D179" s="19" t="s">
        <v>63</v>
      </c>
      <c r="E179" s="19" t="s">
        <v>136</v>
      </c>
      <c r="F179" s="20" t="s">
        <v>137</v>
      </c>
      <c r="G179" s="21">
        <v>4</v>
      </c>
      <c r="H179" s="21">
        <v>9</v>
      </c>
      <c r="I179" s="21">
        <v>9</v>
      </c>
      <c r="J179" s="21">
        <v>3</v>
      </c>
      <c r="K179" s="21">
        <v>4</v>
      </c>
      <c r="L179" s="21">
        <v>9</v>
      </c>
      <c r="M179" s="21">
        <v>4</v>
      </c>
      <c r="N179" s="21">
        <v>4</v>
      </c>
      <c r="O179" s="21">
        <v>4</v>
      </c>
    </row>
    <row r="180" spans="1:15">
      <c r="A180" s="11">
        <v>179</v>
      </c>
      <c r="B180" s="12">
        <v>45899</v>
      </c>
      <c r="C180" s="19" t="s">
        <v>135</v>
      </c>
      <c r="D180" s="19" t="s">
        <v>63</v>
      </c>
      <c r="E180" s="19" t="s">
        <v>136</v>
      </c>
      <c r="F180" s="20" t="s">
        <v>137</v>
      </c>
      <c r="G180" s="21">
        <v>4</v>
      </c>
      <c r="H180" s="21">
        <v>9</v>
      </c>
      <c r="I180" s="21">
        <v>4</v>
      </c>
      <c r="J180" s="21">
        <v>4</v>
      </c>
      <c r="K180" s="21">
        <v>3</v>
      </c>
      <c r="L180" s="21">
        <v>3</v>
      </c>
      <c r="M180" s="21">
        <v>4</v>
      </c>
      <c r="N180" s="21">
        <v>4</v>
      </c>
      <c r="O180" s="21">
        <v>3</v>
      </c>
    </row>
    <row r="181" spans="1:15">
      <c r="A181" s="11">
        <v>180</v>
      </c>
      <c r="B181" s="12">
        <v>45849</v>
      </c>
      <c r="C181" s="19" t="s">
        <v>135</v>
      </c>
      <c r="D181" s="19" t="s">
        <v>63</v>
      </c>
      <c r="E181" s="70" t="s">
        <v>136</v>
      </c>
      <c r="F181" s="20" t="s">
        <v>137</v>
      </c>
      <c r="G181" s="21">
        <v>4</v>
      </c>
      <c r="H181" s="21">
        <v>0</v>
      </c>
      <c r="I181" s="21">
        <v>0</v>
      </c>
      <c r="J181" s="21">
        <v>4</v>
      </c>
      <c r="K181" s="21">
        <v>4</v>
      </c>
      <c r="L181" s="21">
        <v>4</v>
      </c>
      <c r="M181" s="21">
        <v>4</v>
      </c>
      <c r="N181" s="21">
        <v>2</v>
      </c>
      <c r="O181" s="21">
        <v>4</v>
      </c>
    </row>
    <row r="182" spans="1:15">
      <c r="A182" s="11">
        <v>181</v>
      </c>
      <c r="B182" s="12">
        <v>45849.500866284725</v>
      </c>
      <c r="C182" s="19" t="s">
        <v>135</v>
      </c>
      <c r="D182" s="19" t="s">
        <v>63</v>
      </c>
      <c r="E182" s="70" t="s">
        <v>136</v>
      </c>
      <c r="F182" s="20" t="s">
        <v>137</v>
      </c>
      <c r="G182" s="21">
        <v>4</v>
      </c>
      <c r="H182" s="21">
        <v>4</v>
      </c>
      <c r="I182" s="21">
        <v>4</v>
      </c>
      <c r="J182" s="21">
        <v>4</v>
      </c>
      <c r="K182" s="21">
        <v>4</v>
      </c>
      <c r="L182" s="21">
        <v>4</v>
      </c>
      <c r="M182" s="21">
        <v>4</v>
      </c>
      <c r="N182" s="21">
        <v>4</v>
      </c>
      <c r="O182" s="21">
        <v>4</v>
      </c>
    </row>
    <row r="183" spans="1:15">
      <c r="A183" s="11">
        <v>182</v>
      </c>
      <c r="B183" s="12">
        <v>45849.621196747685</v>
      </c>
      <c r="C183" s="19" t="s">
        <v>135</v>
      </c>
      <c r="D183" s="19" t="s">
        <v>63</v>
      </c>
      <c r="E183" s="70" t="s">
        <v>136</v>
      </c>
      <c r="F183" s="20" t="s">
        <v>137</v>
      </c>
      <c r="G183" s="21">
        <v>4</v>
      </c>
      <c r="H183" s="21">
        <v>0</v>
      </c>
      <c r="I183" s="21">
        <v>0</v>
      </c>
      <c r="J183" s="21">
        <v>4</v>
      </c>
      <c r="K183" s="21">
        <v>4</v>
      </c>
      <c r="L183" s="21">
        <v>4</v>
      </c>
      <c r="M183" s="21">
        <v>4</v>
      </c>
      <c r="N183" s="21">
        <v>4</v>
      </c>
      <c r="O183" s="21">
        <v>4</v>
      </c>
    </row>
    <row r="184" spans="1:15">
      <c r="A184" s="11">
        <v>183</v>
      </c>
      <c r="B184" s="12">
        <v>45849.629880243054</v>
      </c>
      <c r="C184" s="19" t="s">
        <v>135</v>
      </c>
      <c r="D184" s="19" t="s">
        <v>63</v>
      </c>
      <c r="E184" s="70" t="s">
        <v>136</v>
      </c>
      <c r="F184" s="20" t="s">
        <v>137</v>
      </c>
      <c r="G184" s="21">
        <v>3</v>
      </c>
      <c r="H184" s="21">
        <v>0</v>
      </c>
      <c r="I184" s="21">
        <v>0</v>
      </c>
      <c r="J184" s="21">
        <v>3</v>
      </c>
      <c r="K184" s="21">
        <v>3</v>
      </c>
      <c r="L184" s="21">
        <v>3</v>
      </c>
      <c r="M184" s="21">
        <v>3</v>
      </c>
      <c r="N184" s="21">
        <v>3</v>
      </c>
      <c r="O184" s="21">
        <v>3</v>
      </c>
    </row>
    <row r="185" spans="1:15">
      <c r="A185" s="11">
        <v>184</v>
      </c>
      <c r="B185" s="12">
        <v>45850.539311250002</v>
      </c>
      <c r="C185" s="19" t="s">
        <v>135</v>
      </c>
      <c r="D185" s="19" t="s">
        <v>63</v>
      </c>
      <c r="E185" s="70" t="s">
        <v>136</v>
      </c>
      <c r="F185" s="20" t="s">
        <v>137</v>
      </c>
      <c r="G185" s="21">
        <v>4</v>
      </c>
      <c r="H185" s="21">
        <v>4</v>
      </c>
      <c r="I185" s="21">
        <v>3</v>
      </c>
      <c r="J185" s="21">
        <v>4</v>
      </c>
      <c r="K185" s="21">
        <v>4</v>
      </c>
      <c r="L185" s="21">
        <v>4</v>
      </c>
      <c r="M185" s="21">
        <v>4</v>
      </c>
      <c r="N185" s="21">
        <v>4</v>
      </c>
      <c r="O185" s="21">
        <v>4</v>
      </c>
    </row>
    <row r="186" spans="1:15">
      <c r="A186" s="11">
        <v>185</v>
      </c>
      <c r="B186" s="12">
        <v>45850.625927407411</v>
      </c>
      <c r="C186" s="19" t="s">
        <v>135</v>
      </c>
      <c r="D186" s="19" t="s">
        <v>63</v>
      </c>
      <c r="E186" s="70" t="s">
        <v>136</v>
      </c>
      <c r="F186" s="20" t="s">
        <v>137</v>
      </c>
      <c r="G186" s="21">
        <v>4</v>
      </c>
      <c r="H186" s="21">
        <v>0</v>
      </c>
      <c r="I186" s="21">
        <v>0</v>
      </c>
      <c r="J186" s="21">
        <v>4</v>
      </c>
      <c r="K186" s="21">
        <v>4</v>
      </c>
      <c r="L186" s="21">
        <v>3</v>
      </c>
      <c r="M186" s="21">
        <v>4</v>
      </c>
      <c r="N186" s="21">
        <v>4</v>
      </c>
      <c r="O186" s="21">
        <v>4</v>
      </c>
    </row>
    <row r="187" spans="1:15">
      <c r="A187" s="11">
        <v>186</v>
      </c>
      <c r="B187" s="12">
        <v>45851.499282152778</v>
      </c>
      <c r="C187" s="19" t="s">
        <v>135</v>
      </c>
      <c r="D187" s="19" t="s">
        <v>63</v>
      </c>
      <c r="E187" s="70" t="s">
        <v>136</v>
      </c>
      <c r="F187" s="20" t="s">
        <v>137</v>
      </c>
      <c r="G187" s="21">
        <v>4</v>
      </c>
      <c r="H187" s="21">
        <v>4</v>
      </c>
      <c r="I187" s="21">
        <v>4</v>
      </c>
      <c r="J187" s="21">
        <v>4</v>
      </c>
      <c r="K187" s="21">
        <v>4</v>
      </c>
      <c r="L187" s="21">
        <v>4</v>
      </c>
      <c r="M187" s="21">
        <v>4</v>
      </c>
      <c r="N187" s="21">
        <v>4</v>
      </c>
      <c r="O187" s="21">
        <v>2</v>
      </c>
    </row>
    <row r="188" spans="1:15">
      <c r="A188" s="11">
        <v>187</v>
      </c>
      <c r="B188" s="12">
        <v>45855.791636458336</v>
      </c>
      <c r="C188" s="19" t="s">
        <v>135</v>
      </c>
      <c r="D188" s="19" t="s">
        <v>63</v>
      </c>
      <c r="E188" s="70" t="s">
        <v>136</v>
      </c>
      <c r="F188" s="20" t="s">
        <v>137</v>
      </c>
      <c r="G188" s="21">
        <v>4</v>
      </c>
      <c r="H188" s="21">
        <v>4</v>
      </c>
      <c r="I188" s="21">
        <v>4</v>
      </c>
      <c r="J188" s="21">
        <v>4</v>
      </c>
      <c r="K188" s="21">
        <v>4</v>
      </c>
      <c r="L188" s="21">
        <v>4</v>
      </c>
      <c r="M188" s="21">
        <v>4</v>
      </c>
      <c r="N188" s="21">
        <v>4</v>
      </c>
      <c r="O188" s="21">
        <v>4</v>
      </c>
    </row>
    <row r="189" spans="1:15">
      <c r="A189" s="11">
        <v>188</v>
      </c>
      <c r="B189" s="12">
        <v>45855.793072465276</v>
      </c>
      <c r="C189" s="19" t="s">
        <v>135</v>
      </c>
      <c r="D189" s="19" t="s">
        <v>63</v>
      </c>
      <c r="E189" s="70" t="s">
        <v>136</v>
      </c>
      <c r="F189" s="20" t="s">
        <v>137</v>
      </c>
      <c r="G189" s="21">
        <v>4</v>
      </c>
      <c r="H189" s="21">
        <v>4</v>
      </c>
      <c r="I189" s="21">
        <v>4</v>
      </c>
      <c r="J189" s="21">
        <v>4</v>
      </c>
      <c r="K189" s="21">
        <v>4</v>
      </c>
      <c r="L189" s="21">
        <v>4</v>
      </c>
      <c r="M189" s="21">
        <v>4</v>
      </c>
      <c r="N189" s="21">
        <v>4</v>
      </c>
      <c r="O189" s="21">
        <v>4</v>
      </c>
    </row>
    <row r="190" spans="1:15">
      <c r="A190" s="11">
        <v>189</v>
      </c>
      <c r="B190" s="12">
        <v>45855.79641200231</v>
      </c>
      <c r="C190" s="19" t="s">
        <v>135</v>
      </c>
      <c r="D190" s="19" t="s">
        <v>63</v>
      </c>
      <c r="E190" s="70" t="s">
        <v>136</v>
      </c>
      <c r="F190" s="20" t="s">
        <v>137</v>
      </c>
      <c r="G190" s="21">
        <v>4</v>
      </c>
      <c r="H190" s="21">
        <v>4</v>
      </c>
      <c r="I190" s="21">
        <v>4</v>
      </c>
      <c r="J190" s="21">
        <v>4</v>
      </c>
      <c r="K190" s="21">
        <v>4</v>
      </c>
      <c r="L190" s="21">
        <v>4</v>
      </c>
      <c r="M190" s="21">
        <v>4</v>
      </c>
      <c r="N190" s="21">
        <v>4</v>
      </c>
      <c r="O190" s="21">
        <v>4</v>
      </c>
    </row>
    <row r="191" spans="1:15">
      <c r="A191" s="11">
        <v>190</v>
      </c>
      <c r="B191" s="12">
        <v>45860.639585520832</v>
      </c>
      <c r="C191" s="19" t="s">
        <v>135</v>
      </c>
      <c r="D191" s="19" t="s">
        <v>63</v>
      </c>
      <c r="E191" s="70" t="s">
        <v>136</v>
      </c>
      <c r="F191" s="20" t="s">
        <v>137</v>
      </c>
      <c r="G191" s="21">
        <v>4</v>
      </c>
      <c r="H191" s="21">
        <v>0</v>
      </c>
      <c r="I191" s="21">
        <v>4</v>
      </c>
      <c r="J191" s="21">
        <v>4</v>
      </c>
      <c r="K191" s="21">
        <v>4</v>
      </c>
      <c r="L191" s="21">
        <v>4</v>
      </c>
      <c r="M191" s="21">
        <v>4</v>
      </c>
      <c r="N191" s="21">
        <v>4</v>
      </c>
      <c r="O191" s="21">
        <v>4</v>
      </c>
    </row>
    <row r="192" spans="1:15">
      <c r="A192" s="11">
        <v>191</v>
      </c>
      <c r="B192" s="12">
        <v>45860.642717303243</v>
      </c>
      <c r="C192" s="19" t="s">
        <v>135</v>
      </c>
      <c r="D192" s="19" t="s">
        <v>63</v>
      </c>
      <c r="E192" s="70" t="s">
        <v>136</v>
      </c>
      <c r="F192" s="20" t="s">
        <v>137</v>
      </c>
      <c r="G192" s="21">
        <v>4</v>
      </c>
      <c r="H192" s="21">
        <v>0</v>
      </c>
      <c r="I192" s="21">
        <v>4</v>
      </c>
      <c r="J192" s="21">
        <v>4</v>
      </c>
      <c r="K192" s="21">
        <v>2</v>
      </c>
      <c r="L192" s="21">
        <v>3</v>
      </c>
      <c r="M192" s="21">
        <v>4</v>
      </c>
      <c r="N192" s="21">
        <v>4</v>
      </c>
      <c r="O192" s="21">
        <v>4</v>
      </c>
    </row>
    <row r="193" spans="1:15">
      <c r="A193" s="11">
        <v>192</v>
      </c>
      <c r="B193" s="12">
        <v>45862.525071469907</v>
      </c>
      <c r="C193" s="19" t="s">
        <v>135</v>
      </c>
      <c r="D193" s="19" t="s">
        <v>63</v>
      </c>
      <c r="E193" s="70" t="s">
        <v>136</v>
      </c>
      <c r="F193" s="20" t="s">
        <v>137</v>
      </c>
      <c r="G193" s="21">
        <v>4</v>
      </c>
      <c r="H193" s="21">
        <v>0</v>
      </c>
      <c r="I193" s="21">
        <v>4</v>
      </c>
      <c r="J193" s="21">
        <v>4</v>
      </c>
      <c r="K193" s="21">
        <v>4</v>
      </c>
      <c r="L193" s="21">
        <v>4</v>
      </c>
      <c r="M193" s="21">
        <v>4</v>
      </c>
      <c r="N193" s="21">
        <v>4</v>
      </c>
      <c r="O193" s="21">
        <v>4</v>
      </c>
    </row>
    <row r="194" spans="1:15">
      <c r="A194" s="11">
        <v>193</v>
      </c>
      <c r="B194" s="12">
        <v>45863.540289571756</v>
      </c>
      <c r="C194" s="19" t="s">
        <v>135</v>
      </c>
      <c r="D194" s="19" t="s">
        <v>63</v>
      </c>
      <c r="E194" s="70" t="s">
        <v>136</v>
      </c>
      <c r="F194" s="20" t="s">
        <v>137</v>
      </c>
      <c r="G194" s="21">
        <v>4</v>
      </c>
      <c r="H194" s="21">
        <v>0</v>
      </c>
      <c r="I194" s="21">
        <v>0</v>
      </c>
      <c r="J194" s="21">
        <v>4</v>
      </c>
      <c r="K194" s="21">
        <v>4</v>
      </c>
      <c r="L194" s="21">
        <v>4</v>
      </c>
      <c r="M194" s="21">
        <v>4</v>
      </c>
      <c r="N194" s="21">
        <v>4</v>
      </c>
      <c r="O194" s="21">
        <v>3</v>
      </c>
    </row>
    <row r="195" spans="1:15">
      <c r="A195" s="11">
        <v>194</v>
      </c>
      <c r="B195" s="12">
        <v>45863.549807905089</v>
      </c>
      <c r="C195" s="19" t="s">
        <v>135</v>
      </c>
      <c r="D195" s="19" t="s">
        <v>63</v>
      </c>
      <c r="E195" s="70" t="s">
        <v>136</v>
      </c>
      <c r="F195" s="20" t="s">
        <v>137</v>
      </c>
      <c r="G195" s="21">
        <v>4</v>
      </c>
      <c r="H195" s="21">
        <v>0</v>
      </c>
      <c r="I195" s="21">
        <v>4</v>
      </c>
      <c r="J195" s="21">
        <v>4</v>
      </c>
      <c r="K195" s="21">
        <v>4</v>
      </c>
      <c r="L195" s="21">
        <v>4</v>
      </c>
      <c r="M195" s="21">
        <v>4</v>
      </c>
      <c r="N195" s="21">
        <v>4</v>
      </c>
      <c r="O195" s="21">
        <v>4</v>
      </c>
    </row>
    <row r="196" spans="1:15">
      <c r="A196" s="11">
        <v>195</v>
      </c>
      <c r="B196" s="12">
        <v>45863.55803083333</v>
      </c>
      <c r="C196" s="19" t="s">
        <v>135</v>
      </c>
      <c r="D196" s="19" t="s">
        <v>63</v>
      </c>
      <c r="E196" s="70" t="s">
        <v>136</v>
      </c>
      <c r="F196" s="20" t="s">
        <v>137</v>
      </c>
      <c r="G196" s="21">
        <v>4</v>
      </c>
      <c r="H196" s="21">
        <v>0</v>
      </c>
      <c r="I196" s="21">
        <v>2</v>
      </c>
      <c r="J196" s="21">
        <v>3</v>
      </c>
      <c r="K196" s="21">
        <v>4</v>
      </c>
      <c r="L196" s="21">
        <v>3</v>
      </c>
      <c r="M196" s="21">
        <v>4</v>
      </c>
      <c r="N196" s="21">
        <v>4</v>
      </c>
      <c r="O196" s="21">
        <v>3</v>
      </c>
    </row>
    <row r="197" spans="1:15">
      <c r="A197" s="11">
        <v>196</v>
      </c>
      <c r="B197" s="12">
        <v>45864.545286851848</v>
      </c>
      <c r="C197" s="19" t="s">
        <v>135</v>
      </c>
      <c r="D197" s="19" t="s">
        <v>63</v>
      </c>
      <c r="E197" s="70" t="s">
        <v>136</v>
      </c>
      <c r="F197" s="20" t="s">
        <v>137</v>
      </c>
      <c r="G197" s="21">
        <v>3</v>
      </c>
      <c r="H197" s="21">
        <v>0</v>
      </c>
      <c r="I197" s="21">
        <v>3</v>
      </c>
      <c r="J197" s="21">
        <v>4</v>
      </c>
      <c r="K197" s="21">
        <v>4</v>
      </c>
      <c r="L197" s="21">
        <v>4</v>
      </c>
      <c r="M197" s="21">
        <v>4</v>
      </c>
      <c r="N197" s="21">
        <v>4</v>
      </c>
      <c r="O197" s="21">
        <v>4</v>
      </c>
    </row>
    <row r="198" spans="1:15">
      <c r="A198" s="11">
        <v>197</v>
      </c>
      <c r="B198" s="12">
        <v>45864.719623819445</v>
      </c>
      <c r="C198" s="19" t="s">
        <v>135</v>
      </c>
      <c r="D198" s="19" t="s">
        <v>63</v>
      </c>
      <c r="E198" s="70" t="s">
        <v>136</v>
      </c>
      <c r="F198" s="20" t="s">
        <v>137</v>
      </c>
      <c r="G198" s="21">
        <v>4</v>
      </c>
      <c r="H198" s="21">
        <v>4</v>
      </c>
      <c r="I198" s="21">
        <v>0</v>
      </c>
      <c r="J198" s="21">
        <v>3</v>
      </c>
      <c r="K198" s="21">
        <v>3</v>
      </c>
      <c r="L198" s="21">
        <v>0</v>
      </c>
      <c r="M198" s="21">
        <v>3</v>
      </c>
      <c r="N198" s="21">
        <v>3</v>
      </c>
      <c r="O198" s="21">
        <v>4</v>
      </c>
    </row>
    <row r="199" spans="1:15">
      <c r="A199" s="11">
        <v>198</v>
      </c>
      <c r="B199" s="12">
        <v>45864.722254293985</v>
      </c>
      <c r="C199" s="19" t="s">
        <v>135</v>
      </c>
      <c r="D199" s="19" t="s">
        <v>63</v>
      </c>
      <c r="E199" s="70" t="s">
        <v>136</v>
      </c>
      <c r="F199" s="20" t="s">
        <v>137</v>
      </c>
      <c r="G199" s="21">
        <v>4</v>
      </c>
      <c r="H199" s="21">
        <v>4</v>
      </c>
      <c r="I199" s="21">
        <v>0</v>
      </c>
      <c r="J199" s="21">
        <v>3</v>
      </c>
      <c r="K199" s="21">
        <v>3</v>
      </c>
      <c r="L199" s="21">
        <v>0</v>
      </c>
      <c r="M199" s="21">
        <v>3</v>
      </c>
      <c r="N199" s="21">
        <v>3</v>
      </c>
      <c r="O199" s="21">
        <v>4</v>
      </c>
    </row>
    <row r="200" spans="1:15">
      <c r="A200" s="11">
        <v>199</v>
      </c>
      <c r="B200" s="12">
        <v>45864.724376631944</v>
      </c>
      <c r="C200" s="19" t="s">
        <v>135</v>
      </c>
      <c r="D200" s="19" t="s">
        <v>63</v>
      </c>
      <c r="E200" s="70" t="s">
        <v>136</v>
      </c>
      <c r="F200" s="20" t="s">
        <v>137</v>
      </c>
      <c r="G200" s="21">
        <v>4</v>
      </c>
      <c r="H200" s="21">
        <v>4</v>
      </c>
      <c r="I200" s="21">
        <v>0</v>
      </c>
      <c r="J200" s="21">
        <v>3</v>
      </c>
      <c r="K200" s="21">
        <v>3</v>
      </c>
      <c r="L200" s="21">
        <v>0</v>
      </c>
      <c r="M200" s="21">
        <v>3</v>
      </c>
      <c r="N200" s="21">
        <v>3</v>
      </c>
      <c r="O200" s="21">
        <v>4</v>
      </c>
    </row>
    <row r="201" spans="1:15">
      <c r="A201" s="11">
        <v>200</v>
      </c>
      <c r="B201" s="12">
        <v>45864.727180150461</v>
      </c>
      <c r="C201" s="19" t="s">
        <v>135</v>
      </c>
      <c r="D201" s="19" t="s">
        <v>63</v>
      </c>
      <c r="E201" s="70" t="s">
        <v>136</v>
      </c>
      <c r="F201" s="20" t="s">
        <v>137</v>
      </c>
      <c r="G201" s="21">
        <v>3</v>
      </c>
      <c r="H201" s="21">
        <v>4</v>
      </c>
      <c r="I201" s="21">
        <v>0</v>
      </c>
      <c r="J201" s="21">
        <v>3</v>
      </c>
      <c r="K201" s="21">
        <v>3</v>
      </c>
      <c r="L201" s="21">
        <v>0</v>
      </c>
      <c r="M201" s="21">
        <v>3</v>
      </c>
      <c r="N201" s="21">
        <v>3</v>
      </c>
      <c r="O201" s="21">
        <v>4</v>
      </c>
    </row>
    <row r="202" spans="1:15">
      <c r="A202" s="11">
        <v>201</v>
      </c>
      <c r="B202" s="12">
        <v>45864.729382650461</v>
      </c>
      <c r="C202" s="19" t="s">
        <v>135</v>
      </c>
      <c r="D202" s="19" t="s">
        <v>63</v>
      </c>
      <c r="E202" s="70" t="s">
        <v>136</v>
      </c>
      <c r="F202" s="20" t="s">
        <v>137</v>
      </c>
      <c r="G202" s="21">
        <v>3</v>
      </c>
      <c r="H202" s="21">
        <v>3</v>
      </c>
      <c r="I202" s="21">
        <v>0</v>
      </c>
      <c r="J202" s="21">
        <v>3</v>
      </c>
      <c r="K202" s="21">
        <v>3</v>
      </c>
      <c r="L202" s="21">
        <v>0</v>
      </c>
      <c r="M202" s="21">
        <v>3</v>
      </c>
      <c r="N202" s="21">
        <v>3</v>
      </c>
      <c r="O202" s="21">
        <v>3</v>
      </c>
    </row>
    <row r="203" spans="1:15">
      <c r="A203" s="11">
        <v>202</v>
      </c>
      <c r="B203" s="12">
        <v>45864.731283252317</v>
      </c>
      <c r="C203" s="19" t="s">
        <v>135</v>
      </c>
      <c r="D203" s="19" t="s">
        <v>63</v>
      </c>
      <c r="E203" s="70" t="s">
        <v>136</v>
      </c>
      <c r="F203" s="20" t="s">
        <v>137</v>
      </c>
      <c r="G203" s="21">
        <v>4</v>
      </c>
      <c r="H203" s="21">
        <v>4</v>
      </c>
      <c r="I203" s="21">
        <v>0</v>
      </c>
      <c r="J203" s="21">
        <v>3</v>
      </c>
      <c r="K203" s="21">
        <v>3</v>
      </c>
      <c r="L203" s="21">
        <v>0</v>
      </c>
      <c r="M203" s="21">
        <v>3</v>
      </c>
      <c r="N203" s="21">
        <v>3</v>
      </c>
      <c r="O203" s="21">
        <v>4</v>
      </c>
    </row>
    <row r="204" spans="1:15">
      <c r="A204" s="11">
        <v>203</v>
      </c>
      <c r="B204" s="12">
        <v>45864.735000729168</v>
      </c>
      <c r="C204" s="19" t="s">
        <v>135</v>
      </c>
      <c r="D204" s="19" t="s">
        <v>63</v>
      </c>
      <c r="E204" s="70" t="s">
        <v>136</v>
      </c>
      <c r="F204" s="20" t="s">
        <v>137</v>
      </c>
      <c r="G204" s="21">
        <v>4</v>
      </c>
      <c r="H204" s="21">
        <v>4</v>
      </c>
      <c r="I204" s="21">
        <v>0</v>
      </c>
      <c r="J204" s="21">
        <v>2</v>
      </c>
      <c r="K204" s="21">
        <v>3</v>
      </c>
      <c r="L204" s="21">
        <v>2</v>
      </c>
      <c r="M204" s="21">
        <v>3</v>
      </c>
      <c r="N204" s="21">
        <v>3</v>
      </c>
      <c r="O204" s="21">
        <v>3</v>
      </c>
    </row>
    <row r="205" spans="1:15">
      <c r="A205" s="11">
        <v>204</v>
      </c>
      <c r="B205" s="12">
        <v>45865.482716550927</v>
      </c>
      <c r="C205" s="19" t="s">
        <v>135</v>
      </c>
      <c r="D205" s="19" t="s">
        <v>63</v>
      </c>
      <c r="E205" s="70" t="s">
        <v>136</v>
      </c>
      <c r="F205" s="20" t="s">
        <v>137</v>
      </c>
      <c r="G205" s="21">
        <v>4</v>
      </c>
      <c r="H205" s="21">
        <v>0</v>
      </c>
      <c r="I205" s="21">
        <v>4</v>
      </c>
      <c r="J205" s="21">
        <v>4</v>
      </c>
      <c r="K205" s="21">
        <v>4</v>
      </c>
      <c r="L205" s="21">
        <v>4</v>
      </c>
      <c r="M205" s="21">
        <v>4</v>
      </c>
      <c r="N205" s="21">
        <v>4</v>
      </c>
      <c r="O205" s="21">
        <v>4</v>
      </c>
    </row>
    <row r="206" spans="1:15">
      <c r="A206" s="11">
        <v>205</v>
      </c>
      <c r="B206" s="12">
        <v>45865.502614282406</v>
      </c>
      <c r="C206" s="19" t="s">
        <v>135</v>
      </c>
      <c r="D206" s="19" t="s">
        <v>63</v>
      </c>
      <c r="E206" s="70" t="s">
        <v>136</v>
      </c>
      <c r="F206" s="20" t="s">
        <v>137</v>
      </c>
      <c r="G206" s="21">
        <v>4</v>
      </c>
      <c r="H206" s="21">
        <v>0</v>
      </c>
      <c r="I206" s="21">
        <v>4</v>
      </c>
      <c r="J206" s="21">
        <v>4</v>
      </c>
      <c r="K206" s="21">
        <v>4</v>
      </c>
      <c r="L206" s="21">
        <v>4</v>
      </c>
      <c r="M206" s="21">
        <v>4</v>
      </c>
      <c r="N206" s="21">
        <v>4</v>
      </c>
      <c r="O206" s="21">
        <v>4</v>
      </c>
    </row>
    <row r="207" spans="1:15">
      <c r="A207" s="11">
        <v>206</v>
      </c>
      <c r="B207" s="12">
        <v>45865.507274537042</v>
      </c>
      <c r="C207" s="19" t="s">
        <v>135</v>
      </c>
      <c r="D207" s="19" t="s">
        <v>63</v>
      </c>
      <c r="E207" s="70" t="s">
        <v>136</v>
      </c>
      <c r="F207" s="20" t="s">
        <v>137</v>
      </c>
      <c r="G207" s="21">
        <v>4</v>
      </c>
      <c r="H207" s="21">
        <v>0</v>
      </c>
      <c r="I207" s="21">
        <v>2</v>
      </c>
      <c r="J207" s="21">
        <v>3</v>
      </c>
      <c r="K207" s="21">
        <v>4</v>
      </c>
      <c r="L207" s="21">
        <v>4</v>
      </c>
      <c r="M207" s="21">
        <v>4</v>
      </c>
      <c r="N207" s="21">
        <v>4</v>
      </c>
      <c r="O207" s="21">
        <v>4</v>
      </c>
    </row>
    <row r="208" spans="1:15">
      <c r="A208" s="11">
        <v>207</v>
      </c>
      <c r="B208" s="12">
        <v>45865.561221076394</v>
      </c>
      <c r="C208" s="19" t="s">
        <v>135</v>
      </c>
      <c r="D208" s="19" t="s">
        <v>63</v>
      </c>
      <c r="E208" s="70" t="s">
        <v>136</v>
      </c>
      <c r="F208" s="20" t="s">
        <v>137</v>
      </c>
      <c r="G208" s="21">
        <v>4</v>
      </c>
      <c r="H208" s="21">
        <v>0</v>
      </c>
      <c r="I208" s="21">
        <v>4</v>
      </c>
      <c r="J208" s="21">
        <v>4</v>
      </c>
      <c r="K208" s="21">
        <v>3</v>
      </c>
      <c r="L208" s="21">
        <v>4</v>
      </c>
      <c r="M208" s="21">
        <v>4</v>
      </c>
      <c r="N208" s="21">
        <v>4</v>
      </c>
      <c r="O208" s="21">
        <v>4</v>
      </c>
    </row>
    <row r="209" spans="1:15">
      <c r="A209" s="11">
        <v>208</v>
      </c>
      <c r="B209" s="12">
        <v>45877.457352268517</v>
      </c>
      <c r="C209" s="19" t="s">
        <v>135</v>
      </c>
      <c r="D209" s="19" t="s">
        <v>63</v>
      </c>
      <c r="E209" s="70" t="s">
        <v>136</v>
      </c>
      <c r="F209" s="20" t="s">
        <v>137</v>
      </c>
      <c r="G209" s="21">
        <v>4</v>
      </c>
      <c r="H209" s="21">
        <v>4</v>
      </c>
      <c r="I209" s="21">
        <v>3</v>
      </c>
      <c r="J209" s="21">
        <v>4</v>
      </c>
      <c r="K209" s="21">
        <v>4</v>
      </c>
      <c r="L209" s="21">
        <v>4</v>
      </c>
      <c r="M209" s="21">
        <v>4</v>
      </c>
      <c r="N209" s="21">
        <v>4</v>
      </c>
      <c r="O209" s="21">
        <v>4</v>
      </c>
    </row>
    <row r="210" spans="1:15">
      <c r="A210" s="11">
        <v>209</v>
      </c>
      <c r="B210" s="12">
        <v>45877.459348067132</v>
      </c>
      <c r="C210" s="19" t="s">
        <v>135</v>
      </c>
      <c r="D210" s="19" t="s">
        <v>63</v>
      </c>
      <c r="E210" s="70" t="s">
        <v>136</v>
      </c>
      <c r="F210" s="20" t="s">
        <v>137</v>
      </c>
      <c r="G210" s="21">
        <v>4</v>
      </c>
      <c r="H210" s="21">
        <v>4</v>
      </c>
      <c r="I210" s="21">
        <v>4</v>
      </c>
      <c r="J210" s="21">
        <v>4</v>
      </c>
      <c r="K210" s="21">
        <v>4</v>
      </c>
      <c r="L210" s="21">
        <v>4</v>
      </c>
      <c r="M210" s="21">
        <v>4</v>
      </c>
      <c r="N210" s="21">
        <v>4</v>
      </c>
      <c r="O210" s="21">
        <v>4</v>
      </c>
    </row>
    <row r="211" spans="1:15">
      <c r="A211" s="11">
        <v>210</v>
      </c>
      <c r="B211" s="12">
        <v>45878.765255532402</v>
      </c>
      <c r="C211" s="19" t="s">
        <v>135</v>
      </c>
      <c r="D211" s="19" t="s">
        <v>63</v>
      </c>
      <c r="E211" s="70" t="s">
        <v>136</v>
      </c>
      <c r="F211" s="20" t="s">
        <v>137</v>
      </c>
      <c r="G211" s="21">
        <v>4</v>
      </c>
      <c r="H211" s="21">
        <v>4</v>
      </c>
      <c r="I211" s="21">
        <v>4</v>
      </c>
      <c r="J211" s="21">
        <v>4</v>
      </c>
      <c r="K211" s="21">
        <v>4</v>
      </c>
      <c r="L211" s="21">
        <v>4</v>
      </c>
      <c r="M211" s="21">
        <v>4</v>
      </c>
      <c r="N211" s="21">
        <v>4</v>
      </c>
      <c r="O211" s="21">
        <v>4</v>
      </c>
    </row>
    <row r="212" spans="1:15">
      <c r="A212" s="11">
        <v>211</v>
      </c>
      <c r="B212" s="12">
        <v>45878.76747835648</v>
      </c>
      <c r="C212" s="19" t="s">
        <v>135</v>
      </c>
      <c r="D212" s="19" t="s">
        <v>63</v>
      </c>
      <c r="E212" s="70" t="s">
        <v>136</v>
      </c>
      <c r="F212" s="20" t="s">
        <v>137</v>
      </c>
      <c r="G212" s="21">
        <v>4</v>
      </c>
      <c r="H212" s="21">
        <v>4</v>
      </c>
      <c r="I212" s="21">
        <v>4</v>
      </c>
      <c r="J212" s="21">
        <v>4</v>
      </c>
      <c r="K212" s="21">
        <v>4</v>
      </c>
      <c r="L212" s="21">
        <v>4</v>
      </c>
      <c r="M212" s="21">
        <v>4</v>
      </c>
      <c r="N212" s="21">
        <v>4</v>
      </c>
      <c r="O212" s="21">
        <v>4</v>
      </c>
    </row>
    <row r="213" spans="1:15">
      <c r="A213" s="11">
        <v>212</v>
      </c>
      <c r="B213" s="12">
        <v>45891.601867557867</v>
      </c>
      <c r="C213" s="19" t="s">
        <v>135</v>
      </c>
      <c r="D213" s="19" t="s">
        <v>63</v>
      </c>
      <c r="E213" s="70" t="s">
        <v>136</v>
      </c>
      <c r="F213" s="20" t="s">
        <v>137</v>
      </c>
      <c r="G213" s="21">
        <v>4</v>
      </c>
      <c r="H213" s="21">
        <v>4</v>
      </c>
      <c r="I213" s="21">
        <v>4</v>
      </c>
      <c r="J213" s="21">
        <v>4</v>
      </c>
      <c r="K213" s="21">
        <v>4</v>
      </c>
      <c r="L213" s="21">
        <v>4</v>
      </c>
      <c r="M213" s="21">
        <v>4</v>
      </c>
      <c r="N213" s="21">
        <v>4</v>
      </c>
      <c r="O213" s="21">
        <v>4</v>
      </c>
    </row>
    <row r="214" spans="1:15">
      <c r="A214" s="11">
        <v>213</v>
      </c>
      <c r="B214" s="12">
        <v>45891.606243206013</v>
      </c>
      <c r="C214" s="19" t="s">
        <v>135</v>
      </c>
      <c r="D214" s="19" t="s">
        <v>63</v>
      </c>
      <c r="E214" s="70" t="s">
        <v>136</v>
      </c>
      <c r="F214" s="20" t="s">
        <v>137</v>
      </c>
      <c r="G214" s="21">
        <v>4</v>
      </c>
      <c r="H214" s="21">
        <v>4</v>
      </c>
      <c r="I214" s="21">
        <v>4</v>
      </c>
      <c r="J214" s="21">
        <v>4</v>
      </c>
      <c r="K214" s="21">
        <v>4</v>
      </c>
      <c r="L214" s="21">
        <v>4</v>
      </c>
      <c r="M214" s="21">
        <v>0</v>
      </c>
      <c r="N214" s="21">
        <v>0</v>
      </c>
      <c r="O214" s="21">
        <v>4</v>
      </c>
    </row>
    <row r="215" spans="1:15">
      <c r="A215" s="11">
        <v>214</v>
      </c>
      <c r="B215" s="12">
        <v>45894.93899790509</v>
      </c>
      <c r="C215" s="19" t="s">
        <v>135</v>
      </c>
      <c r="D215" s="19" t="s">
        <v>63</v>
      </c>
      <c r="E215" s="70" t="s">
        <v>136</v>
      </c>
      <c r="F215" s="20" t="s">
        <v>137</v>
      </c>
      <c r="G215" s="21">
        <v>3</v>
      </c>
      <c r="H215" s="21">
        <v>0</v>
      </c>
      <c r="I215" s="21">
        <v>0</v>
      </c>
      <c r="J215" s="21">
        <v>3</v>
      </c>
      <c r="K215" s="21">
        <v>0</v>
      </c>
      <c r="L215" s="21">
        <v>3</v>
      </c>
      <c r="M215" s="21">
        <v>4</v>
      </c>
      <c r="N215" s="21">
        <v>4</v>
      </c>
      <c r="O215" s="21">
        <v>3</v>
      </c>
    </row>
    <row r="216" spans="1:15">
      <c r="A216" s="11">
        <v>215</v>
      </c>
      <c r="B216" s="12">
        <v>45894.942620416667</v>
      </c>
      <c r="C216" s="19" t="s">
        <v>135</v>
      </c>
      <c r="D216" s="19" t="s">
        <v>63</v>
      </c>
      <c r="E216" s="70" t="s">
        <v>136</v>
      </c>
      <c r="F216" s="20" t="s">
        <v>137</v>
      </c>
      <c r="G216" s="21">
        <v>3</v>
      </c>
      <c r="H216" s="21">
        <v>0</v>
      </c>
      <c r="I216" s="21">
        <v>0</v>
      </c>
      <c r="J216" s="21">
        <v>3</v>
      </c>
      <c r="K216" s="21">
        <v>0</v>
      </c>
      <c r="L216" s="21">
        <v>2</v>
      </c>
      <c r="M216" s="21">
        <v>3</v>
      </c>
      <c r="N216" s="21">
        <v>3</v>
      </c>
      <c r="O216" s="21">
        <v>3</v>
      </c>
    </row>
    <row r="217" spans="1:15">
      <c r="A217" s="11">
        <v>216</v>
      </c>
      <c r="B217" s="12">
        <v>45894.948536249998</v>
      </c>
      <c r="C217" s="19" t="s">
        <v>135</v>
      </c>
      <c r="D217" s="19" t="s">
        <v>63</v>
      </c>
      <c r="E217" s="70" t="s">
        <v>136</v>
      </c>
      <c r="F217" s="20" t="s">
        <v>137</v>
      </c>
      <c r="G217" s="21">
        <v>3</v>
      </c>
      <c r="H217" s="21">
        <v>0</v>
      </c>
      <c r="I217" s="21">
        <v>0</v>
      </c>
      <c r="J217" s="21">
        <v>3</v>
      </c>
      <c r="K217" s="21">
        <v>0</v>
      </c>
      <c r="L217" s="21">
        <v>0</v>
      </c>
      <c r="M217" s="21">
        <v>4</v>
      </c>
      <c r="N217" s="21">
        <v>4</v>
      </c>
      <c r="O217" s="21">
        <v>3</v>
      </c>
    </row>
    <row r="218" spans="1:15">
      <c r="A218" s="11">
        <v>217</v>
      </c>
      <c r="B218" s="12">
        <v>45894.952013182876</v>
      </c>
      <c r="C218" s="19" t="s">
        <v>135</v>
      </c>
      <c r="D218" s="19" t="s">
        <v>63</v>
      </c>
      <c r="E218" s="70" t="s">
        <v>136</v>
      </c>
      <c r="F218" s="20" t="s">
        <v>137</v>
      </c>
      <c r="G218" s="21">
        <v>3</v>
      </c>
      <c r="H218" s="21">
        <v>0</v>
      </c>
      <c r="I218" s="21">
        <v>0</v>
      </c>
      <c r="J218" s="21">
        <v>3</v>
      </c>
      <c r="K218" s="21">
        <v>0</v>
      </c>
      <c r="L218" s="21">
        <v>0</v>
      </c>
      <c r="M218" s="21">
        <v>4</v>
      </c>
      <c r="N218" s="21">
        <v>4</v>
      </c>
      <c r="O218" s="21">
        <v>4</v>
      </c>
    </row>
    <row r="219" spans="1:15">
      <c r="A219" s="11">
        <v>218</v>
      </c>
      <c r="B219" s="12">
        <v>45894.957563854172</v>
      </c>
      <c r="C219" s="19" t="s">
        <v>135</v>
      </c>
      <c r="D219" s="19" t="s">
        <v>63</v>
      </c>
      <c r="E219" s="70" t="s">
        <v>136</v>
      </c>
      <c r="F219" s="20" t="s">
        <v>137</v>
      </c>
      <c r="G219" s="21">
        <v>3</v>
      </c>
      <c r="H219" s="21">
        <v>0</v>
      </c>
      <c r="I219" s="21">
        <v>0</v>
      </c>
      <c r="J219" s="21">
        <v>3</v>
      </c>
      <c r="K219" s="21">
        <v>3</v>
      </c>
      <c r="L219" s="21">
        <v>2</v>
      </c>
      <c r="M219" s="21">
        <v>4</v>
      </c>
      <c r="N219" s="21">
        <v>4</v>
      </c>
      <c r="O219" s="21">
        <v>3</v>
      </c>
    </row>
    <row r="220" spans="1:15">
      <c r="A220" s="11">
        <v>219</v>
      </c>
      <c r="B220" s="12">
        <v>45894.960019699072</v>
      </c>
      <c r="C220" s="19" t="s">
        <v>135</v>
      </c>
      <c r="D220" s="19" t="s">
        <v>63</v>
      </c>
      <c r="E220" s="70" t="s">
        <v>136</v>
      </c>
      <c r="F220" s="20" t="s">
        <v>137</v>
      </c>
      <c r="G220" s="21">
        <v>3</v>
      </c>
      <c r="H220" s="21">
        <v>0</v>
      </c>
      <c r="I220" s="21">
        <v>0</v>
      </c>
      <c r="J220" s="21">
        <v>3</v>
      </c>
      <c r="K220" s="21">
        <v>0</v>
      </c>
      <c r="L220" s="21">
        <v>4</v>
      </c>
      <c r="M220" s="21">
        <v>4</v>
      </c>
      <c r="N220" s="21">
        <v>4</v>
      </c>
      <c r="O220" s="21">
        <v>3</v>
      </c>
    </row>
    <row r="221" spans="1:15">
      <c r="A221" s="11">
        <v>220</v>
      </c>
      <c r="B221" s="12">
        <v>45894.963642430557</v>
      </c>
      <c r="C221" s="19" t="s">
        <v>135</v>
      </c>
      <c r="D221" s="19" t="s">
        <v>63</v>
      </c>
      <c r="E221" s="70" t="s">
        <v>136</v>
      </c>
      <c r="F221" s="20" t="s">
        <v>137</v>
      </c>
      <c r="G221" s="21">
        <v>4</v>
      </c>
      <c r="H221" s="21">
        <v>0</v>
      </c>
      <c r="I221" s="21">
        <v>0</v>
      </c>
      <c r="J221" s="21">
        <v>4</v>
      </c>
      <c r="K221" s="21">
        <v>4</v>
      </c>
      <c r="L221" s="21">
        <v>4</v>
      </c>
      <c r="M221" s="21">
        <v>4</v>
      </c>
      <c r="N221" s="21">
        <v>4</v>
      </c>
      <c r="O221" s="21">
        <v>4</v>
      </c>
    </row>
    <row r="222" spans="1:15">
      <c r="A222" s="11">
        <v>221</v>
      </c>
      <c r="B222" s="12">
        <v>45894.965703437498</v>
      </c>
      <c r="C222" s="19" t="s">
        <v>135</v>
      </c>
      <c r="D222" s="19" t="s">
        <v>63</v>
      </c>
      <c r="E222" s="70" t="s">
        <v>136</v>
      </c>
      <c r="F222" s="20" t="s">
        <v>137</v>
      </c>
      <c r="G222" s="21">
        <v>3</v>
      </c>
      <c r="H222" s="21">
        <v>0</v>
      </c>
      <c r="I222" s="21">
        <v>0</v>
      </c>
      <c r="J222" s="21">
        <v>3</v>
      </c>
      <c r="K222" s="21">
        <v>0</v>
      </c>
      <c r="L222" s="21">
        <v>2</v>
      </c>
      <c r="M222" s="21">
        <v>4</v>
      </c>
      <c r="N222" s="21">
        <v>3</v>
      </c>
      <c r="O222" s="21">
        <v>3</v>
      </c>
    </row>
    <row r="223" spans="1:15">
      <c r="A223" s="11">
        <v>222</v>
      </c>
      <c r="B223" s="12">
        <v>45894.97434966435</v>
      </c>
      <c r="C223" s="19" t="s">
        <v>135</v>
      </c>
      <c r="D223" s="19" t="s">
        <v>63</v>
      </c>
      <c r="E223" s="70" t="s">
        <v>136</v>
      </c>
      <c r="F223" s="20" t="s">
        <v>137</v>
      </c>
      <c r="G223" s="21">
        <v>3</v>
      </c>
      <c r="H223" s="21">
        <v>0</v>
      </c>
      <c r="I223" s="21">
        <v>0</v>
      </c>
      <c r="J223" s="21">
        <v>3</v>
      </c>
      <c r="K223" s="21">
        <v>0</v>
      </c>
      <c r="L223" s="21">
        <v>3</v>
      </c>
      <c r="M223" s="21">
        <v>4</v>
      </c>
      <c r="N223" s="21">
        <v>3</v>
      </c>
      <c r="O223" s="21">
        <v>3</v>
      </c>
    </row>
    <row r="224" spans="1:15">
      <c r="A224" s="11">
        <v>223</v>
      </c>
      <c r="B224" s="12">
        <v>45894.980645300922</v>
      </c>
      <c r="C224" s="19" t="s">
        <v>135</v>
      </c>
      <c r="D224" s="19" t="s">
        <v>63</v>
      </c>
      <c r="E224" s="70" t="s">
        <v>136</v>
      </c>
      <c r="F224" s="20" t="s">
        <v>137</v>
      </c>
      <c r="G224" s="21">
        <v>3</v>
      </c>
      <c r="H224" s="21">
        <v>0</v>
      </c>
      <c r="I224" s="21">
        <v>0</v>
      </c>
      <c r="J224" s="21">
        <v>3</v>
      </c>
      <c r="K224" s="21">
        <v>0</v>
      </c>
      <c r="L224" s="21">
        <v>3</v>
      </c>
      <c r="M224" s="21">
        <v>3</v>
      </c>
      <c r="N224" s="21">
        <v>3</v>
      </c>
      <c r="O224" s="21">
        <v>3</v>
      </c>
    </row>
    <row r="225" spans="1:15">
      <c r="A225" s="11">
        <v>224</v>
      </c>
      <c r="B225" s="12">
        <v>45926.593688078705</v>
      </c>
      <c r="C225" s="19" t="s">
        <v>135</v>
      </c>
      <c r="D225" s="19" t="s">
        <v>63</v>
      </c>
      <c r="E225" s="70" t="s">
        <v>136</v>
      </c>
      <c r="F225" s="20" t="s">
        <v>137</v>
      </c>
      <c r="G225" s="21">
        <v>4</v>
      </c>
      <c r="H225" s="21">
        <v>0</v>
      </c>
      <c r="I225" s="21">
        <v>4</v>
      </c>
      <c r="J225" s="21">
        <v>4</v>
      </c>
      <c r="K225" s="21">
        <v>4</v>
      </c>
      <c r="L225" s="21">
        <v>4</v>
      </c>
      <c r="M225" s="21">
        <v>4</v>
      </c>
      <c r="N225" s="21">
        <v>4</v>
      </c>
      <c r="O225" s="21">
        <v>4</v>
      </c>
    </row>
    <row r="226" spans="1:15">
      <c r="A226" s="11">
        <v>225</v>
      </c>
      <c r="B226" s="12">
        <v>45926.597965046298</v>
      </c>
      <c r="C226" s="19" t="s">
        <v>135</v>
      </c>
      <c r="D226" s="19" t="s">
        <v>63</v>
      </c>
      <c r="E226" s="70" t="s">
        <v>136</v>
      </c>
      <c r="F226" s="20" t="s">
        <v>137</v>
      </c>
      <c r="G226" s="21">
        <v>4</v>
      </c>
      <c r="H226" s="21">
        <v>0</v>
      </c>
      <c r="I226" s="21">
        <v>4</v>
      </c>
      <c r="J226" s="21">
        <v>3</v>
      </c>
      <c r="K226" s="21">
        <v>4</v>
      </c>
      <c r="L226" s="21">
        <v>4</v>
      </c>
      <c r="M226" s="21">
        <v>4</v>
      </c>
      <c r="N226" s="21">
        <v>4</v>
      </c>
      <c r="O226" s="21">
        <v>4</v>
      </c>
    </row>
    <row r="227" spans="1:15">
      <c r="A227" s="11">
        <v>226</v>
      </c>
      <c r="B227" s="12">
        <v>45926.600970613421</v>
      </c>
      <c r="C227" s="19" t="s">
        <v>135</v>
      </c>
      <c r="D227" s="19" t="s">
        <v>63</v>
      </c>
      <c r="E227" s="70" t="s">
        <v>136</v>
      </c>
      <c r="F227" s="20" t="s">
        <v>137</v>
      </c>
      <c r="G227" s="21">
        <v>4</v>
      </c>
      <c r="H227" s="21">
        <v>4</v>
      </c>
      <c r="I227" s="21">
        <v>4</v>
      </c>
      <c r="J227" s="21">
        <v>4</v>
      </c>
      <c r="K227" s="21">
        <v>4</v>
      </c>
      <c r="L227" s="21">
        <v>4</v>
      </c>
      <c r="M227" s="21">
        <v>4</v>
      </c>
      <c r="N227" s="21">
        <v>4</v>
      </c>
      <c r="O227" s="21">
        <v>4</v>
      </c>
    </row>
    <row r="228" spans="1:15">
      <c r="A228" s="11">
        <v>227</v>
      </c>
      <c r="B228" s="12">
        <v>45926.630664074073</v>
      </c>
      <c r="C228" s="19" t="s">
        <v>135</v>
      </c>
      <c r="D228" s="19" t="s">
        <v>63</v>
      </c>
      <c r="E228" s="70" t="s">
        <v>136</v>
      </c>
      <c r="F228" s="20" t="s">
        <v>137</v>
      </c>
      <c r="G228" s="21">
        <v>4</v>
      </c>
      <c r="H228" s="21">
        <v>0</v>
      </c>
      <c r="I228" s="21">
        <v>4</v>
      </c>
      <c r="J228" s="21">
        <v>4</v>
      </c>
      <c r="K228" s="21">
        <v>3</v>
      </c>
      <c r="L228" s="21">
        <v>4</v>
      </c>
      <c r="M228" s="21">
        <v>4</v>
      </c>
      <c r="N228" s="21">
        <v>4</v>
      </c>
      <c r="O228" s="21">
        <v>4</v>
      </c>
    </row>
    <row r="229" spans="1:15">
      <c r="A229" s="11">
        <v>228</v>
      </c>
      <c r="B229" s="12">
        <v>45926.633796261573</v>
      </c>
      <c r="C229" s="19" t="s">
        <v>135</v>
      </c>
      <c r="D229" s="19" t="s">
        <v>63</v>
      </c>
      <c r="E229" s="70" t="s">
        <v>136</v>
      </c>
      <c r="F229" s="20" t="s">
        <v>137</v>
      </c>
      <c r="G229" s="21">
        <v>4</v>
      </c>
      <c r="H229" s="21">
        <v>0</v>
      </c>
      <c r="I229" s="21">
        <v>3</v>
      </c>
      <c r="J229" s="21">
        <v>4</v>
      </c>
      <c r="K229" s="21">
        <v>4</v>
      </c>
      <c r="L229" s="21">
        <v>4</v>
      </c>
      <c r="M229" s="21">
        <v>4</v>
      </c>
      <c r="N229" s="21">
        <v>4</v>
      </c>
      <c r="O229" s="21">
        <v>4</v>
      </c>
    </row>
    <row r="230" spans="1:15">
      <c r="A230" s="11">
        <v>229</v>
      </c>
      <c r="B230" s="12">
        <v>45926.635547824073</v>
      </c>
      <c r="C230" s="19" t="s">
        <v>135</v>
      </c>
      <c r="D230" s="19" t="s">
        <v>63</v>
      </c>
      <c r="E230" s="70" t="s">
        <v>136</v>
      </c>
      <c r="F230" s="20" t="s">
        <v>137</v>
      </c>
      <c r="G230" s="21">
        <v>4</v>
      </c>
      <c r="H230" s="21">
        <v>0</v>
      </c>
      <c r="I230" s="21">
        <v>4</v>
      </c>
      <c r="J230" s="21">
        <v>4</v>
      </c>
      <c r="K230" s="21">
        <v>4</v>
      </c>
      <c r="L230" s="21">
        <v>4</v>
      </c>
      <c r="M230" s="21">
        <v>4</v>
      </c>
      <c r="N230" s="21">
        <v>4</v>
      </c>
      <c r="O230" s="21">
        <v>4</v>
      </c>
    </row>
    <row r="231" spans="1:15">
      <c r="A231" s="11">
        <v>230</v>
      </c>
      <c r="B231" s="12">
        <v>45926.637726851855</v>
      </c>
      <c r="C231" s="19" t="s">
        <v>135</v>
      </c>
      <c r="D231" s="19" t="s">
        <v>63</v>
      </c>
      <c r="E231" s="70" t="s">
        <v>136</v>
      </c>
      <c r="F231" s="20" t="s">
        <v>137</v>
      </c>
      <c r="G231" s="21">
        <v>4</v>
      </c>
      <c r="H231" s="21">
        <v>0</v>
      </c>
      <c r="I231" s="21">
        <v>4</v>
      </c>
      <c r="J231" s="21">
        <v>4</v>
      </c>
      <c r="K231" s="21">
        <v>4</v>
      </c>
      <c r="L231" s="21">
        <v>4</v>
      </c>
      <c r="M231" s="21">
        <v>4</v>
      </c>
      <c r="N231" s="21">
        <v>4</v>
      </c>
      <c r="O231" s="21">
        <v>4</v>
      </c>
    </row>
    <row r="232" spans="1:15">
      <c r="A232" s="11">
        <v>231</v>
      </c>
      <c r="B232" s="12">
        <v>45926.783679050925</v>
      </c>
      <c r="C232" s="19" t="s">
        <v>135</v>
      </c>
      <c r="D232" s="19" t="s">
        <v>63</v>
      </c>
      <c r="E232" s="70" t="s">
        <v>136</v>
      </c>
      <c r="F232" s="20" t="s">
        <v>137</v>
      </c>
      <c r="G232" s="21">
        <v>4</v>
      </c>
      <c r="H232" s="21">
        <v>4</v>
      </c>
      <c r="I232" s="21">
        <v>4</v>
      </c>
      <c r="J232" s="21">
        <v>4</v>
      </c>
      <c r="K232" s="21">
        <v>4</v>
      </c>
      <c r="L232" s="21">
        <v>4</v>
      </c>
      <c r="M232" s="21">
        <v>4</v>
      </c>
      <c r="N232" s="21">
        <v>4</v>
      </c>
      <c r="O232" s="21">
        <v>4</v>
      </c>
    </row>
    <row r="233" spans="1:15">
      <c r="A233" s="11">
        <v>232</v>
      </c>
      <c r="B233" s="12">
        <v>45927.461443136577</v>
      </c>
      <c r="C233" s="19" t="s">
        <v>135</v>
      </c>
      <c r="D233" s="19" t="s">
        <v>63</v>
      </c>
      <c r="E233" s="70" t="s">
        <v>136</v>
      </c>
      <c r="F233" s="20" t="s">
        <v>137</v>
      </c>
      <c r="G233" s="21">
        <v>4</v>
      </c>
      <c r="H233" s="21">
        <v>4</v>
      </c>
      <c r="I233" s="21">
        <v>4</v>
      </c>
      <c r="J233" s="21">
        <v>4</v>
      </c>
      <c r="K233" s="21">
        <v>4</v>
      </c>
      <c r="L233" s="21">
        <v>4</v>
      </c>
      <c r="M233" s="21">
        <v>4</v>
      </c>
      <c r="N233" s="21">
        <v>4</v>
      </c>
      <c r="O233" s="21">
        <v>4</v>
      </c>
    </row>
    <row r="234" spans="1:15">
      <c r="A234" s="11">
        <v>233</v>
      </c>
      <c r="B234" s="12">
        <v>45927.491712326388</v>
      </c>
      <c r="C234" s="19" t="s">
        <v>135</v>
      </c>
      <c r="D234" s="19" t="s">
        <v>63</v>
      </c>
      <c r="E234" s="70" t="s">
        <v>136</v>
      </c>
      <c r="F234" s="20" t="s">
        <v>137</v>
      </c>
      <c r="G234" s="21">
        <v>4</v>
      </c>
      <c r="H234" s="21">
        <v>0</v>
      </c>
      <c r="I234" s="21">
        <v>4</v>
      </c>
      <c r="J234" s="21">
        <v>2</v>
      </c>
      <c r="K234" s="21">
        <v>4</v>
      </c>
      <c r="L234" s="21">
        <v>4</v>
      </c>
      <c r="M234" s="21">
        <v>4</v>
      </c>
      <c r="N234" s="21">
        <v>4</v>
      </c>
      <c r="O234" s="21">
        <v>4</v>
      </c>
    </row>
    <row r="235" spans="1:15">
      <c r="A235" s="11">
        <v>234</v>
      </c>
      <c r="B235" s="12">
        <v>45928.466907291666</v>
      </c>
      <c r="C235" s="19" t="s">
        <v>135</v>
      </c>
      <c r="D235" s="19" t="s">
        <v>63</v>
      </c>
      <c r="E235" s="70" t="s">
        <v>136</v>
      </c>
      <c r="F235" s="20" t="s">
        <v>137</v>
      </c>
      <c r="G235" s="21">
        <v>4</v>
      </c>
      <c r="H235" s="21">
        <v>0</v>
      </c>
      <c r="I235" s="21">
        <v>4</v>
      </c>
      <c r="J235" s="21">
        <v>4</v>
      </c>
      <c r="K235" s="21">
        <v>4</v>
      </c>
      <c r="L235" s="21">
        <v>4</v>
      </c>
      <c r="M235" s="21">
        <v>4</v>
      </c>
      <c r="N235" s="21">
        <v>4</v>
      </c>
      <c r="O235" s="21">
        <v>4</v>
      </c>
    </row>
    <row r="236" spans="1:15">
      <c r="A236" s="11">
        <v>235</v>
      </c>
      <c r="B236" s="12">
        <v>45928.522880879631</v>
      </c>
      <c r="C236" s="19" t="s">
        <v>135</v>
      </c>
      <c r="D236" s="19" t="s">
        <v>63</v>
      </c>
      <c r="E236" s="70" t="s">
        <v>136</v>
      </c>
      <c r="F236" s="20" t="s">
        <v>137</v>
      </c>
      <c r="G236" s="21">
        <v>4</v>
      </c>
      <c r="H236" s="21">
        <v>0</v>
      </c>
      <c r="I236" s="21">
        <v>4</v>
      </c>
      <c r="J236" s="21">
        <v>4</v>
      </c>
      <c r="K236" s="21">
        <v>4</v>
      </c>
      <c r="L236" s="21">
        <v>4</v>
      </c>
      <c r="M236" s="21">
        <v>4</v>
      </c>
      <c r="N236" s="21">
        <v>4</v>
      </c>
      <c r="O236" s="21">
        <v>4</v>
      </c>
    </row>
    <row r="237" spans="1:15">
      <c r="A237" s="11">
        <v>236</v>
      </c>
      <c r="B237" s="12">
        <v>45953.412907685182</v>
      </c>
      <c r="C237" s="19" t="s">
        <v>135</v>
      </c>
      <c r="D237" s="19" t="s">
        <v>63</v>
      </c>
      <c r="E237" s="70" t="s">
        <v>136</v>
      </c>
      <c r="F237" s="20" t="s">
        <v>137</v>
      </c>
      <c r="G237" s="21">
        <v>4</v>
      </c>
      <c r="H237" s="21">
        <v>0</v>
      </c>
      <c r="I237" s="21">
        <v>3</v>
      </c>
      <c r="J237" s="21">
        <v>4</v>
      </c>
      <c r="K237" s="21">
        <v>2</v>
      </c>
      <c r="L237" s="21">
        <v>3</v>
      </c>
      <c r="M237" s="21">
        <v>4</v>
      </c>
      <c r="N237" s="21">
        <v>4</v>
      </c>
      <c r="O237" s="21">
        <v>4</v>
      </c>
    </row>
    <row r="238" spans="1:15">
      <c r="A238" s="11">
        <v>237</v>
      </c>
      <c r="B238" s="12">
        <v>45957.658610810184</v>
      </c>
      <c r="C238" s="19" t="s">
        <v>135</v>
      </c>
      <c r="D238" s="19" t="s">
        <v>63</v>
      </c>
      <c r="E238" s="70" t="s">
        <v>136</v>
      </c>
      <c r="F238" s="20" t="s">
        <v>137</v>
      </c>
      <c r="G238" s="21">
        <v>3</v>
      </c>
      <c r="H238" s="21">
        <v>0</v>
      </c>
      <c r="I238" s="21">
        <v>0</v>
      </c>
      <c r="J238" s="21">
        <v>3</v>
      </c>
      <c r="K238" s="21">
        <v>3</v>
      </c>
      <c r="L238" s="21">
        <v>3</v>
      </c>
      <c r="M238" s="21">
        <v>3</v>
      </c>
      <c r="N238" s="21">
        <v>4</v>
      </c>
      <c r="O238" s="21">
        <v>3</v>
      </c>
    </row>
    <row r="239" spans="1:15">
      <c r="A239" s="11">
        <v>238</v>
      </c>
      <c r="B239" s="12">
        <v>45957.668437696761</v>
      </c>
      <c r="C239" s="19" t="s">
        <v>135</v>
      </c>
      <c r="D239" s="19" t="s">
        <v>63</v>
      </c>
      <c r="E239" s="70" t="s">
        <v>136</v>
      </c>
      <c r="F239" s="20" t="s">
        <v>137</v>
      </c>
      <c r="G239" s="21">
        <v>3</v>
      </c>
      <c r="H239" s="21">
        <v>0</v>
      </c>
      <c r="I239" s="21">
        <v>0</v>
      </c>
      <c r="J239" s="21">
        <v>3</v>
      </c>
      <c r="K239" s="21">
        <v>3</v>
      </c>
      <c r="L239" s="21">
        <v>2</v>
      </c>
      <c r="M239" s="21">
        <v>4</v>
      </c>
      <c r="N239" s="21">
        <v>4</v>
      </c>
      <c r="O239" s="21">
        <v>3</v>
      </c>
    </row>
    <row r="240" spans="1:15">
      <c r="A240" s="11">
        <v>239</v>
      </c>
      <c r="B240" s="12">
        <v>45957.672187210643</v>
      </c>
      <c r="C240" s="19" t="s">
        <v>135</v>
      </c>
      <c r="D240" s="19" t="s">
        <v>63</v>
      </c>
      <c r="E240" s="70" t="s">
        <v>136</v>
      </c>
      <c r="F240" s="20" t="s">
        <v>137</v>
      </c>
      <c r="G240" s="21">
        <v>3</v>
      </c>
      <c r="H240" s="21">
        <v>0</v>
      </c>
      <c r="I240" s="21">
        <v>0</v>
      </c>
      <c r="J240" s="21">
        <v>3</v>
      </c>
      <c r="K240" s="21">
        <v>3</v>
      </c>
      <c r="L240" s="21">
        <v>2</v>
      </c>
      <c r="M240" s="21">
        <v>3</v>
      </c>
      <c r="N240" s="21">
        <v>4</v>
      </c>
      <c r="O240" s="21">
        <v>3</v>
      </c>
    </row>
    <row r="241" spans="1:15">
      <c r="A241" s="11">
        <v>240</v>
      </c>
      <c r="B241" s="12">
        <v>45957.675382766203</v>
      </c>
      <c r="C241" s="19" t="s">
        <v>135</v>
      </c>
      <c r="D241" s="19" t="s">
        <v>63</v>
      </c>
      <c r="E241" s="70" t="s">
        <v>136</v>
      </c>
      <c r="F241" s="20" t="s">
        <v>137</v>
      </c>
      <c r="G241" s="21">
        <v>3</v>
      </c>
      <c r="H241" s="21">
        <v>0</v>
      </c>
      <c r="I241" s="21">
        <v>0</v>
      </c>
      <c r="J241" s="21">
        <v>2</v>
      </c>
      <c r="K241" s="21">
        <v>3</v>
      </c>
      <c r="L241" s="21">
        <v>2</v>
      </c>
      <c r="M241" s="21">
        <v>4</v>
      </c>
      <c r="N241" s="21">
        <v>4</v>
      </c>
      <c r="O241" s="21">
        <v>3</v>
      </c>
    </row>
    <row r="242" spans="1:15">
      <c r="A242" s="11">
        <v>241</v>
      </c>
      <c r="B242" s="12">
        <v>45957.679979016204</v>
      </c>
      <c r="C242" s="19" t="s">
        <v>135</v>
      </c>
      <c r="D242" s="19" t="s">
        <v>63</v>
      </c>
      <c r="E242" s="70" t="s">
        <v>136</v>
      </c>
      <c r="F242" s="20" t="s">
        <v>137</v>
      </c>
      <c r="G242" s="21">
        <v>3</v>
      </c>
      <c r="H242" s="21">
        <v>0</v>
      </c>
      <c r="I242" s="21">
        <v>0</v>
      </c>
      <c r="J242" s="21">
        <v>3</v>
      </c>
      <c r="K242" s="21">
        <v>3</v>
      </c>
      <c r="L242" s="21">
        <v>2</v>
      </c>
      <c r="M242" s="21">
        <v>3</v>
      </c>
      <c r="N242" s="21">
        <v>4</v>
      </c>
      <c r="O242" s="21">
        <v>3</v>
      </c>
    </row>
    <row r="243" spans="1:15">
      <c r="A243" s="11">
        <v>242</v>
      </c>
      <c r="B243" s="12">
        <v>45957.690317303241</v>
      </c>
      <c r="C243" s="19" t="s">
        <v>135</v>
      </c>
      <c r="D243" s="19" t="s">
        <v>63</v>
      </c>
      <c r="E243" s="70" t="s">
        <v>136</v>
      </c>
      <c r="F243" s="20" t="s">
        <v>137</v>
      </c>
      <c r="G243" s="21">
        <v>4</v>
      </c>
      <c r="H243" s="21">
        <v>0</v>
      </c>
      <c r="I243" s="21">
        <v>0</v>
      </c>
      <c r="J243" s="21">
        <v>4</v>
      </c>
      <c r="K243" s="21">
        <v>4</v>
      </c>
      <c r="L243" s="21">
        <v>3</v>
      </c>
      <c r="M243" s="21">
        <v>4</v>
      </c>
      <c r="N243" s="21">
        <v>4</v>
      </c>
      <c r="O243" s="21">
        <v>3</v>
      </c>
    </row>
    <row r="244" spans="1:15">
      <c r="A244" s="11">
        <v>243</v>
      </c>
      <c r="B244" s="12">
        <v>45957.692369756944</v>
      </c>
      <c r="C244" s="19" t="s">
        <v>135</v>
      </c>
      <c r="D244" s="19" t="s">
        <v>63</v>
      </c>
      <c r="E244" s="70" t="s">
        <v>136</v>
      </c>
      <c r="F244" s="20" t="s">
        <v>137</v>
      </c>
      <c r="G244" s="21">
        <v>3</v>
      </c>
      <c r="H244" s="21">
        <v>0</v>
      </c>
      <c r="I244" s="21">
        <v>0</v>
      </c>
      <c r="J244" s="21">
        <v>4</v>
      </c>
      <c r="K244" s="21">
        <v>4</v>
      </c>
      <c r="L244" s="21">
        <v>0</v>
      </c>
      <c r="M244" s="21">
        <v>4</v>
      </c>
      <c r="N244" s="21">
        <v>4</v>
      </c>
      <c r="O244" s="21">
        <v>3</v>
      </c>
    </row>
    <row r="245" spans="1:15">
      <c r="A245" s="11">
        <v>244</v>
      </c>
      <c r="B245" s="12">
        <v>45957.694880428244</v>
      </c>
      <c r="C245" s="19" t="s">
        <v>135</v>
      </c>
      <c r="D245" s="19" t="s">
        <v>63</v>
      </c>
      <c r="E245" s="70" t="s">
        <v>136</v>
      </c>
      <c r="F245" s="20" t="s">
        <v>137</v>
      </c>
      <c r="G245" s="21">
        <v>4</v>
      </c>
      <c r="H245" s="21">
        <v>0</v>
      </c>
      <c r="I245" s="21">
        <v>0</v>
      </c>
      <c r="J245" s="21">
        <v>3</v>
      </c>
      <c r="K245" s="21">
        <v>3</v>
      </c>
      <c r="L245" s="21">
        <v>2</v>
      </c>
      <c r="M245" s="21">
        <v>3</v>
      </c>
      <c r="N245" s="21">
        <v>4</v>
      </c>
      <c r="O245" s="21">
        <v>3</v>
      </c>
    </row>
    <row r="246" spans="1:15">
      <c r="A246" s="11">
        <v>245</v>
      </c>
      <c r="B246" s="12">
        <v>45957.69734712963</v>
      </c>
      <c r="C246" s="19" t="s">
        <v>135</v>
      </c>
      <c r="D246" s="19" t="s">
        <v>63</v>
      </c>
      <c r="E246" s="70" t="s">
        <v>136</v>
      </c>
      <c r="F246" s="20" t="s">
        <v>137</v>
      </c>
      <c r="G246" s="21">
        <v>3</v>
      </c>
      <c r="H246" s="21">
        <v>0</v>
      </c>
      <c r="I246" s="21">
        <v>0</v>
      </c>
      <c r="J246" s="21">
        <v>3</v>
      </c>
      <c r="K246" s="21">
        <v>3</v>
      </c>
      <c r="L246" s="21">
        <v>2</v>
      </c>
      <c r="M246" s="21">
        <v>4</v>
      </c>
      <c r="N246" s="21">
        <v>4</v>
      </c>
      <c r="O246" s="21">
        <v>3</v>
      </c>
    </row>
    <row r="247" spans="1:15">
      <c r="A247" s="11">
        <v>246</v>
      </c>
      <c r="B247" s="12">
        <v>45958.977468391204</v>
      </c>
      <c r="C247" s="19" t="s">
        <v>135</v>
      </c>
      <c r="D247" s="19" t="s">
        <v>63</v>
      </c>
      <c r="E247" s="70" t="s">
        <v>136</v>
      </c>
      <c r="F247" s="20" t="s">
        <v>137</v>
      </c>
      <c r="G247" s="21">
        <v>0</v>
      </c>
      <c r="H247" s="21">
        <v>0</v>
      </c>
      <c r="I247" s="21">
        <v>0</v>
      </c>
      <c r="J247" s="21">
        <v>3</v>
      </c>
      <c r="K247" s="21">
        <v>3</v>
      </c>
      <c r="L247" s="21">
        <v>4</v>
      </c>
      <c r="M247" s="21">
        <v>4</v>
      </c>
      <c r="N247" s="21">
        <v>4</v>
      </c>
      <c r="O247" s="21">
        <v>4</v>
      </c>
    </row>
    <row r="248" spans="1:15">
      <c r="A248" s="11">
        <v>247</v>
      </c>
      <c r="B248" s="12">
        <v>45961.309237511574</v>
      </c>
      <c r="C248" s="19" t="s">
        <v>135</v>
      </c>
      <c r="D248" s="19" t="s">
        <v>63</v>
      </c>
      <c r="E248" s="70" t="s">
        <v>136</v>
      </c>
      <c r="F248" s="20" t="s">
        <v>137</v>
      </c>
      <c r="G248" s="21">
        <v>4</v>
      </c>
      <c r="H248" s="21">
        <v>4</v>
      </c>
      <c r="I248" s="21">
        <v>4</v>
      </c>
      <c r="J248" s="21">
        <v>4</v>
      </c>
      <c r="K248" s="21">
        <v>4</v>
      </c>
      <c r="L248" s="21">
        <v>4</v>
      </c>
      <c r="M248" s="21">
        <v>4</v>
      </c>
      <c r="N248" s="21">
        <v>4</v>
      </c>
      <c r="O248" s="21">
        <v>4</v>
      </c>
    </row>
    <row r="249" spans="1:15">
      <c r="A249" s="11">
        <v>248</v>
      </c>
      <c r="B249" s="12">
        <v>45961.319008530088</v>
      </c>
      <c r="C249" s="19" t="s">
        <v>135</v>
      </c>
      <c r="D249" s="19" t="s">
        <v>63</v>
      </c>
      <c r="E249" s="70" t="s">
        <v>136</v>
      </c>
      <c r="F249" s="20" t="s">
        <v>137</v>
      </c>
      <c r="G249" s="21">
        <v>4</v>
      </c>
      <c r="H249" s="21">
        <v>4</v>
      </c>
      <c r="I249" s="21">
        <v>4</v>
      </c>
      <c r="J249" s="21">
        <v>4</v>
      </c>
      <c r="K249" s="21">
        <v>4</v>
      </c>
      <c r="L249" s="21">
        <v>4</v>
      </c>
      <c r="M249" s="21">
        <v>4</v>
      </c>
      <c r="N249" s="21">
        <v>4</v>
      </c>
      <c r="O249" s="21">
        <v>4</v>
      </c>
    </row>
    <row r="250" spans="1:15">
      <c r="A250" s="11">
        <v>249</v>
      </c>
      <c r="B250" s="12">
        <v>45961.339669131943</v>
      </c>
      <c r="C250" s="19" t="s">
        <v>135</v>
      </c>
      <c r="D250" s="19" t="s">
        <v>63</v>
      </c>
      <c r="E250" s="70" t="s">
        <v>136</v>
      </c>
      <c r="F250" s="20" t="s">
        <v>137</v>
      </c>
      <c r="G250" s="21">
        <v>4</v>
      </c>
      <c r="H250" s="21">
        <v>4</v>
      </c>
      <c r="I250" s="21">
        <v>4</v>
      </c>
      <c r="J250" s="21">
        <v>4</v>
      </c>
      <c r="K250" s="21">
        <v>4</v>
      </c>
      <c r="L250" s="21">
        <v>4</v>
      </c>
      <c r="M250" s="21">
        <v>4</v>
      </c>
      <c r="N250" s="21">
        <v>4</v>
      </c>
      <c r="O250" s="21">
        <v>4</v>
      </c>
    </row>
    <row r="251" spans="1:15">
      <c r="A251" s="11">
        <v>250</v>
      </c>
      <c r="B251" s="12">
        <v>45970.384456030093</v>
      </c>
      <c r="C251" s="19" t="s">
        <v>135</v>
      </c>
      <c r="D251" s="19" t="s">
        <v>63</v>
      </c>
      <c r="E251" s="70" t="s">
        <v>136</v>
      </c>
      <c r="F251" s="20" t="s">
        <v>137</v>
      </c>
      <c r="G251" s="21">
        <v>4</v>
      </c>
      <c r="H251" s="21">
        <v>4</v>
      </c>
      <c r="I251" s="21">
        <v>3</v>
      </c>
      <c r="J251" s="21">
        <v>4</v>
      </c>
      <c r="K251" s="21">
        <v>4</v>
      </c>
      <c r="L251" s="21">
        <v>4</v>
      </c>
      <c r="M251" s="21">
        <v>4</v>
      </c>
      <c r="N251" s="21">
        <v>4</v>
      </c>
      <c r="O251" s="21">
        <v>4</v>
      </c>
    </row>
    <row r="252" spans="1:15">
      <c r="A252" s="11">
        <v>251</v>
      </c>
      <c r="B252" s="12">
        <v>45970.639074513892</v>
      </c>
      <c r="C252" s="19" t="s">
        <v>135</v>
      </c>
      <c r="D252" s="19" t="s">
        <v>63</v>
      </c>
      <c r="E252" s="70" t="s">
        <v>136</v>
      </c>
      <c r="F252" s="20" t="s">
        <v>137</v>
      </c>
      <c r="G252" s="21">
        <v>4</v>
      </c>
      <c r="H252" s="21">
        <v>0</v>
      </c>
      <c r="I252" s="21">
        <v>0</v>
      </c>
      <c r="J252" s="21">
        <v>4</v>
      </c>
      <c r="K252" s="21">
        <v>4</v>
      </c>
      <c r="L252" s="21">
        <v>2</v>
      </c>
      <c r="M252" s="21">
        <v>4</v>
      </c>
      <c r="N252" s="21">
        <v>4</v>
      </c>
      <c r="O252" s="21">
        <v>4</v>
      </c>
    </row>
    <row r="253" spans="1:15">
      <c r="A253" s="11">
        <v>252</v>
      </c>
      <c r="B253" s="12">
        <v>45970.645694305553</v>
      </c>
      <c r="C253" s="19" t="s">
        <v>135</v>
      </c>
      <c r="D253" s="19" t="s">
        <v>63</v>
      </c>
      <c r="E253" s="70" t="s">
        <v>136</v>
      </c>
      <c r="F253" s="20" t="s">
        <v>137</v>
      </c>
      <c r="G253" s="21">
        <v>4</v>
      </c>
      <c r="H253" s="21">
        <v>2</v>
      </c>
      <c r="I253" s="21">
        <v>2</v>
      </c>
      <c r="J253" s="21">
        <v>4</v>
      </c>
      <c r="K253" s="21">
        <v>4</v>
      </c>
      <c r="L253" s="21">
        <v>3</v>
      </c>
      <c r="M253" s="21">
        <v>2</v>
      </c>
      <c r="N253" s="21">
        <v>2</v>
      </c>
      <c r="O253" s="21">
        <v>3</v>
      </c>
    </row>
    <row r="254" spans="1:15">
      <c r="A254" s="11">
        <v>253</v>
      </c>
      <c r="B254" s="12">
        <v>45970.80266862268</v>
      </c>
      <c r="C254" s="19" t="s">
        <v>135</v>
      </c>
      <c r="D254" s="19" t="s">
        <v>63</v>
      </c>
      <c r="E254" s="70" t="s">
        <v>136</v>
      </c>
      <c r="F254" s="20" t="s">
        <v>137</v>
      </c>
      <c r="G254" s="21">
        <v>4</v>
      </c>
      <c r="H254" s="21">
        <v>4</v>
      </c>
      <c r="I254" s="21">
        <v>4</v>
      </c>
      <c r="J254" s="21">
        <v>4</v>
      </c>
      <c r="K254" s="21">
        <v>4</v>
      </c>
      <c r="L254" s="21">
        <v>4</v>
      </c>
      <c r="M254" s="21">
        <v>4</v>
      </c>
      <c r="N254" s="21">
        <v>4</v>
      </c>
      <c r="O254" s="21">
        <v>4</v>
      </c>
    </row>
    <row r="255" spans="1:15">
      <c r="A255" s="11">
        <v>254</v>
      </c>
      <c r="B255" s="12">
        <v>45971.292944664354</v>
      </c>
      <c r="C255" s="19" t="s">
        <v>135</v>
      </c>
      <c r="D255" s="19" t="s">
        <v>63</v>
      </c>
      <c r="E255" s="70" t="s">
        <v>136</v>
      </c>
      <c r="F255" s="20" t="s">
        <v>137</v>
      </c>
      <c r="G255" s="21">
        <v>4</v>
      </c>
      <c r="H255" s="21">
        <v>0</v>
      </c>
      <c r="I255" s="21">
        <v>4</v>
      </c>
      <c r="J255" s="21">
        <v>4</v>
      </c>
      <c r="K255" s="21">
        <v>4</v>
      </c>
      <c r="L255" s="21">
        <v>4</v>
      </c>
      <c r="M255" s="21">
        <v>4</v>
      </c>
      <c r="N255" s="21">
        <v>4</v>
      </c>
      <c r="O255" s="21">
        <v>4</v>
      </c>
    </row>
    <row r="256" spans="1:15">
      <c r="A256" s="11">
        <v>255</v>
      </c>
      <c r="B256" s="12">
        <v>45971.583488668985</v>
      </c>
      <c r="C256" s="19" t="s">
        <v>135</v>
      </c>
      <c r="D256" s="19" t="s">
        <v>63</v>
      </c>
      <c r="E256" s="70" t="s">
        <v>136</v>
      </c>
      <c r="F256" s="20" t="s">
        <v>137</v>
      </c>
      <c r="G256" s="21">
        <v>4</v>
      </c>
      <c r="H256" s="21">
        <v>4</v>
      </c>
      <c r="I256" s="21">
        <v>4</v>
      </c>
      <c r="J256" s="21">
        <v>4</v>
      </c>
      <c r="K256" s="21">
        <v>4</v>
      </c>
      <c r="L256" s="21">
        <v>4</v>
      </c>
      <c r="M256" s="21">
        <v>4</v>
      </c>
      <c r="N256" s="21">
        <v>4</v>
      </c>
      <c r="O256" s="21">
        <v>0</v>
      </c>
    </row>
    <row r="257" spans="1:15">
      <c r="A257" s="11">
        <v>256</v>
      </c>
      <c r="B257" s="12">
        <v>45971.698965185184</v>
      </c>
      <c r="C257" s="19" t="s">
        <v>135</v>
      </c>
      <c r="D257" s="19" t="s">
        <v>63</v>
      </c>
      <c r="E257" s="70" t="s">
        <v>136</v>
      </c>
      <c r="F257" s="20" t="s">
        <v>137</v>
      </c>
      <c r="G257" s="21">
        <v>0</v>
      </c>
      <c r="H257" s="21">
        <v>0</v>
      </c>
      <c r="I257" s="21">
        <v>0</v>
      </c>
      <c r="J257" s="21">
        <v>0</v>
      </c>
      <c r="K257" s="21">
        <v>0</v>
      </c>
      <c r="L257" s="21">
        <v>0</v>
      </c>
      <c r="M257" s="21">
        <v>0</v>
      </c>
      <c r="N257" s="21">
        <v>0</v>
      </c>
      <c r="O257" s="21">
        <v>0</v>
      </c>
    </row>
    <row r="258" spans="1:15">
      <c r="A258" s="11">
        <v>257</v>
      </c>
      <c r="B258" s="12">
        <v>45991.714752870372</v>
      </c>
      <c r="C258" s="19" t="s">
        <v>135</v>
      </c>
      <c r="D258" s="19" t="s">
        <v>63</v>
      </c>
      <c r="E258" s="70" t="s">
        <v>136</v>
      </c>
      <c r="F258" s="20" t="s">
        <v>137</v>
      </c>
      <c r="G258" s="21">
        <v>3</v>
      </c>
      <c r="H258" s="21">
        <v>0</v>
      </c>
      <c r="I258" s="21">
        <v>0</v>
      </c>
      <c r="J258" s="21">
        <v>2</v>
      </c>
      <c r="K258" s="21">
        <v>3</v>
      </c>
      <c r="L258" s="21">
        <v>3</v>
      </c>
      <c r="M258" s="21">
        <v>4</v>
      </c>
      <c r="N258" s="21">
        <v>4</v>
      </c>
      <c r="O258" s="21">
        <v>3</v>
      </c>
    </row>
    <row r="259" spans="1:15">
      <c r="A259" s="11">
        <v>258</v>
      </c>
      <c r="B259" s="12">
        <v>45991.722413888885</v>
      </c>
      <c r="C259" s="19" t="s">
        <v>135</v>
      </c>
      <c r="D259" s="19" t="s">
        <v>63</v>
      </c>
      <c r="E259" s="70" t="s">
        <v>136</v>
      </c>
      <c r="F259" s="20" t="s">
        <v>137</v>
      </c>
      <c r="G259" s="21">
        <v>3</v>
      </c>
      <c r="H259" s="21">
        <v>0</v>
      </c>
      <c r="I259" s="21">
        <v>0</v>
      </c>
      <c r="J259" s="21">
        <v>3</v>
      </c>
      <c r="K259" s="21">
        <v>3</v>
      </c>
      <c r="L259" s="21">
        <v>2</v>
      </c>
      <c r="M259" s="21">
        <v>4</v>
      </c>
      <c r="N259" s="21">
        <v>4</v>
      </c>
      <c r="O259" s="21">
        <v>4</v>
      </c>
    </row>
    <row r="260" spans="1:15">
      <c r="A260" s="11">
        <v>259</v>
      </c>
      <c r="B260" s="12">
        <v>45991.724769606481</v>
      </c>
      <c r="C260" s="19" t="s">
        <v>135</v>
      </c>
      <c r="D260" s="19" t="s">
        <v>63</v>
      </c>
      <c r="E260" s="70" t="s">
        <v>136</v>
      </c>
      <c r="F260" s="20" t="s">
        <v>137</v>
      </c>
      <c r="G260" s="21">
        <v>3</v>
      </c>
      <c r="H260" s="21">
        <v>0</v>
      </c>
      <c r="I260" s="21">
        <v>0</v>
      </c>
      <c r="J260" s="21">
        <v>2</v>
      </c>
      <c r="K260" s="21">
        <v>3</v>
      </c>
      <c r="L260" s="21">
        <v>2</v>
      </c>
      <c r="M260" s="21">
        <v>4</v>
      </c>
      <c r="N260" s="21">
        <v>4</v>
      </c>
      <c r="O260" s="21">
        <v>3</v>
      </c>
    </row>
    <row r="261" spans="1:15">
      <c r="A261" s="11">
        <v>260</v>
      </c>
      <c r="B261" s="12">
        <v>45991.727401643519</v>
      </c>
      <c r="C261" s="19" t="s">
        <v>135</v>
      </c>
      <c r="D261" s="19" t="s">
        <v>63</v>
      </c>
      <c r="E261" s="70" t="s">
        <v>136</v>
      </c>
      <c r="F261" s="20" t="s">
        <v>137</v>
      </c>
      <c r="G261" s="21">
        <v>3</v>
      </c>
      <c r="H261" s="21">
        <v>0</v>
      </c>
      <c r="I261" s="21">
        <v>0</v>
      </c>
      <c r="J261" s="21">
        <v>2</v>
      </c>
      <c r="K261" s="21">
        <v>3</v>
      </c>
      <c r="L261" s="21">
        <v>3</v>
      </c>
      <c r="M261" s="21">
        <v>4</v>
      </c>
      <c r="N261" s="21">
        <v>4</v>
      </c>
      <c r="O261" s="21">
        <v>3</v>
      </c>
    </row>
    <row r="262" spans="1:15">
      <c r="A262" s="11">
        <v>261</v>
      </c>
      <c r="B262" s="12">
        <v>45991.739322071764</v>
      </c>
      <c r="C262" s="19" t="s">
        <v>135</v>
      </c>
      <c r="D262" s="19" t="s">
        <v>63</v>
      </c>
      <c r="E262" s="70" t="s">
        <v>136</v>
      </c>
      <c r="F262" s="20" t="s">
        <v>137</v>
      </c>
      <c r="G262" s="21">
        <v>3</v>
      </c>
      <c r="H262" s="21">
        <v>0</v>
      </c>
      <c r="I262" s="21">
        <v>0</v>
      </c>
      <c r="J262" s="21">
        <v>3</v>
      </c>
      <c r="K262" s="21">
        <v>4</v>
      </c>
      <c r="L262" s="21">
        <v>4</v>
      </c>
      <c r="M262" s="21">
        <v>4</v>
      </c>
      <c r="N262" s="21">
        <v>4</v>
      </c>
      <c r="O262" s="21">
        <v>4</v>
      </c>
    </row>
    <row r="263" spans="1:15">
      <c r="A263" s="11">
        <v>262</v>
      </c>
      <c r="B263" s="12">
        <v>45991.742178865738</v>
      </c>
      <c r="C263" s="19" t="s">
        <v>135</v>
      </c>
      <c r="D263" s="19" t="s">
        <v>63</v>
      </c>
      <c r="E263" s="70" t="s">
        <v>136</v>
      </c>
      <c r="F263" s="20" t="s">
        <v>137</v>
      </c>
      <c r="G263" s="21">
        <v>4</v>
      </c>
      <c r="H263" s="21">
        <v>0</v>
      </c>
      <c r="I263" s="21">
        <v>0</v>
      </c>
      <c r="J263" s="21">
        <v>4</v>
      </c>
      <c r="K263" s="21">
        <v>3</v>
      </c>
      <c r="L263" s="21">
        <v>2</v>
      </c>
      <c r="M263" s="21">
        <v>4</v>
      </c>
      <c r="N263" s="21">
        <v>4</v>
      </c>
      <c r="O263" s="21">
        <v>3</v>
      </c>
    </row>
    <row r="264" spans="1:15">
      <c r="A264" s="11">
        <v>263</v>
      </c>
      <c r="B264" s="12">
        <v>45991.745372430552</v>
      </c>
      <c r="C264" s="19" t="s">
        <v>135</v>
      </c>
      <c r="D264" s="19" t="s">
        <v>63</v>
      </c>
      <c r="E264" s="70" t="s">
        <v>136</v>
      </c>
      <c r="F264" s="20" t="s">
        <v>137</v>
      </c>
      <c r="G264" s="21">
        <v>4</v>
      </c>
      <c r="H264" s="21">
        <v>0</v>
      </c>
      <c r="I264" s="21">
        <v>0</v>
      </c>
      <c r="J264" s="21">
        <v>4</v>
      </c>
      <c r="K264" s="21">
        <v>3</v>
      </c>
      <c r="L264" s="21">
        <v>0</v>
      </c>
      <c r="M264" s="21">
        <v>4</v>
      </c>
      <c r="N264" s="21">
        <v>4</v>
      </c>
      <c r="O264" s="21">
        <v>4</v>
      </c>
    </row>
    <row r="265" spans="1:15">
      <c r="A265" s="11">
        <v>264</v>
      </c>
      <c r="B265" s="12">
        <v>45991.749215081014</v>
      </c>
      <c r="C265" s="19" t="s">
        <v>135</v>
      </c>
      <c r="D265" s="19" t="s">
        <v>63</v>
      </c>
      <c r="E265" s="70" t="s">
        <v>136</v>
      </c>
      <c r="F265" s="20" t="s">
        <v>137</v>
      </c>
      <c r="G265" s="21">
        <v>3</v>
      </c>
      <c r="H265" s="21">
        <v>0</v>
      </c>
      <c r="I265" s="21">
        <v>0</v>
      </c>
      <c r="J265" s="21">
        <v>3</v>
      </c>
      <c r="K265" s="21">
        <v>3</v>
      </c>
      <c r="L265" s="21">
        <v>3</v>
      </c>
      <c r="M265" s="21">
        <v>4</v>
      </c>
      <c r="N265" s="21">
        <v>4</v>
      </c>
      <c r="O265" s="21">
        <v>3</v>
      </c>
    </row>
    <row r="266" spans="1:15">
      <c r="A266" s="11">
        <v>265</v>
      </c>
      <c r="B266" s="12">
        <v>45991.751705092596</v>
      </c>
      <c r="C266" s="19" t="s">
        <v>135</v>
      </c>
      <c r="D266" s="19" t="s">
        <v>63</v>
      </c>
      <c r="E266" s="70" t="s">
        <v>136</v>
      </c>
      <c r="F266" s="20" t="s">
        <v>137</v>
      </c>
      <c r="G266" s="21">
        <v>4</v>
      </c>
      <c r="H266" s="21">
        <v>0</v>
      </c>
      <c r="I266" s="21">
        <v>0</v>
      </c>
      <c r="J266" s="21">
        <v>3</v>
      </c>
      <c r="K266" s="21">
        <v>3</v>
      </c>
      <c r="L266" s="21">
        <v>3</v>
      </c>
      <c r="M266" s="21">
        <v>4</v>
      </c>
      <c r="N266" s="21">
        <v>3</v>
      </c>
      <c r="O266" s="21">
        <v>3</v>
      </c>
    </row>
    <row r="267" spans="1:15">
      <c r="A267" s="11">
        <v>266</v>
      </c>
      <c r="B267" s="12">
        <v>45991.753795358796</v>
      </c>
      <c r="C267" s="19" t="s">
        <v>135</v>
      </c>
      <c r="D267" s="19" t="s">
        <v>63</v>
      </c>
      <c r="E267" s="70" t="s">
        <v>136</v>
      </c>
      <c r="F267" s="20" t="s">
        <v>137</v>
      </c>
      <c r="G267" s="21">
        <v>4</v>
      </c>
      <c r="H267" s="21">
        <v>0</v>
      </c>
      <c r="I267" s="21">
        <v>0</v>
      </c>
      <c r="J267" s="21">
        <v>3</v>
      </c>
      <c r="K267" s="21">
        <v>4</v>
      </c>
      <c r="L267" s="21">
        <v>3</v>
      </c>
      <c r="M267" s="21">
        <v>3</v>
      </c>
      <c r="N267" s="21">
        <v>3</v>
      </c>
      <c r="O267" s="21">
        <v>3</v>
      </c>
    </row>
    <row r="268" spans="1:15">
      <c r="A268" s="11">
        <v>267</v>
      </c>
      <c r="B268" s="12">
        <v>46005.893709444441</v>
      </c>
      <c r="C268" s="19" t="s">
        <v>135</v>
      </c>
      <c r="D268" s="19" t="s">
        <v>63</v>
      </c>
      <c r="E268" s="70" t="s">
        <v>136</v>
      </c>
      <c r="F268" s="20" t="s">
        <v>137</v>
      </c>
      <c r="G268" s="21">
        <v>3</v>
      </c>
      <c r="H268" s="21">
        <v>0</v>
      </c>
      <c r="I268" s="21">
        <v>0</v>
      </c>
      <c r="J268" s="21">
        <v>2</v>
      </c>
      <c r="K268" s="21">
        <v>3</v>
      </c>
      <c r="L268" s="21">
        <v>3</v>
      </c>
      <c r="M268" s="21">
        <v>3</v>
      </c>
      <c r="N268" s="21">
        <v>4</v>
      </c>
      <c r="O268" s="21">
        <v>3</v>
      </c>
    </row>
    <row r="269" spans="1:15">
      <c r="A269" s="11">
        <v>268</v>
      </c>
      <c r="B269" s="12">
        <v>46005.895743368055</v>
      </c>
      <c r="C269" s="19" t="s">
        <v>135</v>
      </c>
      <c r="D269" s="19" t="s">
        <v>63</v>
      </c>
      <c r="E269" s="70" t="s">
        <v>136</v>
      </c>
      <c r="F269" s="20" t="s">
        <v>137</v>
      </c>
      <c r="G269" s="21">
        <v>3</v>
      </c>
      <c r="H269" s="21">
        <v>0</v>
      </c>
      <c r="I269" s="21">
        <v>0</v>
      </c>
      <c r="J269" s="21">
        <v>3</v>
      </c>
      <c r="K269" s="21">
        <v>4</v>
      </c>
      <c r="L269" s="21">
        <v>4</v>
      </c>
      <c r="M269" s="21">
        <v>4</v>
      </c>
      <c r="N269" s="21">
        <v>4</v>
      </c>
      <c r="O269" s="21">
        <v>4</v>
      </c>
    </row>
    <row r="270" spans="1:15">
      <c r="A270" s="11">
        <v>269</v>
      </c>
      <c r="B270" s="12">
        <v>46005.8974121875</v>
      </c>
      <c r="C270" s="19" t="s">
        <v>135</v>
      </c>
      <c r="D270" s="19" t="s">
        <v>63</v>
      </c>
      <c r="E270" s="70" t="s">
        <v>136</v>
      </c>
      <c r="F270" s="20" t="s">
        <v>137</v>
      </c>
      <c r="G270" s="21">
        <v>4</v>
      </c>
      <c r="H270" s="21">
        <v>0</v>
      </c>
      <c r="I270" s="21">
        <v>0</v>
      </c>
      <c r="J270" s="21">
        <v>3</v>
      </c>
      <c r="K270" s="21">
        <v>3</v>
      </c>
      <c r="L270" s="21">
        <v>3</v>
      </c>
      <c r="M270" s="21">
        <v>3</v>
      </c>
      <c r="N270" s="21">
        <v>4</v>
      </c>
      <c r="O270" s="21">
        <v>3</v>
      </c>
    </row>
    <row r="271" spans="1:15">
      <c r="A271" s="11">
        <v>270</v>
      </c>
      <c r="B271" s="12">
        <v>46005.901854664349</v>
      </c>
      <c r="C271" s="19" t="s">
        <v>135</v>
      </c>
      <c r="D271" s="19" t="s">
        <v>63</v>
      </c>
      <c r="E271" s="70" t="s">
        <v>136</v>
      </c>
      <c r="F271" s="20" t="s">
        <v>137</v>
      </c>
      <c r="G271" s="21">
        <v>4</v>
      </c>
      <c r="H271" s="21">
        <v>0</v>
      </c>
      <c r="I271" s="21">
        <v>0</v>
      </c>
      <c r="J271" s="21">
        <v>4</v>
      </c>
      <c r="K271" s="21">
        <v>4</v>
      </c>
      <c r="L271" s="21">
        <v>4</v>
      </c>
      <c r="M271" s="21">
        <v>4</v>
      </c>
      <c r="N271" s="21">
        <v>4</v>
      </c>
      <c r="O271" s="21">
        <v>4</v>
      </c>
    </row>
    <row r="272" spans="1:15">
      <c r="A272" s="11">
        <v>271</v>
      </c>
      <c r="B272" s="12">
        <v>46005.904224143524</v>
      </c>
      <c r="C272" s="19" t="s">
        <v>135</v>
      </c>
      <c r="D272" s="19" t="s">
        <v>63</v>
      </c>
      <c r="E272" s="70" t="s">
        <v>136</v>
      </c>
      <c r="F272" s="20" t="s">
        <v>137</v>
      </c>
      <c r="G272" s="21">
        <v>3</v>
      </c>
      <c r="H272" s="21">
        <v>0</v>
      </c>
      <c r="I272" s="21">
        <v>0</v>
      </c>
      <c r="J272" s="21">
        <v>3</v>
      </c>
      <c r="K272" s="21">
        <v>3</v>
      </c>
      <c r="L272" s="21">
        <v>3</v>
      </c>
      <c r="M272" s="21">
        <v>4</v>
      </c>
      <c r="N272" s="21">
        <v>4</v>
      </c>
      <c r="O272" s="21">
        <v>3</v>
      </c>
    </row>
    <row r="273" spans="1:15">
      <c r="A273" s="11">
        <v>272</v>
      </c>
      <c r="B273" s="12">
        <v>46005.906592430554</v>
      </c>
      <c r="C273" s="19" t="s">
        <v>135</v>
      </c>
      <c r="D273" s="19" t="s">
        <v>63</v>
      </c>
      <c r="E273" s="70" t="s">
        <v>136</v>
      </c>
      <c r="F273" s="20" t="s">
        <v>137</v>
      </c>
      <c r="G273" s="21">
        <v>3</v>
      </c>
      <c r="H273" s="21">
        <v>0</v>
      </c>
      <c r="I273" s="21">
        <v>0</v>
      </c>
      <c r="J273" s="21">
        <v>3</v>
      </c>
      <c r="K273" s="21">
        <v>3</v>
      </c>
      <c r="L273" s="21">
        <v>3</v>
      </c>
      <c r="M273" s="21">
        <v>4</v>
      </c>
      <c r="N273" s="21">
        <v>4</v>
      </c>
      <c r="O273" s="21">
        <v>4</v>
      </c>
    </row>
    <row r="274" spans="1:15">
      <c r="A274" s="11">
        <v>273</v>
      </c>
      <c r="B274" s="12">
        <v>46007.530094363421</v>
      </c>
      <c r="C274" s="19" t="s">
        <v>135</v>
      </c>
      <c r="D274" s="19" t="s">
        <v>63</v>
      </c>
      <c r="E274" s="70" t="s">
        <v>136</v>
      </c>
      <c r="F274" s="20" t="s">
        <v>137</v>
      </c>
      <c r="G274" s="21">
        <v>4</v>
      </c>
      <c r="H274" s="21">
        <v>4</v>
      </c>
      <c r="I274" s="21">
        <v>4</v>
      </c>
      <c r="J274" s="21">
        <v>4</v>
      </c>
      <c r="K274" s="21">
        <v>4</v>
      </c>
      <c r="L274" s="21">
        <v>4</v>
      </c>
      <c r="M274" s="21">
        <v>4</v>
      </c>
      <c r="N274" s="21">
        <v>4</v>
      </c>
      <c r="O274" s="21">
        <v>4</v>
      </c>
    </row>
    <row r="275" spans="1:15">
      <c r="A275" s="11">
        <v>274</v>
      </c>
      <c r="B275" s="12">
        <v>46013.542121863429</v>
      </c>
      <c r="C275" s="19" t="s">
        <v>135</v>
      </c>
      <c r="D275" s="19" t="s">
        <v>63</v>
      </c>
      <c r="E275" s="70" t="s">
        <v>136</v>
      </c>
      <c r="F275" s="20" t="s">
        <v>137</v>
      </c>
      <c r="G275" s="21">
        <v>3</v>
      </c>
      <c r="H275" s="21">
        <v>3</v>
      </c>
      <c r="I275" s="21">
        <v>3</v>
      </c>
      <c r="J275" s="21">
        <v>3</v>
      </c>
      <c r="K275" s="21">
        <v>3</v>
      </c>
      <c r="L275" s="21">
        <v>3</v>
      </c>
      <c r="M275" s="21">
        <v>3</v>
      </c>
      <c r="N275" s="21">
        <v>3</v>
      </c>
      <c r="O275" s="21">
        <v>3</v>
      </c>
    </row>
    <row r="276" spans="1:15">
      <c r="A276" s="11">
        <v>180</v>
      </c>
      <c r="B276" s="12">
        <v>45839</v>
      </c>
      <c r="C276" s="24" t="s">
        <v>135</v>
      </c>
      <c r="D276" s="24" t="s">
        <v>260</v>
      </c>
      <c r="E276" s="24" t="s">
        <v>261</v>
      </c>
      <c r="F276" s="15" t="s">
        <v>262</v>
      </c>
      <c r="G276" s="16">
        <v>4</v>
      </c>
      <c r="H276" s="16">
        <v>9</v>
      </c>
      <c r="I276" s="16">
        <v>9</v>
      </c>
      <c r="J276" s="16">
        <v>4</v>
      </c>
      <c r="K276" s="16">
        <v>4</v>
      </c>
      <c r="L276" s="16">
        <v>9</v>
      </c>
      <c r="M276" s="16">
        <v>9</v>
      </c>
      <c r="N276" s="16">
        <v>4</v>
      </c>
      <c r="O276" s="16">
        <v>4</v>
      </c>
    </row>
    <row r="277" spans="1:15">
      <c r="A277" s="11">
        <v>181</v>
      </c>
      <c r="B277" s="12">
        <v>45841</v>
      </c>
      <c r="C277" s="24" t="s">
        <v>135</v>
      </c>
      <c r="D277" s="24" t="s">
        <v>260</v>
      </c>
      <c r="E277" s="24" t="s">
        <v>261</v>
      </c>
      <c r="F277" s="15" t="s">
        <v>262</v>
      </c>
      <c r="G277" s="16">
        <v>4</v>
      </c>
      <c r="H277" s="16">
        <v>9</v>
      </c>
      <c r="I277" s="16">
        <v>9</v>
      </c>
      <c r="J277" s="16">
        <v>4</v>
      </c>
      <c r="K277" s="16">
        <v>4</v>
      </c>
      <c r="L277" s="16">
        <v>9</v>
      </c>
      <c r="M277" s="16">
        <v>9</v>
      </c>
      <c r="N277" s="16">
        <v>4</v>
      </c>
      <c r="O277" s="16">
        <v>4</v>
      </c>
    </row>
    <row r="278" spans="1:15">
      <c r="A278" s="11">
        <v>182</v>
      </c>
      <c r="B278" s="12">
        <v>45843</v>
      </c>
      <c r="C278" s="24" t="s">
        <v>135</v>
      </c>
      <c r="D278" s="24" t="s">
        <v>260</v>
      </c>
      <c r="E278" s="24" t="s">
        <v>261</v>
      </c>
      <c r="F278" s="15" t="s">
        <v>262</v>
      </c>
      <c r="G278" s="16">
        <v>4</v>
      </c>
      <c r="H278" s="16">
        <v>9</v>
      </c>
      <c r="I278" s="16">
        <v>9</v>
      </c>
      <c r="J278" s="16">
        <v>4</v>
      </c>
      <c r="K278" s="16">
        <v>4</v>
      </c>
      <c r="L278" s="16">
        <v>9</v>
      </c>
      <c r="M278" s="16">
        <v>9</v>
      </c>
      <c r="N278" s="16">
        <v>4</v>
      </c>
      <c r="O278" s="16">
        <v>4</v>
      </c>
    </row>
    <row r="279" spans="1:15">
      <c r="A279" s="11">
        <v>183</v>
      </c>
      <c r="B279" s="12">
        <v>45849</v>
      </c>
      <c r="C279" s="24" t="s">
        <v>135</v>
      </c>
      <c r="D279" s="24" t="s">
        <v>260</v>
      </c>
      <c r="E279" s="24" t="s">
        <v>261</v>
      </c>
      <c r="F279" s="15" t="s">
        <v>262</v>
      </c>
      <c r="G279" s="16">
        <v>3</v>
      </c>
      <c r="H279" s="16">
        <v>9</v>
      </c>
      <c r="I279" s="16">
        <v>9</v>
      </c>
      <c r="J279" s="16">
        <v>3</v>
      </c>
      <c r="K279" s="16">
        <v>4</v>
      </c>
      <c r="L279" s="16">
        <v>9</v>
      </c>
      <c r="M279" s="16">
        <v>9</v>
      </c>
      <c r="N279" s="16">
        <v>4</v>
      </c>
      <c r="O279" s="16">
        <v>4</v>
      </c>
    </row>
    <row r="280" spans="1:15">
      <c r="A280" s="11">
        <v>184</v>
      </c>
      <c r="B280" s="12">
        <v>45850</v>
      </c>
      <c r="C280" s="24" t="s">
        <v>135</v>
      </c>
      <c r="D280" s="24" t="s">
        <v>260</v>
      </c>
      <c r="E280" s="24" t="s">
        <v>261</v>
      </c>
      <c r="F280" s="15" t="s">
        <v>262</v>
      </c>
      <c r="G280" s="16">
        <v>4</v>
      </c>
      <c r="H280" s="16">
        <v>9</v>
      </c>
      <c r="I280" s="16">
        <v>9</v>
      </c>
      <c r="J280" s="16">
        <v>4</v>
      </c>
      <c r="K280" s="16">
        <v>4</v>
      </c>
      <c r="L280" s="16">
        <v>9</v>
      </c>
      <c r="M280" s="16">
        <v>9</v>
      </c>
      <c r="N280" s="16">
        <v>4</v>
      </c>
      <c r="O280" s="16">
        <v>4</v>
      </c>
    </row>
    <row r="281" spans="1:15">
      <c r="A281" s="11">
        <v>185</v>
      </c>
      <c r="B281" s="12">
        <v>45860</v>
      </c>
      <c r="C281" s="24" t="s">
        <v>135</v>
      </c>
      <c r="D281" s="24" t="s">
        <v>260</v>
      </c>
      <c r="E281" s="24" t="s">
        <v>261</v>
      </c>
      <c r="F281" s="15" t="s">
        <v>262</v>
      </c>
      <c r="G281" s="16">
        <v>4</v>
      </c>
      <c r="H281" s="16">
        <v>9</v>
      </c>
      <c r="I281" s="16">
        <v>9</v>
      </c>
      <c r="J281" s="16">
        <v>4</v>
      </c>
      <c r="K281" s="16">
        <v>4</v>
      </c>
      <c r="L281" s="16">
        <v>9</v>
      </c>
      <c r="M281" s="16">
        <v>9</v>
      </c>
      <c r="N281" s="16">
        <v>4</v>
      </c>
      <c r="O281" s="16">
        <v>4</v>
      </c>
    </row>
    <row r="282" spans="1:15">
      <c r="A282" s="11">
        <v>186</v>
      </c>
      <c r="B282" s="12">
        <v>45860</v>
      </c>
      <c r="C282" s="24" t="s">
        <v>135</v>
      </c>
      <c r="D282" s="24" t="s">
        <v>260</v>
      </c>
      <c r="E282" s="24" t="s">
        <v>261</v>
      </c>
      <c r="F282" s="15" t="s">
        <v>262</v>
      </c>
      <c r="G282" s="16">
        <v>3</v>
      </c>
      <c r="H282" s="16">
        <v>9</v>
      </c>
      <c r="I282" s="16">
        <v>9</v>
      </c>
      <c r="J282" s="16">
        <v>4</v>
      </c>
      <c r="K282" s="16">
        <v>4</v>
      </c>
      <c r="L282" s="16">
        <v>9</v>
      </c>
      <c r="M282" s="16">
        <v>9</v>
      </c>
      <c r="N282" s="16">
        <v>4</v>
      </c>
      <c r="O282" s="16">
        <v>3</v>
      </c>
    </row>
    <row r="283" spans="1:15">
      <c r="A283" s="11">
        <v>187</v>
      </c>
      <c r="B283" s="12">
        <v>45864</v>
      </c>
      <c r="C283" s="24" t="s">
        <v>135</v>
      </c>
      <c r="D283" s="24" t="s">
        <v>260</v>
      </c>
      <c r="E283" s="24" t="s">
        <v>261</v>
      </c>
      <c r="F283" s="15" t="s">
        <v>262</v>
      </c>
      <c r="G283" s="16">
        <v>3</v>
      </c>
      <c r="H283" s="16">
        <v>9</v>
      </c>
      <c r="I283" s="16">
        <v>9</v>
      </c>
      <c r="J283" s="16">
        <v>2</v>
      </c>
      <c r="K283" s="16">
        <v>4</v>
      </c>
      <c r="L283" s="16">
        <v>9</v>
      </c>
      <c r="M283" s="16">
        <v>9</v>
      </c>
      <c r="N283" s="16">
        <v>4</v>
      </c>
      <c r="O283" s="16">
        <v>3</v>
      </c>
    </row>
    <row r="284" spans="1:15">
      <c r="A284" s="11">
        <v>188</v>
      </c>
      <c r="B284" s="12">
        <v>45864</v>
      </c>
      <c r="C284" s="24" t="s">
        <v>135</v>
      </c>
      <c r="D284" s="24" t="s">
        <v>260</v>
      </c>
      <c r="E284" s="24" t="s">
        <v>261</v>
      </c>
      <c r="F284" s="15" t="s">
        <v>262</v>
      </c>
      <c r="G284" s="16">
        <v>4</v>
      </c>
      <c r="H284" s="16">
        <v>9</v>
      </c>
      <c r="I284" s="16">
        <v>9</v>
      </c>
      <c r="J284" s="16">
        <v>4</v>
      </c>
      <c r="K284" s="16">
        <v>4</v>
      </c>
      <c r="L284" s="16">
        <v>9</v>
      </c>
      <c r="M284" s="16">
        <v>9</v>
      </c>
      <c r="N284" s="16">
        <v>4</v>
      </c>
      <c r="O284" s="16">
        <v>4</v>
      </c>
    </row>
    <row r="285" spans="1:15">
      <c r="A285" s="11">
        <v>189</v>
      </c>
      <c r="B285" s="12">
        <v>45866</v>
      </c>
      <c r="C285" s="24" t="s">
        <v>135</v>
      </c>
      <c r="D285" s="24" t="s">
        <v>260</v>
      </c>
      <c r="E285" s="24" t="s">
        <v>261</v>
      </c>
      <c r="F285" s="15" t="s">
        <v>262</v>
      </c>
      <c r="G285" s="16">
        <v>3</v>
      </c>
      <c r="H285" s="16">
        <v>9</v>
      </c>
      <c r="I285" s="16">
        <v>9</v>
      </c>
      <c r="J285" s="16">
        <v>3</v>
      </c>
      <c r="K285" s="16">
        <v>4</v>
      </c>
      <c r="L285" s="16">
        <v>9</v>
      </c>
      <c r="M285" s="16">
        <v>9</v>
      </c>
      <c r="N285" s="16">
        <v>4</v>
      </c>
      <c r="O285" s="16">
        <v>4</v>
      </c>
    </row>
    <row r="286" spans="1:15">
      <c r="A286" s="11">
        <v>190</v>
      </c>
      <c r="B286" s="12">
        <v>45876</v>
      </c>
      <c r="C286" s="24" t="s">
        <v>135</v>
      </c>
      <c r="D286" s="24" t="s">
        <v>260</v>
      </c>
      <c r="E286" s="24" t="s">
        <v>261</v>
      </c>
      <c r="F286" s="15" t="s">
        <v>262</v>
      </c>
      <c r="G286" s="16">
        <v>4</v>
      </c>
      <c r="H286" s="16">
        <v>9</v>
      </c>
      <c r="I286" s="16">
        <v>9</v>
      </c>
      <c r="J286" s="16">
        <v>4</v>
      </c>
      <c r="K286" s="16">
        <v>4</v>
      </c>
      <c r="L286" s="16">
        <v>9</v>
      </c>
      <c r="M286" s="16">
        <v>9</v>
      </c>
      <c r="N286" s="16">
        <v>4</v>
      </c>
      <c r="O286" s="16">
        <v>4</v>
      </c>
    </row>
    <row r="287" spans="1:15">
      <c r="A287" s="11">
        <v>191</v>
      </c>
      <c r="B287" s="12">
        <v>45876</v>
      </c>
      <c r="C287" s="24" t="s">
        <v>135</v>
      </c>
      <c r="D287" s="24" t="s">
        <v>260</v>
      </c>
      <c r="E287" s="24" t="s">
        <v>261</v>
      </c>
      <c r="F287" s="15" t="s">
        <v>262</v>
      </c>
      <c r="G287" s="16">
        <v>4</v>
      </c>
      <c r="H287" s="16">
        <v>9</v>
      </c>
      <c r="I287" s="16">
        <v>9</v>
      </c>
      <c r="J287" s="16">
        <v>4</v>
      </c>
      <c r="K287" s="16">
        <v>4</v>
      </c>
      <c r="L287" s="16">
        <v>9</v>
      </c>
      <c r="M287" s="16">
        <v>9</v>
      </c>
      <c r="N287" s="16">
        <v>4</v>
      </c>
      <c r="O287" s="16">
        <v>4</v>
      </c>
    </row>
    <row r="288" spans="1:15">
      <c r="A288" s="11">
        <v>192</v>
      </c>
      <c r="B288" s="12">
        <v>45876</v>
      </c>
      <c r="C288" s="24" t="s">
        <v>135</v>
      </c>
      <c r="D288" s="24" t="s">
        <v>260</v>
      </c>
      <c r="E288" s="24" t="s">
        <v>261</v>
      </c>
      <c r="F288" s="15" t="s">
        <v>262</v>
      </c>
      <c r="G288" s="16">
        <v>4</v>
      </c>
      <c r="H288" s="16">
        <v>9</v>
      </c>
      <c r="I288" s="16">
        <v>9</v>
      </c>
      <c r="J288" s="16">
        <v>4</v>
      </c>
      <c r="K288" s="16">
        <v>4</v>
      </c>
      <c r="L288" s="16">
        <v>9</v>
      </c>
      <c r="M288" s="16">
        <v>9</v>
      </c>
      <c r="N288" s="16">
        <v>4</v>
      </c>
      <c r="O288" s="16">
        <v>4</v>
      </c>
    </row>
    <row r="289" spans="1:15">
      <c r="A289" s="11">
        <v>193</v>
      </c>
      <c r="B289" s="12">
        <v>45879</v>
      </c>
      <c r="C289" s="24" t="s">
        <v>135</v>
      </c>
      <c r="D289" s="24" t="s">
        <v>260</v>
      </c>
      <c r="E289" s="24" t="s">
        <v>261</v>
      </c>
      <c r="F289" s="15" t="s">
        <v>262</v>
      </c>
      <c r="G289" s="16">
        <v>4</v>
      </c>
      <c r="H289" s="16">
        <v>9</v>
      </c>
      <c r="I289" s="16">
        <v>9</v>
      </c>
      <c r="J289" s="16">
        <v>4</v>
      </c>
      <c r="K289" s="16">
        <v>3</v>
      </c>
      <c r="L289" s="16">
        <v>9</v>
      </c>
      <c r="M289" s="16">
        <v>9</v>
      </c>
      <c r="N289" s="16">
        <v>4</v>
      </c>
      <c r="O289" s="16">
        <v>4</v>
      </c>
    </row>
    <row r="290" spans="1:15">
      <c r="A290" s="11">
        <v>194</v>
      </c>
      <c r="B290" s="12">
        <v>45879</v>
      </c>
      <c r="C290" s="24" t="s">
        <v>135</v>
      </c>
      <c r="D290" s="24" t="s">
        <v>260</v>
      </c>
      <c r="E290" s="24" t="s">
        <v>261</v>
      </c>
      <c r="F290" s="15" t="s">
        <v>262</v>
      </c>
      <c r="G290" s="16">
        <v>4</v>
      </c>
      <c r="H290" s="16">
        <v>9</v>
      </c>
      <c r="I290" s="16">
        <v>9</v>
      </c>
      <c r="J290" s="16">
        <v>4</v>
      </c>
      <c r="K290" s="16">
        <v>3</v>
      </c>
      <c r="L290" s="16">
        <v>9</v>
      </c>
      <c r="M290" s="16">
        <v>9</v>
      </c>
      <c r="N290" s="16">
        <v>4</v>
      </c>
      <c r="O290" s="16">
        <v>4</v>
      </c>
    </row>
    <row r="291" spans="1:15">
      <c r="A291" s="11">
        <v>195</v>
      </c>
      <c r="B291" s="12">
        <v>45882</v>
      </c>
      <c r="C291" s="24" t="s">
        <v>135</v>
      </c>
      <c r="D291" s="24" t="s">
        <v>260</v>
      </c>
      <c r="E291" s="24" t="s">
        <v>261</v>
      </c>
      <c r="F291" s="15" t="s">
        <v>262</v>
      </c>
      <c r="G291" s="16">
        <v>4</v>
      </c>
      <c r="H291" s="16">
        <v>9</v>
      </c>
      <c r="I291" s="16">
        <v>9</v>
      </c>
      <c r="J291" s="16">
        <v>4</v>
      </c>
      <c r="K291" s="16">
        <v>4</v>
      </c>
      <c r="L291" s="16">
        <v>9</v>
      </c>
      <c r="M291" s="16">
        <v>9</v>
      </c>
      <c r="N291" s="16">
        <v>4</v>
      </c>
      <c r="O291" s="16">
        <v>4</v>
      </c>
    </row>
    <row r="292" spans="1:15">
      <c r="A292" s="11">
        <v>196</v>
      </c>
      <c r="B292" s="12">
        <v>45882</v>
      </c>
      <c r="C292" s="24" t="s">
        <v>135</v>
      </c>
      <c r="D292" s="24" t="s">
        <v>260</v>
      </c>
      <c r="E292" s="24" t="s">
        <v>261</v>
      </c>
      <c r="F292" s="15" t="s">
        <v>262</v>
      </c>
      <c r="G292" s="16">
        <v>4</v>
      </c>
      <c r="H292" s="16">
        <v>9</v>
      </c>
      <c r="I292" s="16">
        <v>9</v>
      </c>
      <c r="J292" s="16">
        <v>4</v>
      </c>
      <c r="K292" s="16">
        <v>4</v>
      </c>
      <c r="L292" s="16">
        <v>9</v>
      </c>
      <c r="M292" s="16">
        <v>9</v>
      </c>
      <c r="N292" s="16">
        <v>4</v>
      </c>
      <c r="O292" s="16">
        <v>4</v>
      </c>
    </row>
    <row r="293" spans="1:15">
      <c r="A293" s="11">
        <v>197</v>
      </c>
      <c r="B293" s="12">
        <v>45883</v>
      </c>
      <c r="C293" s="24" t="s">
        <v>135</v>
      </c>
      <c r="D293" s="24" t="s">
        <v>260</v>
      </c>
      <c r="E293" s="24" t="s">
        <v>261</v>
      </c>
      <c r="F293" s="15" t="s">
        <v>262</v>
      </c>
      <c r="G293" s="16">
        <v>4</v>
      </c>
      <c r="H293" s="16">
        <v>9</v>
      </c>
      <c r="I293" s="16">
        <v>9</v>
      </c>
      <c r="J293" s="16">
        <v>4</v>
      </c>
      <c r="K293" s="16">
        <v>4</v>
      </c>
      <c r="L293" s="16">
        <v>9</v>
      </c>
      <c r="M293" s="16">
        <v>9</v>
      </c>
      <c r="N293" s="16">
        <v>4</v>
      </c>
      <c r="O293" s="16">
        <v>4</v>
      </c>
    </row>
    <row r="294" spans="1:15">
      <c r="A294" s="11">
        <v>198</v>
      </c>
      <c r="B294" s="12">
        <v>45887</v>
      </c>
      <c r="C294" s="24" t="s">
        <v>135</v>
      </c>
      <c r="D294" s="24" t="s">
        <v>260</v>
      </c>
      <c r="E294" s="24" t="s">
        <v>261</v>
      </c>
      <c r="F294" s="15" t="s">
        <v>262</v>
      </c>
      <c r="G294" s="16">
        <v>4</v>
      </c>
      <c r="H294" s="16">
        <v>9</v>
      </c>
      <c r="I294" s="16">
        <v>9</v>
      </c>
      <c r="J294" s="16">
        <v>4</v>
      </c>
      <c r="K294" s="16">
        <v>4</v>
      </c>
      <c r="L294" s="16">
        <v>9</v>
      </c>
      <c r="M294" s="16">
        <v>9</v>
      </c>
      <c r="N294" s="16">
        <v>4</v>
      </c>
      <c r="O294" s="16">
        <v>4</v>
      </c>
    </row>
    <row r="295" spans="1:15">
      <c r="A295" s="11">
        <v>199</v>
      </c>
      <c r="B295" s="12">
        <v>45890</v>
      </c>
      <c r="C295" s="24" t="s">
        <v>135</v>
      </c>
      <c r="D295" s="24" t="s">
        <v>260</v>
      </c>
      <c r="E295" s="24" t="s">
        <v>261</v>
      </c>
      <c r="F295" s="15" t="s">
        <v>262</v>
      </c>
      <c r="G295" s="16">
        <v>4</v>
      </c>
      <c r="H295" s="16">
        <v>9</v>
      </c>
      <c r="I295" s="16">
        <v>9</v>
      </c>
      <c r="J295" s="16">
        <v>4</v>
      </c>
      <c r="K295" s="16">
        <v>4</v>
      </c>
      <c r="L295" s="16">
        <v>9</v>
      </c>
      <c r="M295" s="16">
        <v>9</v>
      </c>
      <c r="N295" s="16">
        <v>3</v>
      </c>
      <c r="O295" s="16">
        <v>4</v>
      </c>
    </row>
    <row r="296" spans="1:15">
      <c r="A296" s="11">
        <v>200</v>
      </c>
      <c r="B296" s="12">
        <v>45890</v>
      </c>
      <c r="C296" s="24" t="s">
        <v>135</v>
      </c>
      <c r="D296" s="24" t="s">
        <v>260</v>
      </c>
      <c r="E296" s="24" t="s">
        <v>261</v>
      </c>
      <c r="F296" s="15" t="s">
        <v>262</v>
      </c>
      <c r="G296" s="16">
        <v>3</v>
      </c>
      <c r="H296" s="16">
        <v>9</v>
      </c>
      <c r="I296" s="16">
        <v>9</v>
      </c>
      <c r="J296" s="16">
        <v>9</v>
      </c>
      <c r="K296" s="16">
        <v>9</v>
      </c>
      <c r="L296" s="16">
        <v>9</v>
      </c>
      <c r="M296" s="16">
        <v>9</v>
      </c>
      <c r="N296" s="16">
        <v>4</v>
      </c>
      <c r="O296" s="16">
        <v>3</v>
      </c>
    </row>
    <row r="297" spans="1:15">
      <c r="A297" s="11">
        <v>201</v>
      </c>
      <c r="B297" s="12">
        <v>45892</v>
      </c>
      <c r="C297" s="24" t="s">
        <v>135</v>
      </c>
      <c r="D297" s="24" t="s">
        <v>260</v>
      </c>
      <c r="E297" s="24" t="s">
        <v>261</v>
      </c>
      <c r="F297" s="15" t="s">
        <v>262</v>
      </c>
      <c r="G297" s="16">
        <v>4</v>
      </c>
      <c r="H297" s="16">
        <v>9</v>
      </c>
      <c r="I297" s="16">
        <v>9</v>
      </c>
      <c r="J297" s="16">
        <v>3</v>
      </c>
      <c r="K297" s="16">
        <v>4</v>
      </c>
      <c r="L297" s="16">
        <v>9</v>
      </c>
      <c r="M297" s="16">
        <v>9</v>
      </c>
      <c r="N297" s="16">
        <v>4</v>
      </c>
      <c r="O297" s="16">
        <v>4</v>
      </c>
    </row>
    <row r="298" spans="1:15">
      <c r="A298" s="11">
        <v>202</v>
      </c>
      <c r="B298" s="12">
        <v>45893</v>
      </c>
      <c r="C298" s="24" t="s">
        <v>135</v>
      </c>
      <c r="D298" s="24" t="s">
        <v>260</v>
      </c>
      <c r="E298" s="24" t="s">
        <v>261</v>
      </c>
      <c r="F298" s="15" t="s">
        <v>262</v>
      </c>
      <c r="G298" s="16">
        <v>4</v>
      </c>
      <c r="H298" s="16">
        <v>9</v>
      </c>
      <c r="I298" s="16">
        <v>9</v>
      </c>
      <c r="J298" s="16">
        <v>3</v>
      </c>
      <c r="K298" s="16">
        <v>3</v>
      </c>
      <c r="L298" s="16">
        <v>9</v>
      </c>
      <c r="M298" s="16">
        <v>9</v>
      </c>
      <c r="N298" s="16">
        <v>4</v>
      </c>
      <c r="O298" s="16">
        <v>4</v>
      </c>
    </row>
    <row r="299" spans="1:15">
      <c r="A299" s="11">
        <v>203</v>
      </c>
      <c r="B299" s="12">
        <v>45898</v>
      </c>
      <c r="C299" s="24" t="s">
        <v>135</v>
      </c>
      <c r="D299" s="24" t="s">
        <v>260</v>
      </c>
      <c r="E299" s="24" t="s">
        <v>261</v>
      </c>
      <c r="F299" s="15" t="s">
        <v>262</v>
      </c>
      <c r="G299" s="16">
        <v>3</v>
      </c>
      <c r="H299" s="16">
        <v>9</v>
      </c>
      <c r="I299" s="16">
        <v>9</v>
      </c>
      <c r="J299" s="16">
        <v>3</v>
      </c>
      <c r="K299" s="16">
        <v>3</v>
      </c>
      <c r="L299" s="16">
        <v>9</v>
      </c>
      <c r="M299" s="16">
        <v>9</v>
      </c>
      <c r="N299" s="16">
        <v>4</v>
      </c>
      <c r="O299" s="16">
        <v>4</v>
      </c>
    </row>
    <row r="300" spans="1:15">
      <c r="A300" s="11">
        <v>204</v>
      </c>
      <c r="B300" s="12">
        <v>45900</v>
      </c>
      <c r="C300" s="24" t="s">
        <v>135</v>
      </c>
      <c r="D300" s="24" t="s">
        <v>260</v>
      </c>
      <c r="E300" s="24" t="s">
        <v>261</v>
      </c>
      <c r="F300" s="15" t="s">
        <v>262</v>
      </c>
      <c r="G300" s="16">
        <v>4</v>
      </c>
      <c r="H300" s="16">
        <v>9</v>
      </c>
      <c r="I300" s="16">
        <v>9</v>
      </c>
      <c r="J300" s="16">
        <v>4</v>
      </c>
      <c r="K300" s="16">
        <v>4</v>
      </c>
      <c r="L300" s="16">
        <v>9</v>
      </c>
      <c r="M300" s="16">
        <v>9</v>
      </c>
      <c r="N300" s="16">
        <v>4</v>
      </c>
      <c r="O300" s="16">
        <v>4</v>
      </c>
    </row>
    <row r="301" spans="1:15">
      <c r="A301" s="11">
        <v>205</v>
      </c>
      <c r="B301" s="12">
        <v>45906</v>
      </c>
      <c r="C301" s="24" t="s">
        <v>135</v>
      </c>
      <c r="D301" s="24" t="s">
        <v>260</v>
      </c>
      <c r="E301" s="24" t="s">
        <v>261</v>
      </c>
      <c r="F301" s="15" t="s">
        <v>262</v>
      </c>
      <c r="G301" s="16">
        <v>4</v>
      </c>
      <c r="H301" s="16">
        <v>9</v>
      </c>
      <c r="I301" s="16">
        <v>9</v>
      </c>
      <c r="J301" s="16">
        <v>4</v>
      </c>
      <c r="K301" s="16">
        <v>3</v>
      </c>
      <c r="L301" s="16">
        <v>9</v>
      </c>
      <c r="M301" s="16">
        <v>9</v>
      </c>
      <c r="N301" s="16">
        <v>4</v>
      </c>
      <c r="O301" s="16">
        <v>4</v>
      </c>
    </row>
    <row r="302" spans="1:15">
      <c r="A302" s="11">
        <v>206</v>
      </c>
      <c r="B302" s="12">
        <v>45907</v>
      </c>
      <c r="C302" s="24" t="s">
        <v>135</v>
      </c>
      <c r="D302" s="24" t="s">
        <v>260</v>
      </c>
      <c r="E302" s="24" t="s">
        <v>261</v>
      </c>
      <c r="F302" s="15" t="s">
        <v>262</v>
      </c>
      <c r="G302" s="16">
        <v>4</v>
      </c>
      <c r="H302" s="16">
        <v>9</v>
      </c>
      <c r="I302" s="16">
        <v>9</v>
      </c>
      <c r="J302" s="16">
        <v>4</v>
      </c>
      <c r="K302" s="16">
        <v>4</v>
      </c>
      <c r="L302" s="16">
        <v>9</v>
      </c>
      <c r="M302" s="16">
        <v>9</v>
      </c>
      <c r="N302" s="16">
        <v>4</v>
      </c>
      <c r="O302" s="16">
        <v>4</v>
      </c>
    </row>
    <row r="303" spans="1:15">
      <c r="A303" s="11">
        <v>207</v>
      </c>
      <c r="B303" s="12">
        <v>45907</v>
      </c>
      <c r="C303" s="24" t="s">
        <v>135</v>
      </c>
      <c r="D303" s="24" t="s">
        <v>260</v>
      </c>
      <c r="E303" s="24" t="s">
        <v>261</v>
      </c>
      <c r="F303" s="15" t="s">
        <v>262</v>
      </c>
      <c r="G303" s="16">
        <v>4</v>
      </c>
      <c r="H303" s="16">
        <v>9</v>
      </c>
      <c r="I303" s="16">
        <v>9</v>
      </c>
      <c r="J303" s="16">
        <v>4</v>
      </c>
      <c r="K303" s="16">
        <v>3</v>
      </c>
      <c r="L303" s="16">
        <v>9</v>
      </c>
      <c r="M303" s="16">
        <v>9</v>
      </c>
      <c r="N303" s="16">
        <v>4</v>
      </c>
      <c r="O303" s="16">
        <v>4</v>
      </c>
    </row>
    <row r="304" spans="1:15">
      <c r="A304" s="11">
        <v>208</v>
      </c>
      <c r="B304" s="12">
        <v>45907</v>
      </c>
      <c r="C304" s="24" t="s">
        <v>135</v>
      </c>
      <c r="D304" s="24" t="s">
        <v>260</v>
      </c>
      <c r="E304" s="24" t="s">
        <v>261</v>
      </c>
      <c r="F304" s="15" t="s">
        <v>262</v>
      </c>
      <c r="G304" s="16">
        <v>4</v>
      </c>
      <c r="H304" s="16">
        <v>9</v>
      </c>
      <c r="I304" s="16">
        <v>9</v>
      </c>
      <c r="J304" s="16">
        <v>4</v>
      </c>
      <c r="K304" s="16">
        <v>3</v>
      </c>
      <c r="L304" s="16">
        <v>9</v>
      </c>
      <c r="M304" s="16">
        <v>9</v>
      </c>
      <c r="N304" s="16">
        <v>3</v>
      </c>
      <c r="O304" s="16">
        <v>4</v>
      </c>
    </row>
    <row r="305" spans="1:15">
      <c r="A305" s="11">
        <v>209</v>
      </c>
      <c r="B305" s="12">
        <v>45907</v>
      </c>
      <c r="C305" s="24" t="s">
        <v>135</v>
      </c>
      <c r="D305" s="24" t="s">
        <v>260</v>
      </c>
      <c r="E305" s="24" t="s">
        <v>261</v>
      </c>
      <c r="F305" s="15" t="s">
        <v>262</v>
      </c>
      <c r="G305" s="16">
        <v>4</v>
      </c>
      <c r="H305" s="16">
        <v>9</v>
      </c>
      <c r="I305" s="16">
        <v>9</v>
      </c>
      <c r="J305" s="16">
        <v>4</v>
      </c>
      <c r="K305" s="16">
        <v>4</v>
      </c>
      <c r="L305" s="16">
        <v>9</v>
      </c>
      <c r="M305" s="16">
        <v>9</v>
      </c>
      <c r="N305" s="16">
        <v>4</v>
      </c>
      <c r="O305" s="16">
        <v>4</v>
      </c>
    </row>
    <row r="306" spans="1:15">
      <c r="A306" s="11">
        <v>210</v>
      </c>
      <c r="B306" s="12">
        <v>45907</v>
      </c>
      <c r="C306" s="24" t="s">
        <v>135</v>
      </c>
      <c r="D306" s="24" t="s">
        <v>260</v>
      </c>
      <c r="E306" s="24" t="s">
        <v>261</v>
      </c>
      <c r="F306" s="15" t="s">
        <v>262</v>
      </c>
      <c r="G306" s="16">
        <v>4</v>
      </c>
      <c r="H306" s="16">
        <v>9</v>
      </c>
      <c r="I306" s="16">
        <v>9</v>
      </c>
      <c r="J306" s="16">
        <v>3</v>
      </c>
      <c r="K306" s="16">
        <v>4</v>
      </c>
      <c r="L306" s="16">
        <v>9</v>
      </c>
      <c r="M306" s="16">
        <v>9</v>
      </c>
      <c r="N306" s="16">
        <v>4</v>
      </c>
      <c r="O306" s="16">
        <v>4</v>
      </c>
    </row>
    <row r="307" spans="1:15">
      <c r="A307" s="11">
        <v>211</v>
      </c>
      <c r="B307" s="12">
        <v>45913</v>
      </c>
      <c r="C307" s="24" t="s">
        <v>135</v>
      </c>
      <c r="D307" s="24" t="s">
        <v>260</v>
      </c>
      <c r="E307" s="24" t="s">
        <v>261</v>
      </c>
      <c r="F307" s="15" t="s">
        <v>262</v>
      </c>
      <c r="G307" s="16">
        <v>4</v>
      </c>
      <c r="H307" s="16">
        <v>9</v>
      </c>
      <c r="I307" s="16">
        <v>9</v>
      </c>
      <c r="J307" s="16">
        <v>4</v>
      </c>
      <c r="K307" s="16">
        <v>3</v>
      </c>
      <c r="L307" s="16">
        <v>9</v>
      </c>
      <c r="M307" s="16">
        <v>9</v>
      </c>
      <c r="N307" s="16">
        <v>4</v>
      </c>
      <c r="O307" s="16">
        <v>4</v>
      </c>
    </row>
    <row r="308" spans="1:15">
      <c r="A308" s="11">
        <v>212</v>
      </c>
      <c r="B308" s="12">
        <v>45913</v>
      </c>
      <c r="C308" s="24" t="s">
        <v>135</v>
      </c>
      <c r="D308" s="24" t="s">
        <v>260</v>
      </c>
      <c r="E308" s="24" t="s">
        <v>261</v>
      </c>
      <c r="F308" s="15" t="s">
        <v>262</v>
      </c>
      <c r="G308" s="16">
        <v>4</v>
      </c>
      <c r="H308" s="16">
        <v>9</v>
      </c>
      <c r="I308" s="16">
        <v>9</v>
      </c>
      <c r="J308" s="16">
        <v>4</v>
      </c>
      <c r="K308" s="16">
        <v>4</v>
      </c>
      <c r="L308" s="16">
        <v>9</v>
      </c>
      <c r="M308" s="16">
        <v>9</v>
      </c>
      <c r="N308" s="16">
        <v>4</v>
      </c>
      <c r="O308" s="16">
        <v>4</v>
      </c>
    </row>
    <row r="309" spans="1:15">
      <c r="A309" s="11">
        <v>213</v>
      </c>
      <c r="B309" s="12">
        <v>45913</v>
      </c>
      <c r="C309" s="24" t="s">
        <v>135</v>
      </c>
      <c r="D309" s="24" t="s">
        <v>260</v>
      </c>
      <c r="E309" s="24" t="s">
        <v>261</v>
      </c>
      <c r="F309" s="15" t="s">
        <v>262</v>
      </c>
      <c r="G309" s="16">
        <v>4</v>
      </c>
      <c r="H309" s="16">
        <v>9</v>
      </c>
      <c r="I309" s="16">
        <v>9</v>
      </c>
      <c r="J309" s="16">
        <v>4</v>
      </c>
      <c r="K309" s="16">
        <v>4</v>
      </c>
      <c r="L309" s="16">
        <v>9</v>
      </c>
      <c r="M309" s="16">
        <v>9</v>
      </c>
      <c r="N309" s="16">
        <v>4</v>
      </c>
      <c r="O309" s="16">
        <v>4</v>
      </c>
    </row>
    <row r="310" spans="1:15">
      <c r="A310" s="11">
        <v>214</v>
      </c>
      <c r="B310" s="12">
        <v>45913</v>
      </c>
      <c r="C310" s="24" t="s">
        <v>135</v>
      </c>
      <c r="D310" s="24" t="s">
        <v>260</v>
      </c>
      <c r="E310" s="24" t="s">
        <v>261</v>
      </c>
      <c r="F310" s="15" t="s">
        <v>262</v>
      </c>
      <c r="G310" s="16">
        <v>4</v>
      </c>
      <c r="H310" s="16">
        <v>9</v>
      </c>
      <c r="I310" s="16">
        <v>9</v>
      </c>
      <c r="J310" s="16">
        <v>4</v>
      </c>
      <c r="K310" s="16">
        <v>4</v>
      </c>
      <c r="L310" s="16">
        <v>9</v>
      </c>
      <c r="M310" s="16">
        <v>9</v>
      </c>
      <c r="N310" s="16">
        <v>4</v>
      </c>
      <c r="O310" s="16">
        <v>4</v>
      </c>
    </row>
    <row r="311" spans="1:15">
      <c r="A311" s="11">
        <v>215</v>
      </c>
      <c r="B311" s="12">
        <v>45914</v>
      </c>
      <c r="C311" s="24" t="s">
        <v>135</v>
      </c>
      <c r="D311" s="24" t="s">
        <v>260</v>
      </c>
      <c r="E311" s="24" t="s">
        <v>261</v>
      </c>
      <c r="F311" s="15" t="s">
        <v>262</v>
      </c>
      <c r="G311" s="16">
        <v>4</v>
      </c>
      <c r="H311" s="16">
        <v>9</v>
      </c>
      <c r="I311" s="16">
        <v>9</v>
      </c>
      <c r="J311" s="16">
        <v>4</v>
      </c>
      <c r="K311" s="16">
        <v>4</v>
      </c>
      <c r="L311" s="16">
        <v>9</v>
      </c>
      <c r="M311" s="16">
        <v>9</v>
      </c>
      <c r="N311" s="16">
        <v>4</v>
      </c>
      <c r="O311" s="16">
        <v>4</v>
      </c>
    </row>
    <row r="312" spans="1:15">
      <c r="A312" s="11">
        <v>216</v>
      </c>
      <c r="B312" s="12">
        <v>45921</v>
      </c>
      <c r="C312" s="24" t="s">
        <v>135</v>
      </c>
      <c r="D312" s="24" t="s">
        <v>260</v>
      </c>
      <c r="E312" s="24" t="s">
        <v>261</v>
      </c>
      <c r="F312" s="15" t="s">
        <v>262</v>
      </c>
      <c r="G312" s="16">
        <v>4</v>
      </c>
      <c r="H312" s="16">
        <v>9</v>
      </c>
      <c r="I312" s="16">
        <v>9</v>
      </c>
      <c r="J312" s="16">
        <v>4</v>
      </c>
      <c r="K312" s="16">
        <v>4</v>
      </c>
      <c r="L312" s="16">
        <v>9</v>
      </c>
      <c r="M312" s="16">
        <v>9</v>
      </c>
      <c r="N312" s="16">
        <v>4</v>
      </c>
      <c r="O312" s="16">
        <v>4</v>
      </c>
    </row>
    <row r="313" spans="1:15">
      <c r="A313" s="11">
        <v>217</v>
      </c>
      <c r="B313" s="12">
        <v>45921</v>
      </c>
      <c r="C313" s="24" t="s">
        <v>135</v>
      </c>
      <c r="D313" s="24" t="s">
        <v>260</v>
      </c>
      <c r="E313" s="24" t="s">
        <v>261</v>
      </c>
      <c r="F313" s="15" t="s">
        <v>262</v>
      </c>
      <c r="G313" s="16">
        <v>4</v>
      </c>
      <c r="H313" s="16">
        <v>9</v>
      </c>
      <c r="I313" s="16">
        <v>9</v>
      </c>
      <c r="J313" s="16">
        <v>4</v>
      </c>
      <c r="K313" s="16">
        <v>4</v>
      </c>
      <c r="L313" s="16">
        <v>9</v>
      </c>
      <c r="M313" s="16">
        <v>9</v>
      </c>
      <c r="N313" s="16">
        <v>4</v>
      </c>
      <c r="O313" s="16">
        <v>4</v>
      </c>
    </row>
    <row r="314" spans="1:15">
      <c r="A314" s="11">
        <v>218</v>
      </c>
      <c r="B314" s="12">
        <v>45921</v>
      </c>
      <c r="C314" s="24" t="s">
        <v>135</v>
      </c>
      <c r="D314" s="24" t="s">
        <v>260</v>
      </c>
      <c r="E314" s="24" t="s">
        <v>261</v>
      </c>
      <c r="F314" s="15" t="s">
        <v>262</v>
      </c>
      <c r="G314" s="16">
        <v>4</v>
      </c>
      <c r="H314" s="16">
        <v>9</v>
      </c>
      <c r="I314" s="16">
        <v>9</v>
      </c>
      <c r="J314" s="16">
        <v>4</v>
      </c>
      <c r="K314" s="16">
        <v>4</v>
      </c>
      <c r="L314" s="16">
        <v>9</v>
      </c>
      <c r="M314" s="16">
        <v>9</v>
      </c>
      <c r="N314" s="16">
        <v>4</v>
      </c>
      <c r="O314" s="16">
        <v>4</v>
      </c>
    </row>
    <row r="315" spans="1:15">
      <c r="A315" s="11">
        <v>219</v>
      </c>
      <c r="B315" s="12">
        <v>45921</v>
      </c>
      <c r="C315" s="24" t="s">
        <v>135</v>
      </c>
      <c r="D315" s="24" t="s">
        <v>260</v>
      </c>
      <c r="E315" s="24" t="s">
        <v>261</v>
      </c>
      <c r="F315" s="15" t="s">
        <v>262</v>
      </c>
      <c r="G315" s="16">
        <v>3</v>
      </c>
      <c r="H315" s="16">
        <v>9</v>
      </c>
      <c r="I315" s="16">
        <v>9</v>
      </c>
      <c r="J315" s="16">
        <v>3</v>
      </c>
      <c r="K315" s="16">
        <v>4</v>
      </c>
      <c r="L315" s="16">
        <v>9</v>
      </c>
      <c r="M315" s="16">
        <v>9</v>
      </c>
      <c r="N315" s="16">
        <v>3</v>
      </c>
      <c r="O315" s="16">
        <v>3</v>
      </c>
    </row>
    <row r="316" spans="1:15">
      <c r="A316" s="11">
        <v>220</v>
      </c>
      <c r="B316" s="12">
        <v>45890</v>
      </c>
      <c r="C316" s="24" t="s">
        <v>135</v>
      </c>
      <c r="D316" s="24" t="s">
        <v>260</v>
      </c>
      <c r="E316" s="24" t="s">
        <v>261</v>
      </c>
      <c r="F316" s="15" t="s">
        <v>262</v>
      </c>
      <c r="G316" s="16">
        <v>3</v>
      </c>
      <c r="H316" s="16">
        <v>9</v>
      </c>
      <c r="I316" s="16">
        <v>9</v>
      </c>
      <c r="J316" s="16">
        <v>3</v>
      </c>
      <c r="K316" s="16">
        <v>3</v>
      </c>
      <c r="L316" s="16">
        <v>9</v>
      </c>
      <c r="M316" s="16">
        <v>9</v>
      </c>
      <c r="N316" s="16">
        <v>3</v>
      </c>
      <c r="O316" s="16">
        <v>3</v>
      </c>
    </row>
    <row r="317" spans="1:15">
      <c r="A317" s="11">
        <v>221</v>
      </c>
      <c r="B317" s="12">
        <v>45921</v>
      </c>
      <c r="C317" s="24" t="s">
        <v>135</v>
      </c>
      <c r="D317" s="24" t="s">
        <v>260</v>
      </c>
      <c r="E317" s="24" t="s">
        <v>261</v>
      </c>
      <c r="F317" s="15" t="s">
        <v>262</v>
      </c>
      <c r="G317" s="16">
        <v>4</v>
      </c>
      <c r="H317" s="16">
        <v>9</v>
      </c>
      <c r="I317" s="16">
        <v>9</v>
      </c>
      <c r="J317" s="16">
        <v>4</v>
      </c>
      <c r="K317" s="16">
        <v>3</v>
      </c>
      <c r="L317" s="16">
        <v>9</v>
      </c>
      <c r="M317" s="16">
        <v>9</v>
      </c>
      <c r="N317" s="16">
        <v>4</v>
      </c>
      <c r="O317" s="16">
        <v>4</v>
      </c>
    </row>
    <row r="318" spans="1:15">
      <c r="A318" s="11">
        <v>222</v>
      </c>
      <c r="B318" s="12">
        <v>45927</v>
      </c>
      <c r="C318" s="24" t="s">
        <v>135</v>
      </c>
      <c r="D318" s="24" t="s">
        <v>260</v>
      </c>
      <c r="E318" s="24" t="s">
        <v>261</v>
      </c>
      <c r="F318" s="15" t="s">
        <v>262</v>
      </c>
      <c r="G318" s="16">
        <v>4</v>
      </c>
      <c r="H318" s="16">
        <v>9</v>
      </c>
      <c r="I318" s="16">
        <v>9</v>
      </c>
      <c r="J318" s="16">
        <v>4</v>
      </c>
      <c r="K318" s="16">
        <v>4</v>
      </c>
      <c r="L318" s="16">
        <v>9</v>
      </c>
      <c r="M318" s="16">
        <v>9</v>
      </c>
      <c r="N318" s="16">
        <v>4</v>
      </c>
      <c r="O318" s="16">
        <v>4</v>
      </c>
    </row>
    <row r="319" spans="1:15">
      <c r="A319" s="11">
        <v>223</v>
      </c>
      <c r="B319" s="12">
        <v>45927</v>
      </c>
      <c r="C319" s="24" t="s">
        <v>135</v>
      </c>
      <c r="D319" s="24" t="s">
        <v>260</v>
      </c>
      <c r="E319" s="24" t="s">
        <v>261</v>
      </c>
      <c r="F319" s="15" t="s">
        <v>262</v>
      </c>
      <c r="G319" s="16">
        <v>4</v>
      </c>
      <c r="H319" s="16">
        <v>9</v>
      </c>
      <c r="I319" s="16">
        <v>9</v>
      </c>
      <c r="J319" s="16">
        <v>3</v>
      </c>
      <c r="K319" s="16">
        <v>4</v>
      </c>
      <c r="L319" s="16">
        <v>9</v>
      </c>
      <c r="M319" s="16">
        <v>9</v>
      </c>
      <c r="N319" s="16">
        <v>4</v>
      </c>
      <c r="O319" s="16">
        <v>4</v>
      </c>
    </row>
    <row r="320" spans="1:15">
      <c r="A320" s="11">
        <v>224</v>
      </c>
      <c r="B320" s="12">
        <v>45840</v>
      </c>
      <c r="C320" s="27" t="s">
        <v>135</v>
      </c>
      <c r="D320" s="27" t="s">
        <v>260</v>
      </c>
      <c r="E320" s="27" t="s">
        <v>309</v>
      </c>
      <c r="F320" s="15" t="s">
        <v>310</v>
      </c>
      <c r="G320" s="16">
        <v>3</v>
      </c>
      <c r="H320" s="16">
        <v>9</v>
      </c>
      <c r="I320" s="16">
        <v>3</v>
      </c>
      <c r="J320" s="16">
        <v>3</v>
      </c>
      <c r="K320" s="16">
        <v>3</v>
      </c>
      <c r="L320" s="16">
        <v>9</v>
      </c>
      <c r="M320" s="16">
        <v>3</v>
      </c>
      <c r="N320" s="16">
        <v>3</v>
      </c>
      <c r="O320" s="16">
        <v>3</v>
      </c>
    </row>
    <row r="321" spans="1:15">
      <c r="A321" s="11">
        <v>225</v>
      </c>
      <c r="B321" s="12">
        <v>45840</v>
      </c>
      <c r="C321" s="27" t="s">
        <v>135</v>
      </c>
      <c r="D321" s="27" t="s">
        <v>260</v>
      </c>
      <c r="E321" s="27" t="s">
        <v>309</v>
      </c>
      <c r="F321" s="15" t="s">
        <v>310</v>
      </c>
      <c r="G321" s="16">
        <v>4</v>
      </c>
      <c r="H321" s="16">
        <v>9</v>
      </c>
      <c r="I321" s="16">
        <v>4</v>
      </c>
      <c r="J321" s="16">
        <v>4</v>
      </c>
      <c r="K321" s="16">
        <v>3</v>
      </c>
      <c r="L321" s="16">
        <v>4</v>
      </c>
      <c r="M321" s="16">
        <v>9</v>
      </c>
      <c r="N321" s="16">
        <v>3</v>
      </c>
      <c r="O321" s="16">
        <v>4</v>
      </c>
    </row>
    <row r="322" spans="1:15">
      <c r="A322" s="11">
        <v>226</v>
      </c>
      <c r="B322" s="12">
        <v>45843</v>
      </c>
      <c r="C322" s="27" t="s">
        <v>135</v>
      </c>
      <c r="D322" s="27" t="s">
        <v>260</v>
      </c>
      <c r="E322" s="27" t="s">
        <v>309</v>
      </c>
      <c r="F322" s="15" t="s">
        <v>310</v>
      </c>
      <c r="G322" s="16">
        <v>4</v>
      </c>
      <c r="H322" s="16">
        <v>4</v>
      </c>
      <c r="I322" s="16">
        <v>4</v>
      </c>
      <c r="J322" s="16">
        <v>4</v>
      </c>
      <c r="K322" s="16">
        <v>4</v>
      </c>
      <c r="L322" s="16">
        <v>4</v>
      </c>
      <c r="M322" s="16">
        <v>4</v>
      </c>
      <c r="N322" s="16">
        <v>4</v>
      </c>
      <c r="O322" s="16">
        <v>4</v>
      </c>
    </row>
    <row r="323" spans="1:15">
      <c r="A323" s="11">
        <v>227</v>
      </c>
      <c r="B323" s="12">
        <v>45844</v>
      </c>
      <c r="C323" s="27" t="s">
        <v>135</v>
      </c>
      <c r="D323" s="27" t="s">
        <v>260</v>
      </c>
      <c r="E323" s="27" t="s">
        <v>309</v>
      </c>
      <c r="F323" s="15" t="s">
        <v>310</v>
      </c>
      <c r="G323" s="16">
        <v>4</v>
      </c>
      <c r="H323" s="16">
        <v>9</v>
      </c>
      <c r="I323" s="16">
        <v>3</v>
      </c>
      <c r="J323" s="16">
        <v>3</v>
      </c>
      <c r="K323" s="16">
        <v>3</v>
      </c>
      <c r="L323" s="16">
        <v>4</v>
      </c>
      <c r="M323" s="16">
        <v>9</v>
      </c>
      <c r="N323" s="16">
        <v>9</v>
      </c>
      <c r="O323" s="16">
        <v>3</v>
      </c>
    </row>
    <row r="324" spans="1:15">
      <c r="A324" s="11">
        <v>228</v>
      </c>
      <c r="B324" s="12">
        <v>45848</v>
      </c>
      <c r="C324" s="27" t="s">
        <v>135</v>
      </c>
      <c r="D324" s="27" t="s">
        <v>260</v>
      </c>
      <c r="E324" s="27" t="s">
        <v>309</v>
      </c>
      <c r="F324" s="15" t="s">
        <v>310</v>
      </c>
      <c r="G324" s="16">
        <v>4</v>
      </c>
      <c r="H324" s="16">
        <v>9</v>
      </c>
      <c r="I324" s="16">
        <v>9</v>
      </c>
      <c r="J324" s="16">
        <v>4</v>
      </c>
      <c r="K324" s="16">
        <v>4</v>
      </c>
      <c r="L324" s="16">
        <v>3</v>
      </c>
      <c r="M324" s="16">
        <v>4</v>
      </c>
      <c r="N324" s="16">
        <v>4</v>
      </c>
      <c r="O324" s="16">
        <v>4</v>
      </c>
    </row>
    <row r="325" spans="1:15">
      <c r="A325" s="11">
        <v>229</v>
      </c>
      <c r="B325" s="12">
        <v>45855</v>
      </c>
      <c r="C325" s="27" t="s">
        <v>135</v>
      </c>
      <c r="D325" s="27" t="s">
        <v>260</v>
      </c>
      <c r="E325" s="27" t="s">
        <v>309</v>
      </c>
      <c r="F325" s="15" t="s">
        <v>310</v>
      </c>
      <c r="G325" s="16">
        <v>9</v>
      </c>
      <c r="H325" s="16">
        <v>9</v>
      </c>
      <c r="I325" s="16">
        <v>9</v>
      </c>
      <c r="J325" s="16">
        <v>9</v>
      </c>
      <c r="K325" s="16">
        <v>9</v>
      </c>
      <c r="L325" s="16">
        <v>9</v>
      </c>
      <c r="M325" s="16">
        <v>9</v>
      </c>
      <c r="N325" s="16">
        <v>9</v>
      </c>
      <c r="O325" s="16">
        <v>9</v>
      </c>
    </row>
    <row r="326" spans="1:15">
      <c r="A326" s="11">
        <v>230</v>
      </c>
      <c r="B326" s="12">
        <v>45858</v>
      </c>
      <c r="C326" s="27" t="s">
        <v>135</v>
      </c>
      <c r="D326" s="27" t="s">
        <v>260</v>
      </c>
      <c r="E326" s="27" t="s">
        <v>309</v>
      </c>
      <c r="F326" s="15" t="s">
        <v>310</v>
      </c>
      <c r="G326" s="16">
        <v>4</v>
      </c>
      <c r="H326" s="16">
        <v>9</v>
      </c>
      <c r="I326" s="16">
        <v>9</v>
      </c>
      <c r="J326" s="16">
        <v>4</v>
      </c>
      <c r="K326" s="16">
        <v>4</v>
      </c>
      <c r="L326" s="16">
        <v>3</v>
      </c>
      <c r="M326" s="16">
        <v>3</v>
      </c>
      <c r="N326" s="16">
        <v>4</v>
      </c>
      <c r="O326" s="16">
        <v>4</v>
      </c>
    </row>
    <row r="327" spans="1:15">
      <c r="A327" s="11">
        <v>231</v>
      </c>
      <c r="B327" s="12">
        <v>45858</v>
      </c>
      <c r="C327" s="27" t="s">
        <v>135</v>
      </c>
      <c r="D327" s="27" t="s">
        <v>260</v>
      </c>
      <c r="E327" s="27" t="s">
        <v>309</v>
      </c>
      <c r="F327" s="15" t="s">
        <v>310</v>
      </c>
      <c r="G327" s="16">
        <v>4</v>
      </c>
      <c r="H327" s="16">
        <v>9</v>
      </c>
      <c r="I327" s="16">
        <v>4</v>
      </c>
      <c r="J327" s="16">
        <v>3</v>
      </c>
      <c r="K327" s="16">
        <v>4</v>
      </c>
      <c r="L327" s="16">
        <v>4</v>
      </c>
      <c r="M327" s="16">
        <v>4</v>
      </c>
      <c r="N327" s="16">
        <v>4</v>
      </c>
      <c r="O327" s="16">
        <v>4</v>
      </c>
    </row>
    <row r="328" spans="1:15">
      <c r="A328" s="11">
        <v>232</v>
      </c>
      <c r="B328" s="12">
        <v>45858</v>
      </c>
      <c r="C328" s="27" t="s">
        <v>135</v>
      </c>
      <c r="D328" s="27" t="s">
        <v>260</v>
      </c>
      <c r="E328" s="27" t="s">
        <v>309</v>
      </c>
      <c r="F328" s="15" t="s">
        <v>310</v>
      </c>
      <c r="G328" s="16">
        <v>4</v>
      </c>
      <c r="H328" s="16">
        <v>3</v>
      </c>
      <c r="I328" s="16">
        <v>4</v>
      </c>
      <c r="J328" s="16">
        <v>4</v>
      </c>
      <c r="K328" s="16">
        <v>4</v>
      </c>
      <c r="L328" s="16">
        <v>4</v>
      </c>
      <c r="M328" s="16">
        <v>4</v>
      </c>
      <c r="N328" s="16">
        <v>4</v>
      </c>
      <c r="O328" s="16">
        <v>4</v>
      </c>
    </row>
    <row r="329" spans="1:15">
      <c r="A329" s="11">
        <v>233</v>
      </c>
      <c r="B329" s="12">
        <v>45858</v>
      </c>
      <c r="C329" s="27" t="s">
        <v>135</v>
      </c>
      <c r="D329" s="27" t="s">
        <v>260</v>
      </c>
      <c r="E329" s="27" t="s">
        <v>309</v>
      </c>
      <c r="F329" s="15" t="s">
        <v>310</v>
      </c>
      <c r="G329" s="16">
        <v>4</v>
      </c>
      <c r="H329" s="16">
        <v>9</v>
      </c>
      <c r="I329" s="16">
        <v>9</v>
      </c>
      <c r="J329" s="16">
        <v>4</v>
      </c>
      <c r="K329" s="16">
        <v>4</v>
      </c>
      <c r="L329" s="16">
        <v>3</v>
      </c>
      <c r="M329" s="16">
        <v>9</v>
      </c>
      <c r="N329" s="16">
        <v>4</v>
      </c>
      <c r="O329" s="16">
        <v>4</v>
      </c>
    </row>
    <row r="330" spans="1:15">
      <c r="A330" s="11">
        <v>234</v>
      </c>
      <c r="B330" s="12">
        <v>45858</v>
      </c>
      <c r="C330" s="27" t="s">
        <v>135</v>
      </c>
      <c r="D330" s="27" t="s">
        <v>260</v>
      </c>
      <c r="E330" s="27" t="s">
        <v>309</v>
      </c>
      <c r="F330" s="15" t="s">
        <v>310</v>
      </c>
      <c r="G330" s="16">
        <v>4</v>
      </c>
      <c r="H330" s="16">
        <v>9</v>
      </c>
      <c r="I330" s="16">
        <v>9</v>
      </c>
      <c r="J330" s="16">
        <v>4</v>
      </c>
      <c r="K330" s="16">
        <v>4</v>
      </c>
      <c r="L330" s="16">
        <v>3</v>
      </c>
      <c r="M330" s="16">
        <v>3</v>
      </c>
      <c r="N330" s="16">
        <v>4</v>
      </c>
      <c r="O330" s="16">
        <v>4</v>
      </c>
    </row>
    <row r="331" spans="1:15">
      <c r="A331" s="11">
        <v>235</v>
      </c>
      <c r="B331" s="12">
        <v>45858</v>
      </c>
      <c r="C331" s="27" t="s">
        <v>135</v>
      </c>
      <c r="D331" s="27" t="s">
        <v>260</v>
      </c>
      <c r="E331" s="27" t="s">
        <v>309</v>
      </c>
      <c r="F331" s="15" t="s">
        <v>310</v>
      </c>
      <c r="G331" s="16">
        <v>4</v>
      </c>
      <c r="H331" s="16">
        <v>4</v>
      </c>
      <c r="I331" s="16">
        <v>4</v>
      </c>
      <c r="J331" s="16">
        <v>4</v>
      </c>
      <c r="K331" s="16">
        <v>4</v>
      </c>
      <c r="L331" s="16">
        <v>4</v>
      </c>
      <c r="M331" s="16">
        <v>4</v>
      </c>
      <c r="N331" s="16">
        <v>4</v>
      </c>
      <c r="O331" s="16">
        <v>4</v>
      </c>
    </row>
    <row r="332" spans="1:15">
      <c r="A332" s="11">
        <v>236</v>
      </c>
      <c r="B332" s="12">
        <v>45858</v>
      </c>
      <c r="C332" s="27" t="s">
        <v>135</v>
      </c>
      <c r="D332" s="27" t="s">
        <v>260</v>
      </c>
      <c r="E332" s="27" t="s">
        <v>309</v>
      </c>
      <c r="F332" s="15" t="s">
        <v>310</v>
      </c>
      <c r="G332" s="16">
        <v>4</v>
      </c>
      <c r="H332" s="16">
        <v>9</v>
      </c>
      <c r="I332" s="16">
        <v>4</v>
      </c>
      <c r="J332" s="16">
        <v>4</v>
      </c>
      <c r="K332" s="16">
        <v>4</v>
      </c>
      <c r="L332" s="16">
        <v>9</v>
      </c>
      <c r="M332" s="16">
        <v>4</v>
      </c>
      <c r="N332" s="16">
        <v>4</v>
      </c>
      <c r="O332" s="16">
        <v>4</v>
      </c>
    </row>
    <row r="333" spans="1:15">
      <c r="A333" s="11">
        <v>237</v>
      </c>
      <c r="B333" s="12">
        <v>45858</v>
      </c>
      <c r="C333" s="27" t="s">
        <v>135</v>
      </c>
      <c r="D333" s="27" t="s">
        <v>260</v>
      </c>
      <c r="E333" s="27" t="s">
        <v>309</v>
      </c>
      <c r="F333" s="15" t="s">
        <v>310</v>
      </c>
      <c r="G333" s="16">
        <v>4</v>
      </c>
      <c r="H333" s="16">
        <v>9</v>
      </c>
      <c r="I333" s="16">
        <v>4</v>
      </c>
      <c r="J333" s="16">
        <v>3</v>
      </c>
      <c r="K333" s="16">
        <v>4</v>
      </c>
      <c r="L333" s="16">
        <v>4</v>
      </c>
      <c r="M333" s="16">
        <v>4</v>
      </c>
      <c r="N333" s="16">
        <v>4</v>
      </c>
      <c r="O333" s="16">
        <v>4</v>
      </c>
    </row>
    <row r="334" spans="1:15">
      <c r="A334" s="11">
        <v>238</v>
      </c>
      <c r="B334" s="12">
        <v>45861</v>
      </c>
      <c r="C334" s="27" t="s">
        <v>135</v>
      </c>
      <c r="D334" s="27" t="s">
        <v>260</v>
      </c>
      <c r="E334" s="27" t="s">
        <v>309</v>
      </c>
      <c r="F334" s="15" t="s">
        <v>310</v>
      </c>
      <c r="G334" s="16">
        <v>4</v>
      </c>
      <c r="H334" s="16">
        <v>1</v>
      </c>
      <c r="I334" s="16">
        <v>9</v>
      </c>
      <c r="J334" s="16">
        <v>4</v>
      </c>
      <c r="K334" s="16">
        <v>9</v>
      </c>
      <c r="L334" s="16">
        <v>3</v>
      </c>
      <c r="M334" s="16">
        <v>9</v>
      </c>
      <c r="N334" s="16">
        <v>9</v>
      </c>
      <c r="O334" s="16">
        <v>9</v>
      </c>
    </row>
    <row r="335" spans="1:15">
      <c r="A335" s="11">
        <v>239</v>
      </c>
      <c r="B335" s="12">
        <v>45863</v>
      </c>
      <c r="C335" s="27" t="s">
        <v>135</v>
      </c>
      <c r="D335" s="27" t="s">
        <v>260</v>
      </c>
      <c r="E335" s="27" t="s">
        <v>309</v>
      </c>
      <c r="F335" s="15" t="s">
        <v>310</v>
      </c>
      <c r="G335" s="16">
        <v>4</v>
      </c>
      <c r="H335" s="16">
        <v>9</v>
      </c>
      <c r="I335" s="16">
        <v>9</v>
      </c>
      <c r="J335" s="16">
        <v>4</v>
      </c>
      <c r="K335" s="16">
        <v>4</v>
      </c>
      <c r="L335" s="16">
        <v>3</v>
      </c>
      <c r="M335" s="16">
        <v>9</v>
      </c>
      <c r="N335" s="16">
        <v>9</v>
      </c>
      <c r="O335" s="16">
        <v>9</v>
      </c>
    </row>
    <row r="336" spans="1:15">
      <c r="A336" s="11">
        <v>240</v>
      </c>
      <c r="B336" s="12">
        <v>45865</v>
      </c>
      <c r="C336" s="27" t="s">
        <v>135</v>
      </c>
      <c r="D336" s="27" t="s">
        <v>260</v>
      </c>
      <c r="E336" s="27" t="s">
        <v>309</v>
      </c>
      <c r="F336" s="15" t="s">
        <v>310</v>
      </c>
      <c r="G336" s="16">
        <v>3</v>
      </c>
      <c r="H336" s="16">
        <v>9</v>
      </c>
      <c r="I336" s="16">
        <v>9</v>
      </c>
      <c r="J336" s="16">
        <v>4</v>
      </c>
      <c r="K336" s="16">
        <v>4</v>
      </c>
      <c r="L336" s="16">
        <v>3</v>
      </c>
      <c r="M336" s="16">
        <v>4</v>
      </c>
      <c r="N336" s="16">
        <v>4</v>
      </c>
      <c r="O336" s="16">
        <v>4</v>
      </c>
    </row>
    <row r="337" spans="1:15">
      <c r="A337" s="11">
        <v>241</v>
      </c>
      <c r="B337" s="12">
        <v>45865</v>
      </c>
      <c r="C337" s="27" t="s">
        <v>135</v>
      </c>
      <c r="D337" s="27" t="s">
        <v>260</v>
      </c>
      <c r="E337" s="27" t="s">
        <v>309</v>
      </c>
      <c r="F337" s="15" t="s">
        <v>310</v>
      </c>
      <c r="G337" s="16">
        <v>4</v>
      </c>
      <c r="H337" s="16">
        <v>9</v>
      </c>
      <c r="I337" s="16">
        <v>9</v>
      </c>
      <c r="J337" s="16">
        <v>4</v>
      </c>
      <c r="K337" s="16">
        <v>4</v>
      </c>
      <c r="L337" s="16">
        <v>4</v>
      </c>
      <c r="M337" s="16">
        <v>4</v>
      </c>
      <c r="N337" s="16">
        <v>4</v>
      </c>
      <c r="O337" s="16">
        <v>4</v>
      </c>
    </row>
    <row r="338" spans="1:15">
      <c r="A338" s="11">
        <v>242</v>
      </c>
      <c r="B338" s="12">
        <v>45866</v>
      </c>
      <c r="C338" s="27" t="s">
        <v>135</v>
      </c>
      <c r="D338" s="27" t="s">
        <v>260</v>
      </c>
      <c r="E338" s="27" t="s">
        <v>309</v>
      </c>
      <c r="F338" s="15" t="s">
        <v>310</v>
      </c>
      <c r="G338" s="16">
        <v>4</v>
      </c>
      <c r="H338" s="16">
        <v>9</v>
      </c>
      <c r="I338" s="16">
        <v>9</v>
      </c>
      <c r="J338" s="16">
        <v>4</v>
      </c>
      <c r="K338" s="16">
        <v>4</v>
      </c>
      <c r="L338" s="16">
        <v>4</v>
      </c>
      <c r="M338" s="16">
        <v>4</v>
      </c>
      <c r="N338" s="16">
        <v>4</v>
      </c>
      <c r="O338" s="16">
        <v>4</v>
      </c>
    </row>
    <row r="339" spans="1:15">
      <c r="A339" s="11">
        <v>243</v>
      </c>
      <c r="B339" s="12">
        <v>45866</v>
      </c>
      <c r="C339" s="27" t="s">
        <v>135</v>
      </c>
      <c r="D339" s="27" t="s">
        <v>260</v>
      </c>
      <c r="E339" s="27" t="s">
        <v>309</v>
      </c>
      <c r="F339" s="15" t="s">
        <v>310</v>
      </c>
      <c r="G339" s="16">
        <v>9</v>
      </c>
      <c r="H339" s="16">
        <v>9</v>
      </c>
      <c r="I339" s="16">
        <v>9</v>
      </c>
      <c r="J339" s="16">
        <v>4</v>
      </c>
      <c r="K339" s="16">
        <v>4</v>
      </c>
      <c r="L339" s="16">
        <v>4</v>
      </c>
      <c r="M339" s="16">
        <v>4</v>
      </c>
      <c r="N339" s="16">
        <v>4</v>
      </c>
      <c r="O339" s="16">
        <v>4</v>
      </c>
    </row>
    <row r="340" spans="1:15">
      <c r="A340" s="11">
        <v>244</v>
      </c>
      <c r="B340" s="12">
        <v>45866</v>
      </c>
      <c r="C340" s="27" t="s">
        <v>135</v>
      </c>
      <c r="D340" s="27" t="s">
        <v>260</v>
      </c>
      <c r="E340" s="27" t="s">
        <v>309</v>
      </c>
      <c r="F340" s="15" t="s">
        <v>310</v>
      </c>
      <c r="G340" s="16">
        <v>4</v>
      </c>
      <c r="H340" s="16">
        <v>9</v>
      </c>
      <c r="I340" s="16">
        <v>9</v>
      </c>
      <c r="J340" s="16">
        <v>4</v>
      </c>
      <c r="K340" s="16">
        <v>4</v>
      </c>
      <c r="L340" s="16">
        <v>4</v>
      </c>
      <c r="M340" s="16">
        <v>9</v>
      </c>
      <c r="N340" s="16">
        <v>4</v>
      </c>
      <c r="O340" s="16">
        <v>4</v>
      </c>
    </row>
    <row r="341" spans="1:15">
      <c r="A341" s="11">
        <v>245</v>
      </c>
      <c r="B341" s="12">
        <v>45866</v>
      </c>
      <c r="C341" s="27" t="s">
        <v>135</v>
      </c>
      <c r="D341" s="27" t="s">
        <v>260</v>
      </c>
      <c r="E341" s="27" t="s">
        <v>309</v>
      </c>
      <c r="F341" s="15" t="s">
        <v>310</v>
      </c>
      <c r="G341" s="16">
        <v>4</v>
      </c>
      <c r="H341" s="16">
        <v>4</v>
      </c>
      <c r="I341" s="16">
        <v>4</v>
      </c>
      <c r="J341" s="16">
        <v>4</v>
      </c>
      <c r="K341" s="16">
        <v>4</v>
      </c>
      <c r="L341" s="16">
        <v>3</v>
      </c>
      <c r="M341" s="16">
        <v>4</v>
      </c>
      <c r="N341" s="16">
        <v>4</v>
      </c>
      <c r="O341" s="16">
        <v>4</v>
      </c>
    </row>
    <row r="342" spans="1:15">
      <c r="A342" s="11">
        <v>246</v>
      </c>
      <c r="B342" s="12">
        <v>45866</v>
      </c>
      <c r="C342" s="27" t="s">
        <v>135</v>
      </c>
      <c r="D342" s="27" t="s">
        <v>260</v>
      </c>
      <c r="E342" s="27" t="s">
        <v>309</v>
      </c>
      <c r="F342" s="15" t="s">
        <v>310</v>
      </c>
      <c r="G342" s="16">
        <v>3</v>
      </c>
      <c r="H342" s="16">
        <v>9</v>
      </c>
      <c r="I342" s="16">
        <v>4</v>
      </c>
      <c r="J342" s="16">
        <v>3</v>
      </c>
      <c r="K342" s="16">
        <v>9</v>
      </c>
      <c r="L342" s="16">
        <v>4</v>
      </c>
      <c r="M342" s="16">
        <v>3</v>
      </c>
      <c r="N342" s="16">
        <v>3</v>
      </c>
      <c r="O342" s="16">
        <v>9</v>
      </c>
    </row>
    <row r="343" spans="1:15">
      <c r="A343" s="11">
        <v>247</v>
      </c>
      <c r="B343" s="12">
        <v>45866</v>
      </c>
      <c r="C343" s="27" t="s">
        <v>135</v>
      </c>
      <c r="D343" s="27" t="s">
        <v>260</v>
      </c>
      <c r="E343" s="27" t="s">
        <v>309</v>
      </c>
      <c r="F343" s="15" t="s">
        <v>310</v>
      </c>
      <c r="G343" s="16">
        <v>3</v>
      </c>
      <c r="H343" s="16">
        <v>9</v>
      </c>
      <c r="I343" s="16">
        <v>3</v>
      </c>
      <c r="J343" s="16">
        <v>9</v>
      </c>
      <c r="K343" s="16">
        <v>2</v>
      </c>
      <c r="L343" s="16">
        <v>9</v>
      </c>
      <c r="M343" s="16">
        <v>3</v>
      </c>
      <c r="N343" s="16">
        <v>3</v>
      </c>
      <c r="O343" s="16">
        <v>9</v>
      </c>
    </row>
    <row r="344" spans="1:15">
      <c r="A344" s="11">
        <v>248</v>
      </c>
      <c r="B344" s="12">
        <v>45866</v>
      </c>
      <c r="C344" s="27" t="s">
        <v>135</v>
      </c>
      <c r="D344" s="27" t="s">
        <v>260</v>
      </c>
      <c r="E344" s="27" t="s">
        <v>309</v>
      </c>
      <c r="F344" s="15" t="s">
        <v>310</v>
      </c>
      <c r="G344" s="16">
        <v>4</v>
      </c>
      <c r="H344" s="16">
        <v>4</v>
      </c>
      <c r="I344" s="16">
        <v>4</v>
      </c>
      <c r="J344" s="16">
        <v>4</v>
      </c>
      <c r="K344" s="16">
        <v>4</v>
      </c>
      <c r="L344" s="16">
        <v>4</v>
      </c>
      <c r="M344" s="16">
        <v>4</v>
      </c>
      <c r="N344" s="16">
        <v>4</v>
      </c>
      <c r="O344" s="16">
        <v>4</v>
      </c>
    </row>
    <row r="345" spans="1:15">
      <c r="A345" s="11">
        <v>249</v>
      </c>
      <c r="B345" s="12">
        <v>45868</v>
      </c>
      <c r="C345" s="27" t="s">
        <v>135</v>
      </c>
      <c r="D345" s="27" t="s">
        <v>260</v>
      </c>
      <c r="E345" s="27" t="s">
        <v>309</v>
      </c>
      <c r="F345" s="15" t="s">
        <v>310</v>
      </c>
      <c r="G345" s="16">
        <v>4</v>
      </c>
      <c r="H345" s="16">
        <v>9</v>
      </c>
      <c r="I345" s="16">
        <v>9</v>
      </c>
      <c r="J345" s="16">
        <v>4</v>
      </c>
      <c r="K345" s="16">
        <v>4</v>
      </c>
      <c r="L345" s="16">
        <v>2</v>
      </c>
      <c r="M345" s="16">
        <v>4</v>
      </c>
      <c r="N345" s="16">
        <v>4</v>
      </c>
      <c r="O345" s="16">
        <v>9</v>
      </c>
    </row>
    <row r="346" spans="1:15">
      <c r="A346" s="11">
        <v>250</v>
      </c>
      <c r="B346" s="12">
        <v>45868</v>
      </c>
      <c r="C346" s="27" t="s">
        <v>135</v>
      </c>
      <c r="D346" s="27" t="s">
        <v>260</v>
      </c>
      <c r="E346" s="27" t="s">
        <v>309</v>
      </c>
      <c r="F346" s="15" t="s">
        <v>310</v>
      </c>
      <c r="G346" s="16">
        <v>4</v>
      </c>
      <c r="H346" s="16">
        <v>9</v>
      </c>
      <c r="I346" s="16">
        <v>9</v>
      </c>
      <c r="J346" s="16">
        <v>4</v>
      </c>
      <c r="K346" s="16">
        <v>4</v>
      </c>
      <c r="L346" s="16">
        <v>4</v>
      </c>
      <c r="M346" s="16">
        <v>9</v>
      </c>
      <c r="N346" s="16">
        <v>9</v>
      </c>
      <c r="O346" s="16">
        <v>9</v>
      </c>
    </row>
    <row r="347" spans="1:15">
      <c r="A347" s="11">
        <v>251</v>
      </c>
      <c r="B347" s="12">
        <v>45868</v>
      </c>
      <c r="C347" s="27" t="s">
        <v>135</v>
      </c>
      <c r="D347" s="27" t="s">
        <v>260</v>
      </c>
      <c r="E347" s="27" t="s">
        <v>309</v>
      </c>
      <c r="F347" s="15" t="s">
        <v>310</v>
      </c>
      <c r="G347" s="16">
        <v>4</v>
      </c>
      <c r="H347" s="16">
        <v>9</v>
      </c>
      <c r="I347" s="16">
        <v>9</v>
      </c>
      <c r="J347" s="16">
        <v>4</v>
      </c>
      <c r="K347" s="16">
        <v>4</v>
      </c>
      <c r="L347" s="16">
        <v>4</v>
      </c>
      <c r="M347" s="16">
        <v>4</v>
      </c>
      <c r="N347" s="16">
        <v>4</v>
      </c>
      <c r="O347" s="16">
        <v>4</v>
      </c>
    </row>
    <row r="348" spans="1:15">
      <c r="A348" s="11">
        <v>252</v>
      </c>
      <c r="B348" s="12">
        <v>45871</v>
      </c>
      <c r="C348" s="27" t="s">
        <v>135</v>
      </c>
      <c r="D348" s="27" t="s">
        <v>260</v>
      </c>
      <c r="E348" s="27" t="s">
        <v>309</v>
      </c>
      <c r="F348" s="15" t="s">
        <v>310</v>
      </c>
      <c r="G348" s="16">
        <v>4</v>
      </c>
      <c r="H348" s="16">
        <v>4</v>
      </c>
      <c r="I348" s="16">
        <v>4</v>
      </c>
      <c r="J348" s="16">
        <v>4</v>
      </c>
      <c r="K348" s="16">
        <v>4</v>
      </c>
      <c r="L348" s="16">
        <v>4</v>
      </c>
      <c r="M348" s="16">
        <v>4</v>
      </c>
      <c r="N348" s="16">
        <v>4</v>
      </c>
      <c r="O348" s="16">
        <v>4</v>
      </c>
    </row>
    <row r="349" spans="1:15">
      <c r="A349" s="11">
        <v>253</v>
      </c>
      <c r="B349" s="12">
        <v>45871</v>
      </c>
      <c r="C349" s="27" t="s">
        <v>135</v>
      </c>
      <c r="D349" s="27" t="s">
        <v>260</v>
      </c>
      <c r="E349" s="27" t="s">
        <v>309</v>
      </c>
      <c r="F349" s="15" t="s">
        <v>310</v>
      </c>
      <c r="G349" s="16">
        <v>3</v>
      </c>
      <c r="H349" s="16">
        <v>9</v>
      </c>
      <c r="I349" s="16">
        <v>9</v>
      </c>
      <c r="J349" s="16">
        <v>3</v>
      </c>
      <c r="K349" s="16">
        <v>9</v>
      </c>
      <c r="L349" s="16">
        <v>3</v>
      </c>
      <c r="M349" s="16">
        <v>3</v>
      </c>
      <c r="N349" s="16">
        <v>3</v>
      </c>
      <c r="O349" s="16">
        <v>3</v>
      </c>
    </row>
    <row r="350" spans="1:15">
      <c r="A350" s="11">
        <v>254</v>
      </c>
      <c r="B350" s="12">
        <v>45871</v>
      </c>
      <c r="C350" s="27" t="s">
        <v>135</v>
      </c>
      <c r="D350" s="27" t="s">
        <v>260</v>
      </c>
      <c r="E350" s="27" t="s">
        <v>309</v>
      </c>
      <c r="F350" s="15" t="s">
        <v>310</v>
      </c>
      <c r="G350" s="16">
        <v>4</v>
      </c>
      <c r="H350" s="16">
        <v>9</v>
      </c>
      <c r="I350" s="16">
        <v>9</v>
      </c>
      <c r="J350" s="16">
        <v>4</v>
      </c>
      <c r="K350" s="16">
        <v>4</v>
      </c>
      <c r="L350" s="16">
        <v>3</v>
      </c>
      <c r="M350" s="16">
        <v>9</v>
      </c>
      <c r="N350" s="16">
        <v>4</v>
      </c>
      <c r="O350" s="16">
        <v>3</v>
      </c>
    </row>
    <row r="351" spans="1:15">
      <c r="A351" s="11">
        <v>255</v>
      </c>
      <c r="B351" s="12">
        <v>45872</v>
      </c>
      <c r="C351" s="27" t="s">
        <v>135</v>
      </c>
      <c r="D351" s="27" t="s">
        <v>260</v>
      </c>
      <c r="E351" s="27" t="s">
        <v>309</v>
      </c>
      <c r="F351" s="15" t="s">
        <v>310</v>
      </c>
      <c r="G351" s="16">
        <v>3</v>
      </c>
      <c r="H351" s="16">
        <v>9</v>
      </c>
      <c r="I351" s="16">
        <v>9</v>
      </c>
      <c r="J351" s="16">
        <v>3</v>
      </c>
      <c r="K351" s="16">
        <v>3</v>
      </c>
      <c r="L351" s="16">
        <v>3</v>
      </c>
      <c r="M351" s="16">
        <v>9</v>
      </c>
      <c r="N351" s="16">
        <v>9</v>
      </c>
      <c r="O351" s="16">
        <v>3</v>
      </c>
    </row>
    <row r="352" spans="1:15">
      <c r="A352" s="11">
        <v>256</v>
      </c>
      <c r="B352" s="12">
        <v>45872</v>
      </c>
      <c r="C352" s="27" t="s">
        <v>135</v>
      </c>
      <c r="D352" s="27" t="s">
        <v>260</v>
      </c>
      <c r="E352" s="27" t="s">
        <v>309</v>
      </c>
      <c r="F352" s="15" t="s">
        <v>310</v>
      </c>
      <c r="G352" s="16">
        <v>4</v>
      </c>
      <c r="H352" s="16">
        <v>4</v>
      </c>
      <c r="I352" s="16">
        <v>4</v>
      </c>
      <c r="J352" s="16">
        <v>4</v>
      </c>
      <c r="K352" s="16">
        <v>4</v>
      </c>
      <c r="L352" s="16">
        <v>4</v>
      </c>
      <c r="M352" s="16">
        <v>4</v>
      </c>
      <c r="N352" s="16">
        <v>4</v>
      </c>
      <c r="O352" s="16">
        <v>4</v>
      </c>
    </row>
    <row r="353" spans="1:15">
      <c r="A353" s="11">
        <v>257</v>
      </c>
      <c r="B353" s="12">
        <v>45872</v>
      </c>
      <c r="C353" s="27" t="s">
        <v>135</v>
      </c>
      <c r="D353" s="27" t="s">
        <v>260</v>
      </c>
      <c r="E353" s="27" t="s">
        <v>309</v>
      </c>
      <c r="F353" s="15" t="s">
        <v>310</v>
      </c>
      <c r="G353" s="16">
        <v>4</v>
      </c>
      <c r="H353" s="16">
        <v>9</v>
      </c>
      <c r="I353" s="16">
        <v>9</v>
      </c>
      <c r="J353" s="16">
        <v>4</v>
      </c>
      <c r="K353" s="16">
        <v>9</v>
      </c>
      <c r="L353" s="16">
        <v>9</v>
      </c>
      <c r="M353" s="16">
        <v>4</v>
      </c>
      <c r="N353" s="16">
        <v>4</v>
      </c>
      <c r="O353" s="16">
        <v>9</v>
      </c>
    </row>
    <row r="354" spans="1:15">
      <c r="A354" s="11">
        <v>258</v>
      </c>
      <c r="B354" s="12">
        <v>45872</v>
      </c>
      <c r="C354" s="27" t="s">
        <v>135</v>
      </c>
      <c r="D354" s="27" t="s">
        <v>260</v>
      </c>
      <c r="E354" s="27" t="s">
        <v>309</v>
      </c>
      <c r="F354" s="15" t="s">
        <v>310</v>
      </c>
      <c r="G354" s="16">
        <v>4</v>
      </c>
      <c r="H354" s="16">
        <v>9</v>
      </c>
      <c r="I354" s="16">
        <v>9</v>
      </c>
      <c r="J354" s="16">
        <v>4</v>
      </c>
      <c r="K354" s="16">
        <v>9</v>
      </c>
      <c r="L354" s="16">
        <v>9</v>
      </c>
      <c r="M354" s="16">
        <v>9</v>
      </c>
      <c r="N354" s="16">
        <v>9</v>
      </c>
      <c r="O354" s="16">
        <v>9</v>
      </c>
    </row>
    <row r="355" spans="1:15">
      <c r="A355" s="11">
        <v>259</v>
      </c>
      <c r="B355" s="12">
        <v>45872</v>
      </c>
      <c r="C355" s="27" t="s">
        <v>135</v>
      </c>
      <c r="D355" s="27" t="s">
        <v>260</v>
      </c>
      <c r="E355" s="27" t="s">
        <v>309</v>
      </c>
      <c r="F355" s="15" t="s">
        <v>310</v>
      </c>
      <c r="G355" s="16">
        <v>4</v>
      </c>
      <c r="H355" s="16">
        <v>9</v>
      </c>
      <c r="I355" s="16">
        <v>9</v>
      </c>
      <c r="J355" s="16">
        <v>9</v>
      </c>
      <c r="K355" s="16">
        <v>4</v>
      </c>
      <c r="L355" s="16">
        <v>3</v>
      </c>
      <c r="M355" s="16">
        <v>4</v>
      </c>
      <c r="N355" s="16">
        <v>4</v>
      </c>
      <c r="O355" s="16">
        <v>9</v>
      </c>
    </row>
    <row r="356" spans="1:15">
      <c r="A356" s="11">
        <v>260</v>
      </c>
      <c r="B356" s="12">
        <v>45510</v>
      </c>
      <c r="C356" s="27" t="s">
        <v>135</v>
      </c>
      <c r="D356" s="27" t="s">
        <v>260</v>
      </c>
      <c r="E356" s="27" t="s">
        <v>309</v>
      </c>
      <c r="F356" s="15" t="s">
        <v>310</v>
      </c>
      <c r="G356" s="16">
        <v>3</v>
      </c>
      <c r="H356" s="16">
        <v>3</v>
      </c>
      <c r="I356" s="16">
        <v>9</v>
      </c>
      <c r="J356" s="16">
        <v>9</v>
      </c>
      <c r="K356" s="16">
        <v>9</v>
      </c>
      <c r="L356" s="16">
        <v>9</v>
      </c>
      <c r="M356" s="16">
        <v>9</v>
      </c>
      <c r="N356" s="16">
        <v>9</v>
      </c>
      <c r="O356" s="16">
        <v>9</v>
      </c>
    </row>
    <row r="357" spans="1:15">
      <c r="A357" s="11">
        <v>261</v>
      </c>
      <c r="B357" s="12">
        <v>45882</v>
      </c>
      <c r="C357" s="27" t="s">
        <v>135</v>
      </c>
      <c r="D357" s="27" t="s">
        <v>260</v>
      </c>
      <c r="E357" s="27" t="s">
        <v>309</v>
      </c>
      <c r="F357" s="15" t="s">
        <v>310</v>
      </c>
      <c r="G357" s="16">
        <v>4</v>
      </c>
      <c r="H357" s="16">
        <v>4</v>
      </c>
      <c r="I357" s="16">
        <v>4</v>
      </c>
      <c r="J357" s="16">
        <v>4</v>
      </c>
      <c r="K357" s="16">
        <v>4</v>
      </c>
      <c r="L357" s="16">
        <v>3</v>
      </c>
      <c r="M357" s="16">
        <v>4</v>
      </c>
      <c r="N357" s="16">
        <v>4</v>
      </c>
      <c r="O357" s="16">
        <v>4</v>
      </c>
    </row>
    <row r="358" spans="1:15">
      <c r="A358" s="11">
        <v>262</v>
      </c>
      <c r="B358" s="12">
        <v>45883</v>
      </c>
      <c r="C358" s="27" t="s">
        <v>135</v>
      </c>
      <c r="D358" s="27" t="s">
        <v>260</v>
      </c>
      <c r="E358" s="27" t="s">
        <v>309</v>
      </c>
      <c r="F358" s="15" t="s">
        <v>310</v>
      </c>
      <c r="G358" s="16">
        <v>3</v>
      </c>
      <c r="H358" s="16">
        <v>9</v>
      </c>
      <c r="I358" s="16">
        <v>9</v>
      </c>
      <c r="J358" s="16">
        <v>4</v>
      </c>
      <c r="K358" s="16">
        <v>4</v>
      </c>
      <c r="L358" s="16">
        <v>2</v>
      </c>
      <c r="M358" s="16">
        <v>9</v>
      </c>
      <c r="N358" s="16">
        <v>3</v>
      </c>
      <c r="O358" s="16">
        <v>3</v>
      </c>
    </row>
    <row r="359" spans="1:15">
      <c r="A359" s="11">
        <v>263</v>
      </c>
      <c r="B359" s="12">
        <v>45884</v>
      </c>
      <c r="C359" s="27" t="s">
        <v>135</v>
      </c>
      <c r="D359" s="27" t="s">
        <v>260</v>
      </c>
      <c r="E359" s="27" t="s">
        <v>309</v>
      </c>
      <c r="F359" s="15" t="s">
        <v>310</v>
      </c>
      <c r="G359" s="16">
        <v>3</v>
      </c>
      <c r="H359" s="16">
        <v>9</v>
      </c>
      <c r="I359" s="16">
        <v>9</v>
      </c>
      <c r="J359" s="16">
        <v>9</v>
      </c>
      <c r="K359" s="16">
        <v>9</v>
      </c>
      <c r="L359" s="16">
        <v>9</v>
      </c>
      <c r="M359" s="16">
        <v>9</v>
      </c>
      <c r="N359" s="16">
        <v>9</v>
      </c>
      <c r="O359" s="16">
        <v>9</v>
      </c>
    </row>
    <row r="360" spans="1:15">
      <c r="A360" s="11">
        <v>264</v>
      </c>
      <c r="B360" s="12">
        <v>45886</v>
      </c>
      <c r="C360" s="27" t="s">
        <v>135</v>
      </c>
      <c r="D360" s="27" t="s">
        <v>260</v>
      </c>
      <c r="E360" s="27" t="s">
        <v>309</v>
      </c>
      <c r="F360" s="15" t="s">
        <v>310</v>
      </c>
      <c r="G360" s="16">
        <v>4</v>
      </c>
      <c r="H360" s="16">
        <v>4</v>
      </c>
      <c r="I360" s="16">
        <v>9</v>
      </c>
      <c r="J360" s="16">
        <v>4</v>
      </c>
      <c r="K360" s="16">
        <v>4</v>
      </c>
      <c r="L360" s="16">
        <v>9</v>
      </c>
      <c r="M360" s="16">
        <v>4</v>
      </c>
      <c r="N360" s="16">
        <v>4</v>
      </c>
      <c r="O360" s="16">
        <v>4</v>
      </c>
    </row>
    <row r="361" spans="1:15">
      <c r="A361" s="11">
        <v>265</v>
      </c>
      <c r="B361" s="12">
        <v>45886</v>
      </c>
      <c r="C361" s="27" t="s">
        <v>135</v>
      </c>
      <c r="D361" s="27" t="s">
        <v>260</v>
      </c>
      <c r="E361" s="27" t="s">
        <v>309</v>
      </c>
      <c r="F361" s="15" t="s">
        <v>310</v>
      </c>
      <c r="G361" s="16">
        <v>4</v>
      </c>
      <c r="H361" s="16">
        <v>3</v>
      </c>
      <c r="I361" s="16">
        <v>3</v>
      </c>
      <c r="J361" s="16">
        <v>4</v>
      </c>
      <c r="K361" s="16">
        <v>3</v>
      </c>
      <c r="L361" s="16">
        <v>3</v>
      </c>
      <c r="M361" s="16">
        <v>3</v>
      </c>
      <c r="N361" s="16">
        <v>4</v>
      </c>
      <c r="O361" s="16">
        <v>4</v>
      </c>
    </row>
    <row r="362" spans="1:15">
      <c r="A362" s="11">
        <v>266</v>
      </c>
      <c r="B362" s="12">
        <v>45886</v>
      </c>
      <c r="C362" s="27" t="s">
        <v>135</v>
      </c>
      <c r="D362" s="27" t="s">
        <v>260</v>
      </c>
      <c r="E362" s="27" t="s">
        <v>309</v>
      </c>
      <c r="F362" s="15" t="s">
        <v>310</v>
      </c>
      <c r="G362" s="16">
        <v>9</v>
      </c>
      <c r="H362" s="16">
        <v>4</v>
      </c>
      <c r="I362" s="16">
        <v>4</v>
      </c>
      <c r="J362" s="16">
        <v>4</v>
      </c>
      <c r="K362" s="16">
        <v>4</v>
      </c>
      <c r="L362" s="16">
        <v>4</v>
      </c>
      <c r="M362" s="16">
        <v>4</v>
      </c>
      <c r="N362" s="16">
        <v>4</v>
      </c>
      <c r="O362" s="16">
        <v>4</v>
      </c>
    </row>
    <row r="363" spans="1:15">
      <c r="A363" s="11">
        <v>267</v>
      </c>
      <c r="B363" s="12">
        <v>45886</v>
      </c>
      <c r="C363" s="27" t="s">
        <v>135</v>
      </c>
      <c r="D363" s="27" t="s">
        <v>260</v>
      </c>
      <c r="E363" s="27" t="s">
        <v>309</v>
      </c>
      <c r="F363" s="15" t="s">
        <v>310</v>
      </c>
      <c r="G363" s="16">
        <v>4</v>
      </c>
      <c r="H363" s="16">
        <v>9</v>
      </c>
      <c r="I363" s="16">
        <v>9</v>
      </c>
      <c r="J363" s="16">
        <v>4</v>
      </c>
      <c r="K363" s="16">
        <v>4</v>
      </c>
      <c r="L363" s="16">
        <v>4</v>
      </c>
      <c r="M363" s="16">
        <v>4</v>
      </c>
      <c r="N363" s="16">
        <v>4</v>
      </c>
      <c r="O363" s="16">
        <v>4</v>
      </c>
    </row>
    <row r="364" spans="1:15">
      <c r="A364" s="11">
        <v>268</v>
      </c>
      <c r="B364" s="12">
        <v>45886</v>
      </c>
      <c r="C364" s="27" t="s">
        <v>135</v>
      </c>
      <c r="D364" s="27" t="s">
        <v>260</v>
      </c>
      <c r="E364" s="27" t="s">
        <v>309</v>
      </c>
      <c r="F364" s="15" t="s">
        <v>310</v>
      </c>
      <c r="G364" s="16">
        <v>4</v>
      </c>
      <c r="H364" s="16">
        <v>4</v>
      </c>
      <c r="I364" s="16">
        <v>9</v>
      </c>
      <c r="J364" s="16">
        <v>4</v>
      </c>
      <c r="K364" s="16">
        <v>4</v>
      </c>
      <c r="L364" s="16">
        <v>4</v>
      </c>
      <c r="M364" s="16">
        <v>4</v>
      </c>
      <c r="N364" s="16">
        <v>4</v>
      </c>
      <c r="O364" s="16">
        <v>4</v>
      </c>
    </row>
    <row r="365" spans="1:15">
      <c r="A365" s="11">
        <v>269</v>
      </c>
      <c r="B365" s="12">
        <v>45886</v>
      </c>
      <c r="C365" s="27" t="s">
        <v>135</v>
      </c>
      <c r="D365" s="27" t="s">
        <v>260</v>
      </c>
      <c r="E365" s="27" t="s">
        <v>309</v>
      </c>
      <c r="F365" s="15" t="s">
        <v>310</v>
      </c>
      <c r="G365" s="16">
        <v>4</v>
      </c>
      <c r="H365" s="16">
        <v>9</v>
      </c>
      <c r="I365" s="16">
        <v>9</v>
      </c>
      <c r="J365" s="16">
        <v>4</v>
      </c>
      <c r="K365" s="16">
        <v>4</v>
      </c>
      <c r="L365" s="16">
        <v>4</v>
      </c>
      <c r="M365" s="16">
        <v>4</v>
      </c>
      <c r="N365" s="16">
        <v>4</v>
      </c>
      <c r="O365" s="16">
        <v>4</v>
      </c>
    </row>
    <row r="366" spans="1:15">
      <c r="A366" s="11">
        <v>270</v>
      </c>
      <c r="B366" s="12">
        <v>45887</v>
      </c>
      <c r="C366" s="27" t="s">
        <v>135</v>
      </c>
      <c r="D366" s="27" t="s">
        <v>260</v>
      </c>
      <c r="E366" s="27" t="s">
        <v>309</v>
      </c>
      <c r="F366" s="15" t="s">
        <v>310</v>
      </c>
      <c r="G366" s="16">
        <v>4</v>
      </c>
      <c r="H366" s="16">
        <v>9</v>
      </c>
      <c r="I366" s="16">
        <v>9</v>
      </c>
      <c r="J366" s="16">
        <v>4</v>
      </c>
      <c r="K366" s="16">
        <v>9</v>
      </c>
      <c r="L366" s="16">
        <v>4</v>
      </c>
      <c r="M366" s="16">
        <v>4</v>
      </c>
      <c r="N366" s="16">
        <v>4</v>
      </c>
      <c r="O366" s="16">
        <v>4</v>
      </c>
    </row>
    <row r="367" spans="1:15">
      <c r="A367" s="11">
        <v>271</v>
      </c>
      <c r="B367" s="12">
        <v>45887</v>
      </c>
      <c r="C367" s="27" t="s">
        <v>135</v>
      </c>
      <c r="D367" s="27" t="s">
        <v>260</v>
      </c>
      <c r="E367" s="27" t="s">
        <v>309</v>
      </c>
      <c r="F367" s="15" t="s">
        <v>310</v>
      </c>
      <c r="G367" s="16">
        <v>4</v>
      </c>
      <c r="H367" s="16">
        <v>9</v>
      </c>
      <c r="I367" s="16">
        <v>9</v>
      </c>
      <c r="J367" s="16">
        <v>4</v>
      </c>
      <c r="K367" s="16">
        <v>9</v>
      </c>
      <c r="L367" s="16">
        <v>4</v>
      </c>
      <c r="M367" s="16">
        <v>4</v>
      </c>
      <c r="N367" s="16">
        <v>4</v>
      </c>
      <c r="O367" s="16">
        <v>4</v>
      </c>
    </row>
    <row r="368" spans="1:15">
      <c r="A368" s="11">
        <v>272</v>
      </c>
      <c r="B368" s="12">
        <v>45888</v>
      </c>
      <c r="C368" s="27" t="s">
        <v>135</v>
      </c>
      <c r="D368" s="27" t="s">
        <v>260</v>
      </c>
      <c r="E368" s="27" t="s">
        <v>309</v>
      </c>
      <c r="F368" s="15" t="s">
        <v>310</v>
      </c>
      <c r="G368" s="16">
        <v>4</v>
      </c>
      <c r="H368" s="16">
        <v>9</v>
      </c>
      <c r="I368" s="16">
        <v>9</v>
      </c>
      <c r="J368" s="16">
        <v>9</v>
      </c>
      <c r="K368" s="16">
        <v>9</v>
      </c>
      <c r="L368" s="16">
        <v>9</v>
      </c>
      <c r="M368" s="16">
        <v>9</v>
      </c>
      <c r="N368" s="16">
        <v>4</v>
      </c>
      <c r="O368" s="16">
        <v>9</v>
      </c>
    </row>
    <row r="369" spans="1:15">
      <c r="A369" s="11">
        <v>273</v>
      </c>
      <c r="B369" s="12">
        <v>45891</v>
      </c>
      <c r="C369" s="27" t="s">
        <v>135</v>
      </c>
      <c r="D369" s="27" t="s">
        <v>260</v>
      </c>
      <c r="E369" s="27" t="s">
        <v>309</v>
      </c>
      <c r="F369" s="15" t="s">
        <v>310</v>
      </c>
      <c r="G369" s="16">
        <v>4</v>
      </c>
      <c r="H369" s="16">
        <v>9</v>
      </c>
      <c r="I369" s="16">
        <v>4</v>
      </c>
      <c r="J369" s="16">
        <v>4</v>
      </c>
      <c r="K369" s="16">
        <v>3</v>
      </c>
      <c r="L369" s="16">
        <v>3</v>
      </c>
      <c r="M369" s="16">
        <v>3</v>
      </c>
      <c r="N369" s="16">
        <v>3</v>
      </c>
      <c r="O369" s="16">
        <v>3</v>
      </c>
    </row>
    <row r="370" spans="1:15">
      <c r="A370" s="11">
        <v>274</v>
      </c>
      <c r="B370" s="12">
        <v>45891</v>
      </c>
      <c r="C370" s="27" t="s">
        <v>135</v>
      </c>
      <c r="D370" s="27" t="s">
        <v>260</v>
      </c>
      <c r="E370" s="27" t="s">
        <v>309</v>
      </c>
      <c r="F370" s="15" t="s">
        <v>310</v>
      </c>
      <c r="G370" s="16">
        <v>4</v>
      </c>
      <c r="H370" s="16">
        <v>9</v>
      </c>
      <c r="I370" s="16">
        <v>4</v>
      </c>
      <c r="J370" s="16">
        <v>4</v>
      </c>
      <c r="K370" s="16">
        <v>3</v>
      </c>
      <c r="L370" s="16">
        <v>4</v>
      </c>
      <c r="M370" s="16">
        <v>4</v>
      </c>
      <c r="N370" s="16">
        <v>4</v>
      </c>
      <c r="O370" s="16">
        <v>4</v>
      </c>
    </row>
    <row r="371" spans="1:15">
      <c r="A371" s="11">
        <v>275</v>
      </c>
      <c r="B371" s="12">
        <v>45891</v>
      </c>
      <c r="C371" s="27" t="s">
        <v>135</v>
      </c>
      <c r="D371" s="27" t="s">
        <v>260</v>
      </c>
      <c r="E371" s="27" t="s">
        <v>309</v>
      </c>
      <c r="F371" s="15" t="s">
        <v>310</v>
      </c>
      <c r="G371" s="16">
        <v>4</v>
      </c>
      <c r="H371" s="16">
        <v>4</v>
      </c>
      <c r="I371" s="16">
        <v>4</v>
      </c>
      <c r="J371" s="16">
        <v>4</v>
      </c>
      <c r="K371" s="16">
        <v>3</v>
      </c>
      <c r="L371" s="16">
        <v>3</v>
      </c>
      <c r="M371" s="16">
        <v>4</v>
      </c>
      <c r="N371" s="16">
        <v>4</v>
      </c>
      <c r="O371" s="16">
        <v>4</v>
      </c>
    </row>
    <row r="372" spans="1:15">
      <c r="A372" s="11">
        <v>276</v>
      </c>
      <c r="B372" s="12">
        <v>45891</v>
      </c>
      <c r="C372" s="27" t="s">
        <v>135</v>
      </c>
      <c r="D372" s="27" t="s">
        <v>260</v>
      </c>
      <c r="E372" s="27" t="s">
        <v>309</v>
      </c>
      <c r="F372" s="15" t="s">
        <v>310</v>
      </c>
      <c r="G372" s="16">
        <v>4</v>
      </c>
      <c r="H372" s="16">
        <v>4</v>
      </c>
      <c r="I372" s="16">
        <v>4</v>
      </c>
      <c r="J372" s="16">
        <v>4</v>
      </c>
      <c r="K372" s="16">
        <v>4</v>
      </c>
      <c r="L372" s="16">
        <v>4</v>
      </c>
      <c r="M372" s="16">
        <v>4</v>
      </c>
      <c r="N372" s="16">
        <v>4</v>
      </c>
      <c r="O372" s="16">
        <v>4</v>
      </c>
    </row>
    <row r="373" spans="1:15">
      <c r="A373" s="11">
        <v>277</v>
      </c>
      <c r="B373" s="12">
        <v>45891</v>
      </c>
      <c r="C373" s="27" t="s">
        <v>135</v>
      </c>
      <c r="D373" s="27" t="s">
        <v>260</v>
      </c>
      <c r="E373" s="27" t="s">
        <v>309</v>
      </c>
      <c r="F373" s="15" t="s">
        <v>310</v>
      </c>
      <c r="G373" s="16">
        <v>3</v>
      </c>
      <c r="H373" s="16">
        <v>9</v>
      </c>
      <c r="I373" s="16">
        <v>4</v>
      </c>
      <c r="J373" s="16">
        <v>3</v>
      </c>
      <c r="K373" s="16">
        <v>3</v>
      </c>
      <c r="L373" s="16">
        <v>2</v>
      </c>
      <c r="M373" s="16">
        <v>4</v>
      </c>
      <c r="N373" s="16">
        <v>4</v>
      </c>
      <c r="O373" s="16">
        <v>4</v>
      </c>
    </row>
    <row r="374" spans="1:15">
      <c r="A374" s="11">
        <v>278</v>
      </c>
      <c r="B374" s="12">
        <v>45892</v>
      </c>
      <c r="C374" s="27" t="s">
        <v>135</v>
      </c>
      <c r="D374" s="27" t="s">
        <v>260</v>
      </c>
      <c r="E374" s="27" t="s">
        <v>309</v>
      </c>
      <c r="F374" s="15" t="s">
        <v>310</v>
      </c>
      <c r="G374" s="16">
        <v>4</v>
      </c>
      <c r="H374" s="16">
        <v>9</v>
      </c>
      <c r="I374" s="16">
        <v>9</v>
      </c>
      <c r="J374" s="16">
        <v>3</v>
      </c>
      <c r="K374" s="16">
        <v>3</v>
      </c>
      <c r="L374" s="16">
        <v>3</v>
      </c>
      <c r="M374" s="16">
        <v>3</v>
      </c>
      <c r="N374" s="16">
        <v>4</v>
      </c>
      <c r="O374" s="16">
        <v>4</v>
      </c>
    </row>
    <row r="375" spans="1:15">
      <c r="A375" s="11">
        <v>279</v>
      </c>
      <c r="B375" s="12">
        <v>45892</v>
      </c>
      <c r="C375" s="27" t="s">
        <v>135</v>
      </c>
      <c r="D375" s="27" t="s">
        <v>260</v>
      </c>
      <c r="E375" s="27" t="s">
        <v>309</v>
      </c>
      <c r="F375" s="15" t="s">
        <v>310</v>
      </c>
      <c r="G375" s="16">
        <v>4</v>
      </c>
      <c r="H375" s="16">
        <v>9</v>
      </c>
      <c r="I375" s="16">
        <v>9</v>
      </c>
      <c r="J375" s="16">
        <v>4</v>
      </c>
      <c r="K375" s="16">
        <v>4</v>
      </c>
      <c r="L375" s="16">
        <v>4</v>
      </c>
      <c r="M375" s="16">
        <v>4</v>
      </c>
      <c r="N375" s="16">
        <v>4</v>
      </c>
      <c r="O375" s="16">
        <v>4</v>
      </c>
    </row>
    <row r="376" spans="1:15">
      <c r="A376" s="11">
        <v>280</v>
      </c>
      <c r="B376" s="12">
        <v>45894</v>
      </c>
      <c r="C376" s="27" t="s">
        <v>135</v>
      </c>
      <c r="D376" s="27" t="s">
        <v>260</v>
      </c>
      <c r="E376" s="27" t="s">
        <v>309</v>
      </c>
      <c r="F376" s="15" t="s">
        <v>310</v>
      </c>
      <c r="G376" s="16">
        <v>4</v>
      </c>
      <c r="H376" s="16">
        <v>9</v>
      </c>
      <c r="I376" s="16">
        <v>9</v>
      </c>
      <c r="J376" s="16">
        <v>4</v>
      </c>
      <c r="K376" s="16">
        <v>4</v>
      </c>
      <c r="L376" s="16">
        <v>3</v>
      </c>
      <c r="M376" s="16">
        <v>3</v>
      </c>
      <c r="N376" s="16">
        <v>3</v>
      </c>
      <c r="O376" s="16">
        <v>3</v>
      </c>
    </row>
    <row r="377" spans="1:15">
      <c r="A377" s="11">
        <v>281</v>
      </c>
      <c r="B377" s="12">
        <v>45899</v>
      </c>
      <c r="C377" s="27" t="s">
        <v>135</v>
      </c>
      <c r="D377" s="27" t="s">
        <v>260</v>
      </c>
      <c r="E377" s="27" t="s">
        <v>309</v>
      </c>
      <c r="F377" s="15" t="s">
        <v>310</v>
      </c>
      <c r="G377" s="16">
        <v>4</v>
      </c>
      <c r="H377" s="16">
        <v>9</v>
      </c>
      <c r="I377" s="16">
        <v>9</v>
      </c>
      <c r="J377" s="16">
        <v>4</v>
      </c>
      <c r="K377" s="16">
        <v>4</v>
      </c>
      <c r="L377" s="16">
        <v>3</v>
      </c>
      <c r="M377" s="16">
        <v>3</v>
      </c>
      <c r="N377" s="16">
        <v>4</v>
      </c>
      <c r="O377" s="16">
        <v>4</v>
      </c>
    </row>
    <row r="378" spans="1:15">
      <c r="A378" s="11">
        <v>282</v>
      </c>
      <c r="B378" s="12">
        <v>45899</v>
      </c>
      <c r="C378" s="27" t="s">
        <v>135</v>
      </c>
      <c r="D378" s="27" t="s">
        <v>260</v>
      </c>
      <c r="E378" s="27" t="s">
        <v>309</v>
      </c>
      <c r="F378" s="15" t="s">
        <v>310</v>
      </c>
      <c r="G378" s="16">
        <v>4</v>
      </c>
      <c r="H378" s="16">
        <v>9</v>
      </c>
      <c r="I378" s="16">
        <v>9</v>
      </c>
      <c r="J378" s="16">
        <v>4</v>
      </c>
      <c r="K378" s="16">
        <v>3</v>
      </c>
      <c r="L378" s="16">
        <v>3</v>
      </c>
      <c r="M378" s="16">
        <v>9</v>
      </c>
      <c r="N378" s="16">
        <v>3</v>
      </c>
      <c r="O378" s="16">
        <v>4</v>
      </c>
    </row>
    <row r="379" spans="1:15">
      <c r="A379" s="11">
        <v>283</v>
      </c>
      <c r="B379" s="12">
        <v>45899</v>
      </c>
      <c r="C379" s="27" t="s">
        <v>135</v>
      </c>
      <c r="D379" s="27" t="s">
        <v>260</v>
      </c>
      <c r="E379" s="27" t="s">
        <v>309</v>
      </c>
      <c r="F379" s="15" t="s">
        <v>310</v>
      </c>
      <c r="G379" s="16">
        <v>4</v>
      </c>
      <c r="H379" s="16">
        <v>9</v>
      </c>
      <c r="I379" s="16">
        <v>9</v>
      </c>
      <c r="J379" s="16">
        <v>4</v>
      </c>
      <c r="K379" s="16">
        <v>4</v>
      </c>
      <c r="L379" s="16">
        <v>4</v>
      </c>
      <c r="M379" s="16">
        <v>4</v>
      </c>
      <c r="N379" s="16">
        <v>3</v>
      </c>
      <c r="O379" s="16">
        <v>9</v>
      </c>
    </row>
    <row r="380" spans="1:15">
      <c r="A380" s="11">
        <v>284</v>
      </c>
      <c r="B380" s="12">
        <v>45901</v>
      </c>
      <c r="C380" s="27" t="s">
        <v>135</v>
      </c>
      <c r="D380" s="27" t="s">
        <v>260</v>
      </c>
      <c r="E380" s="27" t="s">
        <v>309</v>
      </c>
      <c r="F380" s="15" t="s">
        <v>310</v>
      </c>
      <c r="G380" s="16">
        <v>4</v>
      </c>
      <c r="H380" s="16">
        <v>9</v>
      </c>
      <c r="I380" s="16">
        <v>4</v>
      </c>
      <c r="J380" s="16">
        <v>4</v>
      </c>
      <c r="K380" s="16">
        <v>4</v>
      </c>
      <c r="L380" s="16">
        <v>9</v>
      </c>
      <c r="M380" s="16">
        <v>4</v>
      </c>
      <c r="N380" s="16">
        <v>4</v>
      </c>
      <c r="O380" s="16">
        <v>4</v>
      </c>
    </row>
    <row r="381" spans="1:15">
      <c r="A381" s="11">
        <v>285</v>
      </c>
      <c r="B381" s="12">
        <v>45901</v>
      </c>
      <c r="C381" s="27" t="s">
        <v>135</v>
      </c>
      <c r="D381" s="27" t="s">
        <v>260</v>
      </c>
      <c r="E381" s="27" t="s">
        <v>309</v>
      </c>
      <c r="F381" s="15" t="s">
        <v>310</v>
      </c>
      <c r="G381" s="16">
        <v>4</v>
      </c>
      <c r="H381" s="16">
        <v>9</v>
      </c>
      <c r="I381" s="16">
        <v>4</v>
      </c>
      <c r="J381" s="16">
        <v>4</v>
      </c>
      <c r="K381" s="16">
        <v>4</v>
      </c>
      <c r="L381" s="16">
        <v>4</v>
      </c>
      <c r="M381" s="16">
        <v>4</v>
      </c>
      <c r="N381" s="16">
        <v>4</v>
      </c>
      <c r="O381" s="16">
        <v>4</v>
      </c>
    </row>
    <row r="382" spans="1:15">
      <c r="A382" s="11">
        <v>286</v>
      </c>
      <c r="B382" s="12">
        <v>45901</v>
      </c>
      <c r="C382" s="27" t="s">
        <v>135</v>
      </c>
      <c r="D382" s="27" t="s">
        <v>260</v>
      </c>
      <c r="E382" s="27" t="s">
        <v>309</v>
      </c>
      <c r="F382" s="15" t="s">
        <v>310</v>
      </c>
      <c r="G382" s="16">
        <v>4</v>
      </c>
      <c r="H382" s="16">
        <v>9</v>
      </c>
      <c r="I382" s="16">
        <v>4</v>
      </c>
      <c r="J382" s="16">
        <v>4</v>
      </c>
      <c r="K382" s="16">
        <v>4</v>
      </c>
      <c r="L382" s="16">
        <v>4</v>
      </c>
      <c r="M382" s="16">
        <v>4</v>
      </c>
      <c r="N382" s="16">
        <v>4</v>
      </c>
      <c r="O382" s="16">
        <v>4</v>
      </c>
    </row>
    <row r="383" spans="1:15">
      <c r="A383" s="11">
        <v>287</v>
      </c>
      <c r="B383" s="12">
        <v>45901</v>
      </c>
      <c r="C383" s="27" t="s">
        <v>135</v>
      </c>
      <c r="D383" s="27" t="s">
        <v>260</v>
      </c>
      <c r="E383" s="27" t="s">
        <v>309</v>
      </c>
      <c r="F383" s="15" t="s">
        <v>310</v>
      </c>
      <c r="G383" s="16">
        <v>4</v>
      </c>
      <c r="H383" s="16">
        <v>9</v>
      </c>
      <c r="I383" s="16">
        <v>4</v>
      </c>
      <c r="J383" s="16">
        <v>4</v>
      </c>
      <c r="K383" s="16">
        <v>4</v>
      </c>
      <c r="L383" s="16">
        <v>3</v>
      </c>
      <c r="M383" s="16">
        <v>4</v>
      </c>
      <c r="N383" s="16">
        <v>3</v>
      </c>
      <c r="O383" s="16">
        <v>3</v>
      </c>
    </row>
    <row r="384" spans="1:15">
      <c r="A384" s="11">
        <v>288</v>
      </c>
      <c r="B384" s="12">
        <v>45901</v>
      </c>
      <c r="C384" s="27" t="s">
        <v>135</v>
      </c>
      <c r="D384" s="27" t="s">
        <v>260</v>
      </c>
      <c r="E384" s="27" t="s">
        <v>309</v>
      </c>
      <c r="F384" s="15" t="s">
        <v>310</v>
      </c>
      <c r="G384" s="16">
        <v>4</v>
      </c>
      <c r="H384" s="16">
        <v>4</v>
      </c>
      <c r="I384" s="16">
        <v>4</v>
      </c>
      <c r="J384" s="16">
        <v>4</v>
      </c>
      <c r="K384" s="16">
        <v>4</v>
      </c>
      <c r="L384" s="16">
        <v>4</v>
      </c>
      <c r="M384" s="16">
        <v>4</v>
      </c>
      <c r="N384" s="16">
        <v>4</v>
      </c>
      <c r="O384" s="16">
        <v>4</v>
      </c>
    </row>
    <row r="385" spans="1:15">
      <c r="A385" s="11">
        <v>289</v>
      </c>
      <c r="B385" s="12">
        <v>45903</v>
      </c>
      <c r="C385" s="27" t="s">
        <v>135</v>
      </c>
      <c r="D385" s="27" t="s">
        <v>260</v>
      </c>
      <c r="E385" s="27" t="s">
        <v>309</v>
      </c>
      <c r="F385" s="15" t="s">
        <v>310</v>
      </c>
      <c r="G385" s="16">
        <v>4</v>
      </c>
      <c r="H385" s="16">
        <v>9</v>
      </c>
      <c r="I385" s="16">
        <v>9</v>
      </c>
      <c r="J385" s="16">
        <v>4</v>
      </c>
      <c r="K385" s="16">
        <v>4</v>
      </c>
      <c r="L385" s="16">
        <v>4</v>
      </c>
      <c r="M385" s="16">
        <v>4</v>
      </c>
      <c r="N385" s="16">
        <v>4</v>
      </c>
      <c r="O385" s="16">
        <v>4</v>
      </c>
    </row>
    <row r="386" spans="1:15">
      <c r="A386" s="11">
        <v>290</v>
      </c>
      <c r="B386" s="12">
        <v>45906</v>
      </c>
      <c r="C386" s="27" t="s">
        <v>135</v>
      </c>
      <c r="D386" s="27" t="s">
        <v>260</v>
      </c>
      <c r="E386" s="27" t="s">
        <v>309</v>
      </c>
      <c r="F386" s="15" t="s">
        <v>310</v>
      </c>
      <c r="G386" s="16">
        <v>4</v>
      </c>
      <c r="H386" s="16">
        <v>9</v>
      </c>
      <c r="I386" s="16">
        <v>9</v>
      </c>
      <c r="J386" s="16">
        <v>4</v>
      </c>
      <c r="K386" s="16">
        <v>4</v>
      </c>
      <c r="L386" s="16">
        <v>9</v>
      </c>
      <c r="M386" s="16">
        <v>4</v>
      </c>
      <c r="N386" s="16">
        <v>4</v>
      </c>
      <c r="O386" s="16">
        <v>4</v>
      </c>
    </row>
    <row r="387" spans="1:15">
      <c r="A387" s="11">
        <v>291</v>
      </c>
      <c r="B387" s="12">
        <v>45913</v>
      </c>
      <c r="C387" s="27" t="s">
        <v>135</v>
      </c>
      <c r="D387" s="27" t="s">
        <v>260</v>
      </c>
      <c r="E387" s="27" t="s">
        <v>309</v>
      </c>
      <c r="F387" s="15" t="s">
        <v>310</v>
      </c>
      <c r="G387" s="16">
        <v>4</v>
      </c>
      <c r="H387" s="16">
        <v>9</v>
      </c>
      <c r="I387" s="16">
        <v>4</v>
      </c>
      <c r="J387" s="16">
        <v>3</v>
      </c>
      <c r="K387" s="16">
        <v>3</v>
      </c>
      <c r="L387" s="16">
        <v>3</v>
      </c>
      <c r="M387" s="16">
        <v>3</v>
      </c>
      <c r="N387" s="16">
        <v>3</v>
      </c>
      <c r="O387" s="16">
        <v>3</v>
      </c>
    </row>
    <row r="388" spans="1:15">
      <c r="A388" s="11">
        <v>292</v>
      </c>
      <c r="B388" s="12">
        <v>45913</v>
      </c>
      <c r="C388" s="27" t="s">
        <v>135</v>
      </c>
      <c r="D388" s="27" t="s">
        <v>260</v>
      </c>
      <c r="E388" s="27" t="s">
        <v>309</v>
      </c>
      <c r="F388" s="15" t="s">
        <v>310</v>
      </c>
      <c r="G388" s="16">
        <v>3</v>
      </c>
      <c r="H388" s="16">
        <v>9</v>
      </c>
      <c r="I388" s="16">
        <v>3</v>
      </c>
      <c r="J388" s="16">
        <v>3</v>
      </c>
      <c r="K388" s="16">
        <v>3</v>
      </c>
      <c r="L388" s="16">
        <v>3</v>
      </c>
      <c r="M388" s="16">
        <v>3</v>
      </c>
      <c r="N388" s="16">
        <v>3</v>
      </c>
      <c r="O388" s="16">
        <v>3</v>
      </c>
    </row>
    <row r="389" spans="1:15">
      <c r="A389" s="11">
        <v>293</v>
      </c>
      <c r="B389" s="12">
        <v>45914</v>
      </c>
      <c r="C389" s="27" t="s">
        <v>135</v>
      </c>
      <c r="D389" s="27" t="s">
        <v>260</v>
      </c>
      <c r="E389" s="27" t="s">
        <v>309</v>
      </c>
      <c r="F389" s="15" t="s">
        <v>310</v>
      </c>
      <c r="G389" s="16">
        <v>9</v>
      </c>
      <c r="H389" s="16">
        <v>9</v>
      </c>
      <c r="I389" s="16">
        <v>9</v>
      </c>
      <c r="J389" s="16">
        <v>9</v>
      </c>
      <c r="K389" s="16">
        <v>9</v>
      </c>
      <c r="L389" s="16">
        <v>9</v>
      </c>
      <c r="M389" s="16">
        <v>9</v>
      </c>
      <c r="N389" s="16">
        <v>4</v>
      </c>
      <c r="O389" s="16">
        <v>9</v>
      </c>
    </row>
    <row r="390" spans="1:15">
      <c r="A390" s="11">
        <v>294</v>
      </c>
      <c r="B390" s="12">
        <v>45914</v>
      </c>
      <c r="C390" s="27" t="s">
        <v>135</v>
      </c>
      <c r="D390" s="27" t="s">
        <v>260</v>
      </c>
      <c r="E390" s="27" t="s">
        <v>309</v>
      </c>
      <c r="F390" s="15" t="s">
        <v>310</v>
      </c>
      <c r="G390" s="16">
        <v>4</v>
      </c>
      <c r="H390" s="16">
        <v>4</v>
      </c>
      <c r="I390" s="16">
        <v>4</v>
      </c>
      <c r="J390" s="16">
        <v>4</v>
      </c>
      <c r="K390" s="16">
        <v>4</v>
      </c>
      <c r="L390" s="16">
        <v>4</v>
      </c>
      <c r="M390" s="16">
        <v>4</v>
      </c>
      <c r="N390" s="16">
        <v>4</v>
      </c>
      <c r="O390" s="16">
        <v>4</v>
      </c>
    </row>
    <row r="391" spans="1:15">
      <c r="A391" s="11">
        <v>295</v>
      </c>
      <c r="B391" s="12">
        <v>45917</v>
      </c>
      <c r="C391" s="27" t="s">
        <v>135</v>
      </c>
      <c r="D391" s="27" t="s">
        <v>260</v>
      </c>
      <c r="E391" s="27" t="s">
        <v>309</v>
      </c>
      <c r="F391" s="15" t="s">
        <v>310</v>
      </c>
      <c r="G391" s="16">
        <v>4</v>
      </c>
      <c r="H391" s="16">
        <v>9</v>
      </c>
      <c r="I391" s="16">
        <v>4</v>
      </c>
      <c r="J391" s="16">
        <v>3</v>
      </c>
      <c r="K391" s="16">
        <v>3</v>
      </c>
      <c r="L391" s="16">
        <v>3</v>
      </c>
      <c r="M391" s="16">
        <v>3</v>
      </c>
      <c r="N391" s="16">
        <v>3</v>
      </c>
      <c r="O391" s="16">
        <v>3</v>
      </c>
    </row>
    <row r="392" spans="1:15">
      <c r="A392" s="11">
        <v>296</v>
      </c>
      <c r="B392" s="12">
        <v>45919</v>
      </c>
      <c r="C392" s="27" t="s">
        <v>135</v>
      </c>
      <c r="D392" s="27" t="s">
        <v>260</v>
      </c>
      <c r="E392" s="27" t="s">
        <v>309</v>
      </c>
      <c r="F392" s="15" t="s">
        <v>310</v>
      </c>
      <c r="G392" s="16">
        <v>4</v>
      </c>
      <c r="H392" s="16">
        <v>9</v>
      </c>
      <c r="I392" s="16">
        <v>4</v>
      </c>
      <c r="J392" s="16">
        <v>4</v>
      </c>
      <c r="K392" s="16">
        <v>4</v>
      </c>
      <c r="L392" s="16">
        <v>4</v>
      </c>
      <c r="M392" s="16">
        <v>4</v>
      </c>
      <c r="N392" s="16">
        <v>4</v>
      </c>
      <c r="O392" s="16">
        <v>4</v>
      </c>
    </row>
    <row r="393" spans="1:15">
      <c r="A393" s="11">
        <v>297</v>
      </c>
      <c r="B393" s="12">
        <v>45919</v>
      </c>
      <c r="C393" s="27" t="s">
        <v>135</v>
      </c>
      <c r="D393" s="27" t="s">
        <v>260</v>
      </c>
      <c r="E393" s="27" t="s">
        <v>309</v>
      </c>
      <c r="F393" s="15" t="s">
        <v>310</v>
      </c>
      <c r="G393" s="16">
        <v>4</v>
      </c>
      <c r="H393" s="16">
        <v>9</v>
      </c>
      <c r="I393" s="16">
        <v>9</v>
      </c>
      <c r="J393" s="16">
        <v>4</v>
      </c>
      <c r="K393" s="16">
        <v>9</v>
      </c>
      <c r="L393" s="16">
        <v>9</v>
      </c>
      <c r="M393" s="16">
        <v>9</v>
      </c>
      <c r="N393" s="16">
        <v>9</v>
      </c>
      <c r="O393" s="16">
        <v>9</v>
      </c>
    </row>
    <row r="394" spans="1:15">
      <c r="A394" s="11">
        <v>298</v>
      </c>
      <c r="B394" s="12">
        <v>45919</v>
      </c>
      <c r="C394" s="27" t="s">
        <v>135</v>
      </c>
      <c r="D394" s="27" t="s">
        <v>260</v>
      </c>
      <c r="E394" s="27" t="s">
        <v>309</v>
      </c>
      <c r="F394" s="15" t="s">
        <v>310</v>
      </c>
      <c r="G394" s="16">
        <v>4</v>
      </c>
      <c r="H394" s="16">
        <v>9</v>
      </c>
      <c r="I394" s="16">
        <v>9</v>
      </c>
      <c r="J394" s="16">
        <v>4</v>
      </c>
      <c r="K394" s="16">
        <v>9</v>
      </c>
      <c r="L394" s="16">
        <v>3</v>
      </c>
      <c r="M394" s="16">
        <v>4</v>
      </c>
      <c r="N394" s="16">
        <v>4</v>
      </c>
      <c r="O394" s="16">
        <v>3</v>
      </c>
    </row>
    <row r="395" spans="1:15">
      <c r="A395" s="11">
        <v>299</v>
      </c>
      <c r="B395" s="12">
        <v>45919</v>
      </c>
      <c r="C395" s="27" t="s">
        <v>135</v>
      </c>
      <c r="D395" s="27" t="s">
        <v>260</v>
      </c>
      <c r="E395" s="27" t="s">
        <v>309</v>
      </c>
      <c r="F395" s="15" t="s">
        <v>310</v>
      </c>
      <c r="G395" s="16">
        <v>4</v>
      </c>
      <c r="H395" s="16">
        <v>9</v>
      </c>
      <c r="I395" s="16">
        <v>9</v>
      </c>
      <c r="J395" s="16">
        <v>4</v>
      </c>
      <c r="K395" s="16">
        <v>4</v>
      </c>
      <c r="L395" s="16">
        <v>9</v>
      </c>
      <c r="M395" s="16">
        <v>4</v>
      </c>
      <c r="N395" s="16">
        <v>4</v>
      </c>
      <c r="O395" s="16">
        <v>4</v>
      </c>
    </row>
    <row r="396" spans="1:15">
      <c r="A396" s="11">
        <v>300</v>
      </c>
      <c r="B396" s="12">
        <v>45919</v>
      </c>
      <c r="C396" s="27" t="s">
        <v>135</v>
      </c>
      <c r="D396" s="27" t="s">
        <v>260</v>
      </c>
      <c r="E396" s="27" t="s">
        <v>309</v>
      </c>
      <c r="F396" s="15" t="s">
        <v>310</v>
      </c>
      <c r="G396" s="16">
        <v>3</v>
      </c>
      <c r="H396" s="16">
        <v>4</v>
      </c>
      <c r="I396" s="16">
        <v>9</v>
      </c>
      <c r="J396" s="16">
        <v>3</v>
      </c>
      <c r="K396" s="16">
        <v>3</v>
      </c>
      <c r="L396" s="16">
        <v>3</v>
      </c>
      <c r="M396" s="16">
        <v>3</v>
      </c>
      <c r="N396" s="16">
        <v>3</v>
      </c>
      <c r="O396" s="16">
        <v>4</v>
      </c>
    </row>
    <row r="397" spans="1:15">
      <c r="A397" s="11">
        <v>301</v>
      </c>
      <c r="B397" s="12">
        <v>45919</v>
      </c>
      <c r="C397" s="27" t="s">
        <v>135</v>
      </c>
      <c r="D397" s="27" t="s">
        <v>260</v>
      </c>
      <c r="E397" s="27" t="s">
        <v>309</v>
      </c>
      <c r="F397" s="15" t="s">
        <v>310</v>
      </c>
      <c r="G397" s="16">
        <v>4</v>
      </c>
      <c r="H397" s="16">
        <v>9</v>
      </c>
      <c r="I397" s="16">
        <v>9</v>
      </c>
      <c r="J397" s="16">
        <v>4</v>
      </c>
      <c r="K397" s="16">
        <v>4</v>
      </c>
      <c r="L397" s="16">
        <v>4</v>
      </c>
      <c r="M397" s="16">
        <v>9</v>
      </c>
      <c r="N397" s="16">
        <v>4</v>
      </c>
      <c r="O397" s="16">
        <v>3</v>
      </c>
    </row>
    <row r="398" spans="1:15">
      <c r="A398" s="11">
        <v>302</v>
      </c>
      <c r="B398" s="12">
        <v>45919</v>
      </c>
      <c r="C398" s="27" t="s">
        <v>135</v>
      </c>
      <c r="D398" s="27" t="s">
        <v>260</v>
      </c>
      <c r="E398" s="27" t="s">
        <v>309</v>
      </c>
      <c r="F398" s="15" t="s">
        <v>310</v>
      </c>
      <c r="G398" s="16">
        <v>4</v>
      </c>
      <c r="H398" s="16">
        <v>9</v>
      </c>
      <c r="I398" s="16">
        <v>9</v>
      </c>
      <c r="J398" s="16">
        <v>4</v>
      </c>
      <c r="K398" s="16">
        <v>9</v>
      </c>
      <c r="L398" s="16">
        <v>9</v>
      </c>
      <c r="M398" s="16">
        <v>9</v>
      </c>
      <c r="N398" s="16">
        <v>9</v>
      </c>
      <c r="O398" s="16">
        <v>9</v>
      </c>
    </row>
    <row r="399" spans="1:15">
      <c r="A399" s="11">
        <v>303</v>
      </c>
      <c r="B399" s="12">
        <v>45919</v>
      </c>
      <c r="C399" s="27" t="s">
        <v>135</v>
      </c>
      <c r="D399" s="27" t="s">
        <v>260</v>
      </c>
      <c r="E399" s="27" t="s">
        <v>309</v>
      </c>
      <c r="F399" s="15" t="s">
        <v>310</v>
      </c>
      <c r="G399" s="16">
        <v>3</v>
      </c>
      <c r="H399" s="16">
        <v>9</v>
      </c>
      <c r="I399" s="16">
        <v>9</v>
      </c>
      <c r="J399" s="16">
        <v>3</v>
      </c>
      <c r="K399" s="16">
        <v>9</v>
      </c>
      <c r="L399" s="16">
        <v>2</v>
      </c>
      <c r="M399" s="16">
        <v>9</v>
      </c>
      <c r="N399" s="16">
        <v>3</v>
      </c>
      <c r="O399" s="16">
        <v>9</v>
      </c>
    </row>
    <row r="400" spans="1:15">
      <c r="A400" s="11">
        <v>304</v>
      </c>
      <c r="B400" s="12">
        <v>45921</v>
      </c>
      <c r="C400" s="27" t="s">
        <v>135</v>
      </c>
      <c r="D400" s="27" t="s">
        <v>260</v>
      </c>
      <c r="E400" s="27" t="s">
        <v>309</v>
      </c>
      <c r="F400" s="15" t="s">
        <v>310</v>
      </c>
      <c r="G400" s="16">
        <v>4</v>
      </c>
      <c r="H400" s="16">
        <v>9</v>
      </c>
      <c r="I400" s="16">
        <v>9</v>
      </c>
      <c r="J400" s="16">
        <v>4</v>
      </c>
      <c r="K400" s="16">
        <v>9</v>
      </c>
      <c r="L400" s="16">
        <v>9</v>
      </c>
      <c r="M400" s="16">
        <v>9</v>
      </c>
      <c r="N400" s="16">
        <v>4</v>
      </c>
      <c r="O400" s="16">
        <v>4</v>
      </c>
    </row>
    <row r="401" spans="1:15">
      <c r="A401" s="11">
        <v>305</v>
      </c>
      <c r="B401" s="12">
        <v>45924</v>
      </c>
      <c r="C401" s="27" t="s">
        <v>135</v>
      </c>
      <c r="D401" s="27" t="s">
        <v>260</v>
      </c>
      <c r="E401" s="27" t="s">
        <v>309</v>
      </c>
      <c r="F401" s="15" t="s">
        <v>310</v>
      </c>
      <c r="G401" s="16">
        <v>4</v>
      </c>
      <c r="H401" s="16">
        <v>9</v>
      </c>
      <c r="I401" s="16">
        <v>9</v>
      </c>
      <c r="J401" s="16">
        <v>9</v>
      </c>
      <c r="K401" s="16">
        <v>3</v>
      </c>
      <c r="L401" s="16">
        <v>9</v>
      </c>
      <c r="M401" s="16">
        <v>9</v>
      </c>
      <c r="N401" s="16">
        <v>4</v>
      </c>
      <c r="O401" s="16">
        <v>9</v>
      </c>
    </row>
    <row r="402" spans="1:15">
      <c r="A402" s="11">
        <v>306</v>
      </c>
      <c r="B402" s="12">
        <v>45927</v>
      </c>
      <c r="C402" s="27" t="s">
        <v>135</v>
      </c>
      <c r="D402" s="27" t="s">
        <v>260</v>
      </c>
      <c r="E402" s="27" t="s">
        <v>309</v>
      </c>
      <c r="F402" s="15" t="s">
        <v>310</v>
      </c>
      <c r="G402" s="16">
        <v>4</v>
      </c>
      <c r="H402" s="16">
        <v>4</v>
      </c>
      <c r="I402" s="16">
        <v>4</v>
      </c>
      <c r="J402" s="16">
        <v>4</v>
      </c>
      <c r="K402" s="16">
        <v>4</v>
      </c>
      <c r="L402" s="16">
        <v>9</v>
      </c>
      <c r="M402" s="16">
        <v>4</v>
      </c>
      <c r="N402" s="16">
        <v>4</v>
      </c>
      <c r="O402" s="16">
        <v>4</v>
      </c>
    </row>
    <row r="403" spans="1:15">
      <c r="A403" s="11">
        <v>307</v>
      </c>
      <c r="B403" s="12">
        <v>45927</v>
      </c>
      <c r="C403" s="27" t="s">
        <v>135</v>
      </c>
      <c r="D403" s="27" t="s">
        <v>260</v>
      </c>
      <c r="E403" s="27" t="s">
        <v>309</v>
      </c>
      <c r="F403" s="15" t="s">
        <v>310</v>
      </c>
      <c r="G403" s="16">
        <v>4</v>
      </c>
      <c r="H403" s="16">
        <v>4</v>
      </c>
      <c r="I403" s="16">
        <v>4</v>
      </c>
      <c r="J403" s="16">
        <v>4</v>
      </c>
      <c r="K403" s="16">
        <v>4</v>
      </c>
      <c r="L403" s="16">
        <v>9</v>
      </c>
      <c r="M403" s="16">
        <v>4</v>
      </c>
      <c r="N403" s="16">
        <v>4</v>
      </c>
      <c r="O403" s="16">
        <v>4</v>
      </c>
    </row>
    <row r="404" spans="1:15">
      <c r="A404" s="11">
        <v>308</v>
      </c>
      <c r="B404" s="12">
        <v>45927</v>
      </c>
      <c r="C404" s="27" t="s">
        <v>135</v>
      </c>
      <c r="D404" s="27" t="s">
        <v>260</v>
      </c>
      <c r="E404" s="27" t="s">
        <v>309</v>
      </c>
      <c r="F404" s="15" t="s">
        <v>310</v>
      </c>
      <c r="G404" s="16">
        <v>4</v>
      </c>
      <c r="H404" s="16">
        <v>4</v>
      </c>
      <c r="I404" s="16">
        <v>4</v>
      </c>
      <c r="J404" s="16">
        <v>4</v>
      </c>
      <c r="K404" s="16">
        <v>4</v>
      </c>
      <c r="L404" s="16">
        <v>4</v>
      </c>
      <c r="M404" s="16">
        <v>4</v>
      </c>
      <c r="N404" s="16">
        <v>3</v>
      </c>
      <c r="O404" s="16">
        <v>2</v>
      </c>
    </row>
    <row r="405" spans="1:15">
      <c r="A405" s="11">
        <v>309</v>
      </c>
      <c r="B405" s="12">
        <v>45927</v>
      </c>
      <c r="C405" s="27" t="s">
        <v>135</v>
      </c>
      <c r="D405" s="27" t="s">
        <v>260</v>
      </c>
      <c r="E405" s="27" t="s">
        <v>309</v>
      </c>
      <c r="F405" s="15" t="s">
        <v>310</v>
      </c>
      <c r="G405" s="16">
        <v>3</v>
      </c>
      <c r="H405" s="16">
        <v>9</v>
      </c>
      <c r="I405" s="16">
        <v>3</v>
      </c>
      <c r="J405" s="16">
        <v>2</v>
      </c>
      <c r="K405" s="16">
        <v>3</v>
      </c>
      <c r="L405" s="16">
        <v>2</v>
      </c>
      <c r="M405" s="16">
        <v>4</v>
      </c>
      <c r="N405" s="16">
        <v>4</v>
      </c>
      <c r="O405" s="16">
        <v>2</v>
      </c>
    </row>
    <row r="406" spans="1:15">
      <c r="A406" s="11">
        <v>310</v>
      </c>
      <c r="B406" s="12">
        <v>45927</v>
      </c>
      <c r="C406" s="27" t="s">
        <v>135</v>
      </c>
      <c r="D406" s="27" t="s">
        <v>260</v>
      </c>
      <c r="E406" s="27" t="s">
        <v>309</v>
      </c>
      <c r="F406" s="15" t="s">
        <v>310</v>
      </c>
      <c r="G406" s="16">
        <v>4</v>
      </c>
      <c r="H406" s="16">
        <v>4</v>
      </c>
      <c r="I406" s="16">
        <v>4</v>
      </c>
      <c r="J406" s="16">
        <v>4</v>
      </c>
      <c r="K406" s="16">
        <v>4</v>
      </c>
      <c r="L406" s="16">
        <v>3</v>
      </c>
      <c r="M406" s="16">
        <v>4</v>
      </c>
      <c r="N406" s="16">
        <v>4</v>
      </c>
      <c r="O406" s="16">
        <v>4</v>
      </c>
    </row>
    <row r="407" spans="1:15">
      <c r="A407" s="11">
        <v>311</v>
      </c>
      <c r="B407" s="12">
        <v>45927</v>
      </c>
      <c r="C407" s="27" t="s">
        <v>135</v>
      </c>
      <c r="D407" s="27" t="s">
        <v>260</v>
      </c>
      <c r="E407" s="27" t="s">
        <v>309</v>
      </c>
      <c r="F407" s="15" t="s">
        <v>310</v>
      </c>
      <c r="G407" s="16">
        <v>9</v>
      </c>
      <c r="H407" s="16">
        <v>4</v>
      </c>
      <c r="I407" s="16">
        <v>4</v>
      </c>
      <c r="J407" s="16">
        <v>4</v>
      </c>
      <c r="K407" s="16">
        <v>4</v>
      </c>
      <c r="L407" s="16">
        <v>4</v>
      </c>
      <c r="M407" s="16">
        <v>4</v>
      </c>
      <c r="N407" s="16">
        <v>4</v>
      </c>
      <c r="O407" s="16">
        <v>4</v>
      </c>
    </row>
    <row r="408" spans="1:15">
      <c r="A408" s="11">
        <v>312</v>
      </c>
      <c r="B408" s="12">
        <v>45927</v>
      </c>
      <c r="C408" s="27" t="s">
        <v>135</v>
      </c>
      <c r="D408" s="27" t="s">
        <v>260</v>
      </c>
      <c r="E408" s="27" t="s">
        <v>309</v>
      </c>
      <c r="F408" s="15" t="s">
        <v>310</v>
      </c>
      <c r="G408" s="16">
        <v>4</v>
      </c>
      <c r="H408" s="16">
        <v>4</v>
      </c>
      <c r="I408" s="16">
        <v>4</v>
      </c>
      <c r="J408" s="16">
        <v>3</v>
      </c>
      <c r="K408" s="16">
        <v>3</v>
      </c>
      <c r="L408" s="16">
        <v>3</v>
      </c>
      <c r="M408" s="16">
        <v>3</v>
      </c>
      <c r="N408" s="16">
        <v>3</v>
      </c>
      <c r="O408" s="16">
        <v>3</v>
      </c>
    </row>
    <row r="409" spans="1:15">
      <c r="A409" s="11">
        <v>313</v>
      </c>
      <c r="B409" s="12">
        <v>45927</v>
      </c>
      <c r="C409" s="27" t="s">
        <v>135</v>
      </c>
      <c r="D409" s="27" t="s">
        <v>260</v>
      </c>
      <c r="E409" s="27" t="s">
        <v>309</v>
      </c>
      <c r="F409" s="15" t="s">
        <v>310</v>
      </c>
      <c r="G409" s="16">
        <v>4</v>
      </c>
      <c r="H409" s="16">
        <v>9</v>
      </c>
      <c r="I409" s="16">
        <v>3</v>
      </c>
      <c r="J409" s="16">
        <v>4</v>
      </c>
      <c r="K409" s="16">
        <v>3</v>
      </c>
      <c r="L409" s="16">
        <v>9</v>
      </c>
      <c r="M409" s="16">
        <v>4</v>
      </c>
      <c r="N409" s="16">
        <v>4</v>
      </c>
      <c r="O409" s="16">
        <v>3</v>
      </c>
    </row>
    <row r="410" spans="1:15">
      <c r="A410" s="11">
        <v>314</v>
      </c>
      <c r="B410" s="12">
        <v>45927</v>
      </c>
      <c r="C410" s="27" t="s">
        <v>135</v>
      </c>
      <c r="D410" s="27" t="s">
        <v>260</v>
      </c>
      <c r="E410" s="27" t="s">
        <v>309</v>
      </c>
      <c r="F410" s="15" t="s">
        <v>310</v>
      </c>
      <c r="G410" s="16">
        <v>4</v>
      </c>
      <c r="H410" s="16">
        <v>4</v>
      </c>
      <c r="I410" s="16">
        <v>4</v>
      </c>
      <c r="J410" s="16">
        <v>4</v>
      </c>
      <c r="K410" s="16">
        <v>4</v>
      </c>
      <c r="L410" s="16">
        <v>4</v>
      </c>
      <c r="M410" s="16">
        <v>3</v>
      </c>
      <c r="N410" s="16">
        <v>4</v>
      </c>
      <c r="O410" s="16">
        <v>4</v>
      </c>
    </row>
    <row r="411" spans="1:15">
      <c r="A411" s="11">
        <v>315</v>
      </c>
      <c r="B411" s="12">
        <v>45927</v>
      </c>
      <c r="C411" s="27" t="s">
        <v>135</v>
      </c>
      <c r="D411" s="27" t="s">
        <v>260</v>
      </c>
      <c r="E411" s="27" t="s">
        <v>309</v>
      </c>
      <c r="F411" s="15" t="s">
        <v>310</v>
      </c>
      <c r="G411" s="16">
        <v>4</v>
      </c>
      <c r="H411" s="16">
        <v>9</v>
      </c>
      <c r="I411" s="16">
        <v>4</v>
      </c>
      <c r="J411" s="16">
        <v>4</v>
      </c>
      <c r="K411" s="16">
        <v>4</v>
      </c>
      <c r="L411" s="16">
        <v>2</v>
      </c>
      <c r="M411" s="16">
        <v>4</v>
      </c>
      <c r="N411" s="16">
        <v>4</v>
      </c>
      <c r="O411" s="16">
        <v>2</v>
      </c>
    </row>
    <row r="412" spans="1:15">
      <c r="A412" s="11">
        <v>316</v>
      </c>
      <c r="B412" s="12">
        <v>45927</v>
      </c>
      <c r="C412" s="27" t="s">
        <v>135</v>
      </c>
      <c r="D412" s="27" t="s">
        <v>260</v>
      </c>
      <c r="E412" s="27" t="s">
        <v>309</v>
      </c>
      <c r="F412" s="15" t="s">
        <v>310</v>
      </c>
      <c r="G412" s="16">
        <v>4</v>
      </c>
      <c r="H412" s="16">
        <v>4</v>
      </c>
      <c r="I412" s="16">
        <v>4</v>
      </c>
      <c r="J412" s="16">
        <v>4</v>
      </c>
      <c r="K412" s="16">
        <v>4</v>
      </c>
      <c r="L412" s="16">
        <v>4</v>
      </c>
      <c r="M412" s="16">
        <v>3</v>
      </c>
      <c r="N412" s="16">
        <v>4</v>
      </c>
      <c r="O412" s="16">
        <v>4</v>
      </c>
    </row>
    <row r="413" spans="1:15">
      <c r="A413" s="11">
        <v>317</v>
      </c>
      <c r="B413" s="12">
        <v>45927</v>
      </c>
      <c r="C413" s="27" t="s">
        <v>135</v>
      </c>
      <c r="D413" s="27" t="s">
        <v>260</v>
      </c>
      <c r="E413" s="27" t="s">
        <v>309</v>
      </c>
      <c r="F413" s="15" t="s">
        <v>310</v>
      </c>
      <c r="G413" s="16">
        <v>4</v>
      </c>
      <c r="H413" s="16">
        <v>4</v>
      </c>
      <c r="I413" s="16">
        <v>4</v>
      </c>
      <c r="J413" s="16">
        <v>4</v>
      </c>
      <c r="K413" s="16">
        <v>4</v>
      </c>
      <c r="L413" s="16">
        <v>4</v>
      </c>
      <c r="M413" s="16">
        <v>4</v>
      </c>
      <c r="N413" s="16">
        <v>4</v>
      </c>
      <c r="O413" s="16">
        <v>4</v>
      </c>
    </row>
    <row r="414" spans="1:15">
      <c r="A414" s="11">
        <v>318</v>
      </c>
      <c r="B414" s="12">
        <v>45927</v>
      </c>
      <c r="C414" s="27" t="s">
        <v>135</v>
      </c>
      <c r="D414" s="27" t="s">
        <v>260</v>
      </c>
      <c r="E414" s="27" t="s">
        <v>309</v>
      </c>
      <c r="F414" s="15" t="s">
        <v>310</v>
      </c>
      <c r="G414" s="16">
        <v>4</v>
      </c>
      <c r="H414" s="16">
        <v>4</v>
      </c>
      <c r="I414" s="16">
        <v>4</v>
      </c>
      <c r="J414" s="16">
        <v>4</v>
      </c>
      <c r="K414" s="16">
        <v>4</v>
      </c>
      <c r="L414" s="16">
        <v>4</v>
      </c>
      <c r="M414" s="16">
        <v>3</v>
      </c>
      <c r="N414" s="16">
        <v>4</v>
      </c>
      <c r="O414" s="16">
        <v>4</v>
      </c>
    </row>
    <row r="415" spans="1:15">
      <c r="A415" s="11">
        <v>319</v>
      </c>
      <c r="B415" s="12">
        <v>45927</v>
      </c>
      <c r="C415" s="27" t="s">
        <v>135</v>
      </c>
      <c r="D415" s="27" t="s">
        <v>260</v>
      </c>
      <c r="E415" s="27" t="s">
        <v>309</v>
      </c>
      <c r="F415" s="15" t="s">
        <v>310</v>
      </c>
      <c r="G415" s="16">
        <v>2</v>
      </c>
      <c r="H415" s="16">
        <v>4</v>
      </c>
      <c r="I415" s="16">
        <v>4</v>
      </c>
      <c r="J415" s="16">
        <v>4</v>
      </c>
      <c r="K415" s="16">
        <v>4</v>
      </c>
      <c r="L415" s="16">
        <v>2</v>
      </c>
      <c r="M415" s="16">
        <v>4</v>
      </c>
      <c r="N415" s="16">
        <v>4</v>
      </c>
      <c r="O415" s="16">
        <v>4</v>
      </c>
    </row>
    <row r="416" spans="1:15">
      <c r="A416" s="11">
        <v>320</v>
      </c>
      <c r="B416" s="12">
        <v>45927</v>
      </c>
      <c r="C416" s="27" t="s">
        <v>135</v>
      </c>
      <c r="D416" s="27" t="s">
        <v>260</v>
      </c>
      <c r="E416" s="27" t="s">
        <v>309</v>
      </c>
      <c r="F416" s="15" t="s">
        <v>310</v>
      </c>
      <c r="G416" s="16">
        <v>3</v>
      </c>
      <c r="H416" s="16">
        <v>4</v>
      </c>
      <c r="I416" s="16">
        <v>4</v>
      </c>
      <c r="J416" s="16">
        <v>3</v>
      </c>
      <c r="K416" s="16">
        <v>3</v>
      </c>
      <c r="L416" s="16">
        <v>3</v>
      </c>
      <c r="M416" s="16">
        <v>3</v>
      </c>
      <c r="N416" s="16">
        <v>3</v>
      </c>
      <c r="O416" s="16">
        <v>4</v>
      </c>
    </row>
    <row r="417" spans="1:17">
      <c r="A417" s="11">
        <v>321</v>
      </c>
      <c r="B417" s="12">
        <v>45928</v>
      </c>
      <c r="C417" s="27" t="s">
        <v>135</v>
      </c>
      <c r="D417" s="27" t="s">
        <v>260</v>
      </c>
      <c r="E417" s="27" t="s">
        <v>309</v>
      </c>
      <c r="F417" s="15" t="s">
        <v>310</v>
      </c>
      <c r="G417" s="16">
        <v>4</v>
      </c>
      <c r="H417" s="16">
        <v>9</v>
      </c>
      <c r="I417" s="16">
        <v>4</v>
      </c>
      <c r="J417" s="16">
        <v>4</v>
      </c>
      <c r="K417" s="16">
        <v>3</v>
      </c>
      <c r="L417" s="16">
        <v>3</v>
      </c>
      <c r="M417" s="16">
        <v>4</v>
      </c>
      <c r="N417" s="16">
        <v>4</v>
      </c>
      <c r="O417" s="16">
        <v>3</v>
      </c>
    </row>
    <row r="418" spans="1:17">
      <c r="A418" s="11">
        <v>322</v>
      </c>
      <c r="B418" s="12">
        <v>45928</v>
      </c>
      <c r="C418" s="27" t="s">
        <v>135</v>
      </c>
      <c r="D418" s="27" t="s">
        <v>260</v>
      </c>
      <c r="E418" s="27" t="s">
        <v>309</v>
      </c>
      <c r="F418" s="15" t="s">
        <v>310</v>
      </c>
      <c r="G418" s="16">
        <v>4</v>
      </c>
      <c r="H418" s="16">
        <v>9</v>
      </c>
      <c r="I418" s="16">
        <v>4</v>
      </c>
      <c r="J418" s="16">
        <v>2</v>
      </c>
      <c r="K418" s="16">
        <v>3</v>
      </c>
      <c r="L418" s="16">
        <v>4</v>
      </c>
      <c r="M418" s="16">
        <v>3</v>
      </c>
      <c r="N418" s="16">
        <v>2</v>
      </c>
      <c r="O418" s="16">
        <v>3</v>
      </c>
    </row>
    <row r="419" spans="1:17" ht="20">
      <c r="G419" s="52">
        <f t="shared" ref="G419:O419" si="0">AVERAGEIFS(G2:G418,G2:G418,"&gt;0",G2:G418,"&lt;&gt;9")</f>
        <v>3.7791563275434243</v>
      </c>
      <c r="H419" s="52">
        <f t="shared" si="0"/>
        <v>3.8015267175572518</v>
      </c>
      <c r="I419" s="52">
        <f t="shared" si="0"/>
        <v>3.7671755725190841</v>
      </c>
      <c r="J419" s="52">
        <f t="shared" si="0"/>
        <v>3.6306532663316582</v>
      </c>
      <c r="K419" s="52">
        <f t="shared" si="0"/>
        <v>3.6744791666666665</v>
      </c>
      <c r="L419" s="52">
        <f t="shared" si="0"/>
        <v>3.5365853658536586</v>
      </c>
      <c r="M419" s="52">
        <f t="shared" si="0"/>
        <v>3.7948717948717947</v>
      </c>
      <c r="N419" s="52">
        <f t="shared" si="0"/>
        <v>3.8409090909090908</v>
      </c>
      <c r="O419" s="52">
        <f t="shared" si="0"/>
        <v>3.7364341085271318</v>
      </c>
      <c r="P419" s="51">
        <f>AVERAGEIF(G419:O419,"&gt;=1")</f>
        <v>3.7290879345310848</v>
      </c>
      <c r="Q419" t="s">
        <v>462</v>
      </c>
    </row>
    <row r="422" spans="1:17">
      <c r="P422" s="49" t="s">
        <v>457</v>
      </c>
      <c r="Q422">
        <v>3.9</v>
      </c>
    </row>
    <row r="423" spans="1:17">
      <c r="P423" s="49" t="s">
        <v>465</v>
      </c>
      <c r="Q423">
        <v>3.7</v>
      </c>
    </row>
    <row r="424" spans="1:17">
      <c r="P424" s="49" t="s">
        <v>463</v>
      </c>
      <c r="Q424">
        <v>3.8</v>
      </c>
    </row>
    <row r="425" spans="1:17" ht="15.5">
      <c r="P425" s="54" t="s">
        <v>464</v>
      </c>
      <c r="Q425" s="55">
        <f>AVERAGE(Q422:Q424)</f>
        <v>3.7999999999999994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0D7EC-370B-4FAC-9C0D-81E5C02D11D0}">
  <dimension ref="A1:I427"/>
  <sheetViews>
    <sheetView topLeftCell="A415" workbookViewId="0">
      <selection activeCell="I427" sqref="I427"/>
    </sheetView>
  </sheetViews>
  <sheetFormatPr baseColWidth="10" defaultRowHeight="14"/>
  <cols>
    <col min="9" max="9" width="20.5" bestFit="1" customWidth="1"/>
  </cols>
  <sheetData>
    <row r="1" spans="1:7" ht="24">
      <c r="A1" s="5" t="s">
        <v>0</v>
      </c>
      <c r="B1" s="6" t="s">
        <v>1</v>
      </c>
      <c r="C1" s="6" t="s">
        <v>2</v>
      </c>
      <c r="D1" s="6" t="s">
        <v>3</v>
      </c>
      <c r="E1" s="7" t="s">
        <v>4</v>
      </c>
      <c r="F1" s="6" t="s">
        <v>5</v>
      </c>
      <c r="G1" s="6" t="s">
        <v>54</v>
      </c>
    </row>
    <row r="2" spans="1:7">
      <c r="A2" s="11">
        <v>1</v>
      </c>
      <c r="B2" s="12">
        <v>45849</v>
      </c>
      <c r="C2" s="13" t="s">
        <v>62</v>
      </c>
      <c r="D2" s="13" t="s">
        <v>63</v>
      </c>
      <c r="E2" s="13" t="s">
        <v>64</v>
      </c>
      <c r="F2" s="14" t="s">
        <v>65</v>
      </c>
      <c r="G2" s="15">
        <v>1</v>
      </c>
    </row>
    <row r="3" spans="1:7">
      <c r="A3" s="11">
        <v>2</v>
      </c>
      <c r="B3" s="12">
        <v>45849</v>
      </c>
      <c r="C3" s="13" t="s">
        <v>62</v>
      </c>
      <c r="D3" s="13" t="s">
        <v>63</v>
      </c>
      <c r="E3" s="13" t="s">
        <v>64</v>
      </c>
      <c r="F3" s="14" t="s">
        <v>65</v>
      </c>
      <c r="G3" s="15">
        <v>2</v>
      </c>
    </row>
    <row r="4" spans="1:7">
      <c r="A4" s="11">
        <v>3</v>
      </c>
      <c r="B4" s="12">
        <v>45849</v>
      </c>
      <c r="C4" s="13" t="s">
        <v>62</v>
      </c>
      <c r="D4" s="13" t="s">
        <v>63</v>
      </c>
      <c r="E4" s="13" t="s">
        <v>64</v>
      </c>
      <c r="F4" s="14" t="s">
        <v>65</v>
      </c>
      <c r="G4" s="15">
        <v>1</v>
      </c>
    </row>
    <row r="5" spans="1:7">
      <c r="A5" s="11">
        <v>4</v>
      </c>
      <c r="B5" s="12">
        <v>45849</v>
      </c>
      <c r="C5" s="13" t="s">
        <v>62</v>
      </c>
      <c r="D5" s="13" t="s">
        <v>63</v>
      </c>
      <c r="E5" s="13" t="s">
        <v>64</v>
      </c>
      <c r="F5" s="14" t="s">
        <v>65</v>
      </c>
      <c r="G5" s="15">
        <v>2</v>
      </c>
    </row>
    <row r="6" spans="1:7">
      <c r="A6" s="11">
        <v>5</v>
      </c>
      <c r="B6" s="12">
        <v>45849</v>
      </c>
      <c r="C6" s="13" t="s">
        <v>62</v>
      </c>
      <c r="D6" s="13" t="s">
        <v>63</v>
      </c>
      <c r="E6" s="13" t="s">
        <v>64</v>
      </c>
      <c r="F6" s="14" t="s">
        <v>65</v>
      </c>
      <c r="G6" s="15">
        <v>2</v>
      </c>
    </row>
    <row r="7" spans="1:7">
      <c r="A7" s="11">
        <v>6</v>
      </c>
      <c r="B7" s="12">
        <v>45849</v>
      </c>
      <c r="C7" s="13" t="s">
        <v>62</v>
      </c>
      <c r="D7" s="13" t="s">
        <v>63</v>
      </c>
      <c r="E7" s="13" t="s">
        <v>64</v>
      </c>
      <c r="F7" s="14" t="s">
        <v>65</v>
      </c>
      <c r="G7" s="15">
        <v>1</v>
      </c>
    </row>
    <row r="8" spans="1:7">
      <c r="A8" s="11">
        <v>7</v>
      </c>
      <c r="B8" s="12">
        <v>45886</v>
      </c>
      <c r="C8" s="13" t="s">
        <v>62</v>
      </c>
      <c r="D8" s="13" t="s">
        <v>63</v>
      </c>
      <c r="E8" s="13" t="s">
        <v>64</v>
      </c>
      <c r="F8" s="14" t="s">
        <v>65</v>
      </c>
      <c r="G8" s="15">
        <v>2</v>
      </c>
    </row>
    <row r="9" spans="1:7">
      <c r="A9" s="11">
        <v>8</v>
      </c>
      <c r="B9" s="12">
        <v>45886</v>
      </c>
      <c r="C9" s="13" t="s">
        <v>62</v>
      </c>
      <c r="D9" s="13" t="s">
        <v>63</v>
      </c>
      <c r="E9" s="13" t="s">
        <v>64</v>
      </c>
      <c r="F9" s="14" t="s">
        <v>65</v>
      </c>
      <c r="G9" s="15">
        <v>2</v>
      </c>
    </row>
    <row r="10" spans="1:7">
      <c r="A10" s="11">
        <v>9</v>
      </c>
      <c r="B10" s="12">
        <v>45889</v>
      </c>
      <c r="C10" s="13" t="s">
        <v>62</v>
      </c>
      <c r="D10" s="13" t="s">
        <v>63</v>
      </c>
      <c r="E10" s="13" t="s">
        <v>64</v>
      </c>
      <c r="F10" s="14" t="s">
        <v>65</v>
      </c>
      <c r="G10" s="15">
        <v>9</v>
      </c>
    </row>
    <row r="11" spans="1:7">
      <c r="A11" s="11">
        <v>10</v>
      </c>
      <c r="B11" s="12">
        <v>45889</v>
      </c>
      <c r="C11" s="13" t="s">
        <v>62</v>
      </c>
      <c r="D11" s="13" t="s">
        <v>63</v>
      </c>
      <c r="E11" s="13" t="s">
        <v>64</v>
      </c>
      <c r="F11" s="14" t="s">
        <v>65</v>
      </c>
      <c r="G11" s="15">
        <v>2</v>
      </c>
    </row>
    <row r="12" spans="1:7">
      <c r="A12" s="11">
        <v>11</v>
      </c>
      <c r="B12" s="12">
        <v>45889</v>
      </c>
      <c r="C12" s="13" t="s">
        <v>62</v>
      </c>
      <c r="D12" s="13" t="s">
        <v>63</v>
      </c>
      <c r="E12" s="13" t="s">
        <v>64</v>
      </c>
      <c r="F12" s="14" t="s">
        <v>65</v>
      </c>
      <c r="G12" s="15">
        <v>9</v>
      </c>
    </row>
    <row r="13" spans="1:7">
      <c r="A13" s="11">
        <v>12</v>
      </c>
      <c r="B13" s="12">
        <v>45889</v>
      </c>
      <c r="C13" s="13" t="s">
        <v>62</v>
      </c>
      <c r="D13" s="13" t="s">
        <v>63</v>
      </c>
      <c r="E13" s="13" t="s">
        <v>64</v>
      </c>
      <c r="F13" s="14" t="s">
        <v>65</v>
      </c>
      <c r="G13" s="15">
        <v>2</v>
      </c>
    </row>
    <row r="14" spans="1:7">
      <c r="A14" s="11">
        <v>13</v>
      </c>
      <c r="B14" s="12">
        <v>45894</v>
      </c>
      <c r="C14" s="13" t="s">
        <v>62</v>
      </c>
      <c r="D14" s="13" t="s">
        <v>63</v>
      </c>
      <c r="E14" s="13" t="s">
        <v>64</v>
      </c>
      <c r="F14" s="14" t="s">
        <v>65</v>
      </c>
      <c r="G14" s="15">
        <v>2</v>
      </c>
    </row>
    <row r="15" spans="1:7">
      <c r="A15" s="11">
        <v>14</v>
      </c>
      <c r="B15" s="12">
        <v>45894</v>
      </c>
      <c r="C15" s="13" t="s">
        <v>62</v>
      </c>
      <c r="D15" s="13" t="s">
        <v>63</v>
      </c>
      <c r="E15" s="13" t="s">
        <v>64</v>
      </c>
      <c r="F15" s="14" t="s">
        <v>65</v>
      </c>
      <c r="G15" s="15">
        <v>1</v>
      </c>
    </row>
    <row r="16" spans="1:7">
      <c r="A16" s="11">
        <v>15</v>
      </c>
      <c r="B16" s="12">
        <v>45894</v>
      </c>
      <c r="C16" s="13" t="s">
        <v>62</v>
      </c>
      <c r="D16" s="13" t="s">
        <v>63</v>
      </c>
      <c r="E16" s="13" t="s">
        <v>64</v>
      </c>
      <c r="F16" s="14" t="s">
        <v>65</v>
      </c>
      <c r="G16" s="15">
        <v>2</v>
      </c>
    </row>
    <row r="17" spans="1:7">
      <c r="A17" s="11">
        <v>16</v>
      </c>
      <c r="B17" s="12">
        <v>45894</v>
      </c>
      <c r="C17" s="13" t="s">
        <v>62</v>
      </c>
      <c r="D17" s="13" t="s">
        <v>63</v>
      </c>
      <c r="E17" s="13" t="s">
        <v>64</v>
      </c>
      <c r="F17" s="14" t="s">
        <v>65</v>
      </c>
      <c r="G17" s="15">
        <v>2</v>
      </c>
    </row>
    <row r="18" spans="1:7">
      <c r="A18" s="11">
        <v>17</v>
      </c>
      <c r="B18" s="12">
        <v>45894</v>
      </c>
      <c r="C18" s="13" t="s">
        <v>62</v>
      </c>
      <c r="D18" s="13" t="s">
        <v>63</v>
      </c>
      <c r="E18" s="13" t="s">
        <v>64</v>
      </c>
      <c r="F18" s="14" t="s">
        <v>65</v>
      </c>
      <c r="G18" s="15">
        <v>1</v>
      </c>
    </row>
    <row r="19" spans="1:7">
      <c r="A19" s="11">
        <v>18</v>
      </c>
      <c r="B19" s="12">
        <v>45894</v>
      </c>
      <c r="C19" s="13" t="s">
        <v>62</v>
      </c>
      <c r="D19" s="13" t="s">
        <v>63</v>
      </c>
      <c r="E19" s="13" t="s">
        <v>64</v>
      </c>
      <c r="F19" s="14" t="s">
        <v>65</v>
      </c>
      <c r="G19" s="15">
        <v>1</v>
      </c>
    </row>
    <row r="20" spans="1:7">
      <c r="A20" s="11">
        <v>19</v>
      </c>
      <c r="B20" s="12">
        <v>45894</v>
      </c>
      <c r="C20" s="13" t="s">
        <v>62</v>
      </c>
      <c r="D20" s="13" t="s">
        <v>63</v>
      </c>
      <c r="E20" s="13" t="s">
        <v>64</v>
      </c>
      <c r="F20" s="14" t="s">
        <v>65</v>
      </c>
      <c r="G20" s="15">
        <v>2</v>
      </c>
    </row>
    <row r="21" spans="1:7">
      <c r="A21" s="11">
        <v>20</v>
      </c>
      <c r="B21" s="12">
        <v>45894</v>
      </c>
      <c r="C21" s="13" t="s">
        <v>62</v>
      </c>
      <c r="D21" s="13" t="s">
        <v>63</v>
      </c>
      <c r="E21" s="13" t="s">
        <v>64</v>
      </c>
      <c r="F21" s="14" t="s">
        <v>65</v>
      </c>
      <c r="G21" s="15">
        <v>1</v>
      </c>
    </row>
    <row r="22" spans="1:7">
      <c r="A22" s="11">
        <v>21</v>
      </c>
      <c r="B22" s="12">
        <v>45894</v>
      </c>
      <c r="C22" s="13" t="s">
        <v>62</v>
      </c>
      <c r="D22" s="13" t="s">
        <v>63</v>
      </c>
      <c r="E22" s="13" t="s">
        <v>64</v>
      </c>
      <c r="F22" s="14" t="s">
        <v>65</v>
      </c>
      <c r="G22" s="15">
        <v>1</v>
      </c>
    </row>
    <row r="23" spans="1:7">
      <c r="A23" s="11">
        <v>22</v>
      </c>
      <c r="B23" s="12">
        <v>45894</v>
      </c>
      <c r="C23" s="13" t="s">
        <v>62</v>
      </c>
      <c r="D23" s="13" t="s">
        <v>63</v>
      </c>
      <c r="E23" s="13" t="s">
        <v>64</v>
      </c>
      <c r="F23" s="14" t="s">
        <v>65</v>
      </c>
      <c r="G23" s="15">
        <v>1</v>
      </c>
    </row>
    <row r="24" spans="1:7">
      <c r="A24" s="11">
        <v>23</v>
      </c>
      <c r="B24" s="12">
        <v>45907</v>
      </c>
      <c r="C24" s="13" t="s">
        <v>62</v>
      </c>
      <c r="D24" s="13" t="s">
        <v>63</v>
      </c>
      <c r="E24" s="13" t="s">
        <v>64</v>
      </c>
      <c r="F24" s="14" t="s">
        <v>65</v>
      </c>
      <c r="G24" s="15">
        <v>2</v>
      </c>
    </row>
    <row r="25" spans="1:7">
      <c r="A25" s="11">
        <v>24</v>
      </c>
      <c r="B25" s="12">
        <v>45907</v>
      </c>
      <c r="C25" s="13" t="s">
        <v>62</v>
      </c>
      <c r="D25" s="13" t="s">
        <v>63</v>
      </c>
      <c r="E25" s="13" t="s">
        <v>64</v>
      </c>
      <c r="F25" s="14" t="s">
        <v>65</v>
      </c>
      <c r="G25" s="15">
        <v>1</v>
      </c>
    </row>
    <row r="26" spans="1:7">
      <c r="A26" s="11">
        <v>25</v>
      </c>
      <c r="B26" s="12">
        <v>45907</v>
      </c>
      <c r="C26" s="13" t="s">
        <v>62</v>
      </c>
      <c r="D26" s="13" t="s">
        <v>63</v>
      </c>
      <c r="E26" s="13" t="s">
        <v>64</v>
      </c>
      <c r="F26" s="14" t="s">
        <v>65</v>
      </c>
      <c r="G26" s="15">
        <v>1</v>
      </c>
    </row>
    <row r="27" spans="1:7">
      <c r="A27" s="11">
        <v>26</v>
      </c>
      <c r="B27" s="12">
        <v>45907</v>
      </c>
      <c r="C27" s="13" t="s">
        <v>62</v>
      </c>
      <c r="D27" s="13" t="s">
        <v>63</v>
      </c>
      <c r="E27" s="13" t="s">
        <v>64</v>
      </c>
      <c r="F27" s="14" t="s">
        <v>65</v>
      </c>
      <c r="G27" s="15">
        <v>1</v>
      </c>
    </row>
    <row r="28" spans="1:7">
      <c r="A28" s="11">
        <v>27</v>
      </c>
      <c r="B28" s="12">
        <v>45907</v>
      </c>
      <c r="C28" s="13" t="s">
        <v>62</v>
      </c>
      <c r="D28" s="13" t="s">
        <v>63</v>
      </c>
      <c r="E28" s="13" t="s">
        <v>64</v>
      </c>
      <c r="F28" s="14" t="s">
        <v>65</v>
      </c>
      <c r="G28" s="15">
        <v>2</v>
      </c>
    </row>
    <row r="29" spans="1:7">
      <c r="A29" s="11">
        <v>28</v>
      </c>
      <c r="B29" s="12">
        <v>45907</v>
      </c>
      <c r="C29" s="13" t="s">
        <v>62</v>
      </c>
      <c r="D29" s="13" t="s">
        <v>63</v>
      </c>
      <c r="E29" s="13" t="s">
        <v>64</v>
      </c>
      <c r="F29" s="14" t="s">
        <v>65</v>
      </c>
      <c r="G29" s="15">
        <v>1</v>
      </c>
    </row>
    <row r="30" spans="1:7">
      <c r="A30" s="11">
        <v>29</v>
      </c>
      <c r="B30" s="12">
        <v>45907</v>
      </c>
      <c r="C30" s="13" t="s">
        <v>62</v>
      </c>
      <c r="D30" s="13" t="s">
        <v>63</v>
      </c>
      <c r="E30" s="13" t="s">
        <v>64</v>
      </c>
      <c r="F30" s="14" t="s">
        <v>65</v>
      </c>
      <c r="G30" s="15">
        <v>1</v>
      </c>
    </row>
    <row r="31" spans="1:7">
      <c r="A31" s="11">
        <v>30</v>
      </c>
      <c r="B31" s="12">
        <v>45907</v>
      </c>
      <c r="C31" s="13" t="s">
        <v>62</v>
      </c>
      <c r="D31" s="13" t="s">
        <v>63</v>
      </c>
      <c r="E31" s="13" t="s">
        <v>64</v>
      </c>
      <c r="F31" s="14" t="s">
        <v>65</v>
      </c>
      <c r="G31" s="15">
        <v>2</v>
      </c>
    </row>
    <row r="32" spans="1:7">
      <c r="A32" s="11">
        <v>31</v>
      </c>
      <c r="B32" s="12">
        <v>45907</v>
      </c>
      <c r="C32" s="13" t="s">
        <v>62</v>
      </c>
      <c r="D32" s="13" t="s">
        <v>63</v>
      </c>
      <c r="E32" s="13" t="s">
        <v>64</v>
      </c>
      <c r="F32" s="14" t="s">
        <v>65</v>
      </c>
      <c r="G32" s="15">
        <v>2</v>
      </c>
    </row>
    <row r="33" spans="1:7">
      <c r="A33" s="11">
        <v>32</v>
      </c>
      <c r="B33" s="12">
        <v>45907</v>
      </c>
      <c r="C33" s="13" t="s">
        <v>62</v>
      </c>
      <c r="D33" s="13" t="s">
        <v>63</v>
      </c>
      <c r="E33" s="13" t="s">
        <v>64</v>
      </c>
      <c r="F33" s="14" t="s">
        <v>65</v>
      </c>
      <c r="G33" s="15">
        <v>2</v>
      </c>
    </row>
    <row r="34" spans="1:7">
      <c r="A34" s="11">
        <v>33</v>
      </c>
      <c r="B34" s="12">
        <v>45907</v>
      </c>
      <c r="C34" s="13" t="s">
        <v>62</v>
      </c>
      <c r="D34" s="13" t="s">
        <v>63</v>
      </c>
      <c r="E34" s="13" t="s">
        <v>64</v>
      </c>
      <c r="F34" s="14" t="s">
        <v>65</v>
      </c>
      <c r="G34" s="15">
        <v>2</v>
      </c>
    </row>
    <row r="35" spans="1:7">
      <c r="A35" s="11">
        <v>34</v>
      </c>
      <c r="B35" s="12">
        <v>45907</v>
      </c>
      <c r="C35" s="13" t="s">
        <v>62</v>
      </c>
      <c r="D35" s="13" t="s">
        <v>63</v>
      </c>
      <c r="E35" s="13" t="s">
        <v>64</v>
      </c>
      <c r="F35" s="14" t="s">
        <v>65</v>
      </c>
      <c r="G35" s="15">
        <v>2</v>
      </c>
    </row>
    <row r="36" spans="1:7">
      <c r="A36" s="11">
        <v>35</v>
      </c>
      <c r="B36" s="12">
        <v>45907</v>
      </c>
      <c r="C36" s="13" t="s">
        <v>62</v>
      </c>
      <c r="D36" s="13" t="s">
        <v>63</v>
      </c>
      <c r="E36" s="13" t="s">
        <v>64</v>
      </c>
      <c r="F36" s="14" t="s">
        <v>65</v>
      </c>
      <c r="G36" s="15">
        <v>2</v>
      </c>
    </row>
    <row r="37" spans="1:7">
      <c r="A37" s="11">
        <v>36</v>
      </c>
      <c r="B37" s="12">
        <v>45907</v>
      </c>
      <c r="C37" s="13" t="s">
        <v>62</v>
      </c>
      <c r="D37" s="13" t="s">
        <v>63</v>
      </c>
      <c r="E37" s="13" t="s">
        <v>64</v>
      </c>
      <c r="F37" s="14" t="s">
        <v>65</v>
      </c>
      <c r="G37" s="15">
        <v>1</v>
      </c>
    </row>
    <row r="38" spans="1:7">
      <c r="A38" s="11">
        <v>37</v>
      </c>
      <c r="B38" s="12">
        <v>45907</v>
      </c>
      <c r="C38" s="13" t="s">
        <v>62</v>
      </c>
      <c r="D38" s="13" t="s">
        <v>63</v>
      </c>
      <c r="E38" s="13" t="s">
        <v>64</v>
      </c>
      <c r="F38" s="14" t="s">
        <v>65</v>
      </c>
      <c r="G38" s="15">
        <v>2</v>
      </c>
    </row>
    <row r="39" spans="1:7">
      <c r="A39" s="11">
        <v>38</v>
      </c>
      <c r="B39" s="12">
        <v>45907</v>
      </c>
      <c r="C39" s="13" t="s">
        <v>62</v>
      </c>
      <c r="D39" s="13" t="s">
        <v>63</v>
      </c>
      <c r="E39" s="13" t="s">
        <v>64</v>
      </c>
      <c r="F39" s="14" t="s">
        <v>65</v>
      </c>
      <c r="G39" s="15">
        <v>2</v>
      </c>
    </row>
    <row r="40" spans="1:7">
      <c r="A40" s="11">
        <v>39</v>
      </c>
      <c r="B40" s="12">
        <v>45907</v>
      </c>
      <c r="C40" s="13" t="s">
        <v>62</v>
      </c>
      <c r="D40" s="13" t="s">
        <v>63</v>
      </c>
      <c r="E40" s="13" t="s">
        <v>64</v>
      </c>
      <c r="F40" s="14" t="s">
        <v>65</v>
      </c>
      <c r="G40" s="15">
        <v>2</v>
      </c>
    </row>
    <row r="41" spans="1:7">
      <c r="A41" s="11">
        <v>40</v>
      </c>
      <c r="B41" s="12">
        <v>45907</v>
      </c>
      <c r="C41" s="13" t="s">
        <v>62</v>
      </c>
      <c r="D41" s="13" t="s">
        <v>63</v>
      </c>
      <c r="E41" s="13" t="s">
        <v>64</v>
      </c>
      <c r="F41" s="14" t="s">
        <v>65</v>
      </c>
      <c r="G41" s="15">
        <v>1</v>
      </c>
    </row>
    <row r="42" spans="1:7">
      <c r="A42" s="11">
        <v>41</v>
      </c>
      <c r="B42" s="12">
        <v>45907</v>
      </c>
      <c r="C42" s="13" t="s">
        <v>62</v>
      </c>
      <c r="D42" s="13" t="s">
        <v>63</v>
      </c>
      <c r="E42" s="13" t="s">
        <v>64</v>
      </c>
      <c r="F42" s="14" t="s">
        <v>65</v>
      </c>
      <c r="G42" s="15">
        <v>1</v>
      </c>
    </row>
    <row r="43" spans="1:7">
      <c r="A43" s="11">
        <v>42</v>
      </c>
      <c r="B43" s="12">
        <v>45907</v>
      </c>
      <c r="C43" s="13" t="s">
        <v>62</v>
      </c>
      <c r="D43" s="13" t="s">
        <v>63</v>
      </c>
      <c r="E43" s="13" t="s">
        <v>64</v>
      </c>
      <c r="F43" s="14" t="s">
        <v>65</v>
      </c>
      <c r="G43" s="15">
        <v>2</v>
      </c>
    </row>
    <row r="44" spans="1:7">
      <c r="A44" s="11">
        <v>43</v>
      </c>
      <c r="B44" s="12">
        <v>45908</v>
      </c>
      <c r="C44" s="13" t="s">
        <v>62</v>
      </c>
      <c r="D44" s="13" t="s">
        <v>63</v>
      </c>
      <c r="E44" s="13" t="s">
        <v>64</v>
      </c>
      <c r="F44" s="14" t="s">
        <v>65</v>
      </c>
      <c r="G44" s="15">
        <v>9</v>
      </c>
    </row>
    <row r="45" spans="1:7">
      <c r="A45" s="11">
        <v>44</v>
      </c>
      <c r="B45" s="12">
        <v>45908</v>
      </c>
      <c r="C45" s="13" t="s">
        <v>62</v>
      </c>
      <c r="D45" s="13" t="s">
        <v>63</v>
      </c>
      <c r="E45" s="13" t="s">
        <v>64</v>
      </c>
      <c r="F45" s="14" t="s">
        <v>65</v>
      </c>
      <c r="G45" s="15">
        <v>2</v>
      </c>
    </row>
    <row r="46" spans="1:7">
      <c r="A46" s="11">
        <v>45</v>
      </c>
      <c r="B46" s="12">
        <v>45908</v>
      </c>
      <c r="C46" s="13" t="s">
        <v>62</v>
      </c>
      <c r="D46" s="13" t="s">
        <v>63</v>
      </c>
      <c r="E46" s="13" t="s">
        <v>64</v>
      </c>
      <c r="F46" s="14" t="s">
        <v>65</v>
      </c>
      <c r="G46" s="15">
        <v>9</v>
      </c>
    </row>
    <row r="47" spans="1:7">
      <c r="A47" s="11">
        <v>46</v>
      </c>
      <c r="B47" s="12">
        <v>45908</v>
      </c>
      <c r="C47" s="13" t="s">
        <v>62</v>
      </c>
      <c r="D47" s="13" t="s">
        <v>63</v>
      </c>
      <c r="E47" s="13" t="s">
        <v>64</v>
      </c>
      <c r="F47" s="14" t="s">
        <v>65</v>
      </c>
      <c r="G47" s="15">
        <v>3</v>
      </c>
    </row>
    <row r="48" spans="1:7">
      <c r="A48" s="11">
        <v>47</v>
      </c>
      <c r="B48" s="12">
        <v>45921</v>
      </c>
      <c r="C48" s="13" t="s">
        <v>62</v>
      </c>
      <c r="D48" s="13" t="s">
        <v>63</v>
      </c>
      <c r="E48" s="13" t="s">
        <v>64</v>
      </c>
      <c r="F48" s="14" t="s">
        <v>65</v>
      </c>
      <c r="G48" s="15">
        <v>2</v>
      </c>
    </row>
    <row r="49" spans="1:7">
      <c r="A49" s="11">
        <v>48</v>
      </c>
      <c r="B49" s="12">
        <v>45921</v>
      </c>
      <c r="C49" s="13" t="s">
        <v>62</v>
      </c>
      <c r="D49" s="13" t="s">
        <v>63</v>
      </c>
      <c r="E49" s="13" t="s">
        <v>64</v>
      </c>
      <c r="F49" s="14" t="s">
        <v>65</v>
      </c>
      <c r="G49" s="15">
        <v>2</v>
      </c>
    </row>
    <row r="50" spans="1:7">
      <c r="A50" s="11">
        <v>49</v>
      </c>
      <c r="B50" s="12">
        <v>45921</v>
      </c>
      <c r="C50" s="13" t="s">
        <v>62</v>
      </c>
      <c r="D50" s="13" t="s">
        <v>63</v>
      </c>
      <c r="E50" s="13" t="s">
        <v>64</v>
      </c>
      <c r="F50" s="14" t="s">
        <v>65</v>
      </c>
      <c r="G50" s="15">
        <v>2</v>
      </c>
    </row>
    <row r="51" spans="1:7">
      <c r="A51" s="11">
        <v>50</v>
      </c>
      <c r="B51" s="12">
        <v>45929</v>
      </c>
      <c r="C51" s="13" t="s">
        <v>62</v>
      </c>
      <c r="D51" s="13" t="s">
        <v>63</v>
      </c>
      <c r="E51" s="13" t="s">
        <v>64</v>
      </c>
      <c r="F51" s="14" t="s">
        <v>65</v>
      </c>
      <c r="G51" s="15">
        <v>2</v>
      </c>
    </row>
    <row r="52" spans="1:7">
      <c r="A52" s="11">
        <v>51</v>
      </c>
      <c r="B52" s="12">
        <v>45929</v>
      </c>
      <c r="C52" s="13" t="s">
        <v>62</v>
      </c>
      <c r="D52" s="13" t="s">
        <v>63</v>
      </c>
      <c r="E52" s="13" t="s">
        <v>64</v>
      </c>
      <c r="F52" s="14" t="s">
        <v>65</v>
      </c>
      <c r="G52" s="15">
        <v>2</v>
      </c>
    </row>
    <row r="53" spans="1:7">
      <c r="A53" s="11">
        <v>52</v>
      </c>
      <c r="B53" s="12">
        <v>45929</v>
      </c>
      <c r="C53" s="13" t="s">
        <v>62</v>
      </c>
      <c r="D53" s="13" t="s">
        <v>63</v>
      </c>
      <c r="E53" s="13" t="s">
        <v>64</v>
      </c>
      <c r="F53" s="14" t="s">
        <v>65</v>
      </c>
      <c r="G53" s="15">
        <v>2</v>
      </c>
    </row>
    <row r="54" spans="1:7">
      <c r="A54" s="11">
        <v>53</v>
      </c>
      <c r="B54" s="12">
        <v>45929</v>
      </c>
      <c r="C54" s="13" t="s">
        <v>62</v>
      </c>
      <c r="D54" s="13" t="s">
        <v>63</v>
      </c>
      <c r="E54" s="13" t="s">
        <v>64</v>
      </c>
      <c r="F54" s="14" t="s">
        <v>65</v>
      </c>
      <c r="G54" s="15">
        <v>2</v>
      </c>
    </row>
    <row r="55" spans="1:7">
      <c r="A55" s="11">
        <v>54</v>
      </c>
      <c r="B55" s="12">
        <v>45929</v>
      </c>
      <c r="C55" s="13" t="s">
        <v>62</v>
      </c>
      <c r="D55" s="13" t="s">
        <v>63</v>
      </c>
      <c r="E55" s="13" t="s">
        <v>64</v>
      </c>
      <c r="F55" s="14" t="s">
        <v>65</v>
      </c>
      <c r="G55" s="15">
        <v>2</v>
      </c>
    </row>
    <row r="56" spans="1:7">
      <c r="A56" s="11">
        <v>55</v>
      </c>
      <c r="B56" s="12">
        <v>45929</v>
      </c>
      <c r="C56" s="13" t="s">
        <v>62</v>
      </c>
      <c r="D56" s="13" t="s">
        <v>63</v>
      </c>
      <c r="E56" s="13" t="s">
        <v>64</v>
      </c>
      <c r="F56" s="14" t="s">
        <v>65</v>
      </c>
      <c r="G56" s="15">
        <v>2</v>
      </c>
    </row>
    <row r="57" spans="1:7">
      <c r="A57" s="11">
        <v>56</v>
      </c>
      <c r="B57" s="12">
        <v>45929</v>
      </c>
      <c r="C57" s="13" t="s">
        <v>62</v>
      </c>
      <c r="D57" s="13" t="s">
        <v>63</v>
      </c>
      <c r="E57" s="13" t="s">
        <v>64</v>
      </c>
      <c r="F57" s="14" t="s">
        <v>65</v>
      </c>
      <c r="G57" s="15">
        <v>2</v>
      </c>
    </row>
    <row r="58" spans="1:7">
      <c r="A58" s="11">
        <v>57</v>
      </c>
      <c r="B58" s="12">
        <v>45929</v>
      </c>
      <c r="C58" s="13" t="s">
        <v>62</v>
      </c>
      <c r="D58" s="13" t="s">
        <v>63</v>
      </c>
      <c r="E58" s="13" t="s">
        <v>64</v>
      </c>
      <c r="F58" s="14" t="s">
        <v>65</v>
      </c>
      <c r="G58" s="15">
        <v>2</v>
      </c>
    </row>
    <row r="59" spans="1:7">
      <c r="A59" s="11">
        <v>58</v>
      </c>
      <c r="B59" s="12">
        <v>45929</v>
      </c>
      <c r="C59" s="13" t="s">
        <v>62</v>
      </c>
      <c r="D59" s="13" t="s">
        <v>63</v>
      </c>
      <c r="E59" s="13" t="s">
        <v>64</v>
      </c>
      <c r="F59" s="14" t="s">
        <v>65</v>
      </c>
      <c r="G59" s="15">
        <v>2</v>
      </c>
    </row>
    <row r="60" spans="1:7">
      <c r="A60" s="11">
        <v>59</v>
      </c>
      <c r="B60" s="12">
        <v>45929</v>
      </c>
      <c r="C60" s="13" t="s">
        <v>62</v>
      </c>
      <c r="D60" s="13" t="s">
        <v>63</v>
      </c>
      <c r="E60" s="13" t="s">
        <v>64</v>
      </c>
      <c r="F60" s="14" t="s">
        <v>65</v>
      </c>
      <c r="G60" s="15">
        <v>2</v>
      </c>
    </row>
    <row r="61" spans="1:7">
      <c r="A61" s="11">
        <v>60</v>
      </c>
      <c r="B61" s="12">
        <v>45929</v>
      </c>
      <c r="C61" s="13" t="s">
        <v>62</v>
      </c>
      <c r="D61" s="13" t="s">
        <v>63</v>
      </c>
      <c r="E61" s="13" t="s">
        <v>64</v>
      </c>
      <c r="F61" s="14" t="s">
        <v>65</v>
      </c>
      <c r="G61" s="15">
        <v>2</v>
      </c>
    </row>
    <row r="62" spans="1:7">
      <c r="A62" s="11">
        <v>61</v>
      </c>
      <c r="B62" s="12">
        <v>45929</v>
      </c>
      <c r="C62" s="13" t="s">
        <v>62</v>
      </c>
      <c r="D62" s="13" t="s">
        <v>63</v>
      </c>
      <c r="E62" s="13" t="s">
        <v>64</v>
      </c>
      <c r="F62" s="14" t="s">
        <v>65</v>
      </c>
      <c r="G62" s="15">
        <v>2</v>
      </c>
    </row>
    <row r="63" spans="1:7">
      <c r="A63" s="11">
        <v>62</v>
      </c>
      <c r="B63" s="12">
        <v>45929</v>
      </c>
      <c r="C63" s="13" t="s">
        <v>62</v>
      </c>
      <c r="D63" s="13" t="s">
        <v>63</v>
      </c>
      <c r="E63" s="13" t="s">
        <v>64</v>
      </c>
      <c r="F63" s="14" t="s">
        <v>65</v>
      </c>
      <c r="G63" s="15">
        <v>2</v>
      </c>
    </row>
    <row r="64" spans="1:7">
      <c r="A64" s="11">
        <v>63</v>
      </c>
      <c r="B64" s="12">
        <v>45929</v>
      </c>
      <c r="C64" s="13" t="s">
        <v>62</v>
      </c>
      <c r="D64" s="13" t="s">
        <v>63</v>
      </c>
      <c r="E64" s="13" t="s">
        <v>64</v>
      </c>
      <c r="F64" s="14" t="s">
        <v>65</v>
      </c>
      <c r="G64" s="15">
        <v>2</v>
      </c>
    </row>
    <row r="65" spans="1:7">
      <c r="A65" s="11">
        <v>64</v>
      </c>
      <c r="B65" s="12">
        <v>45929</v>
      </c>
      <c r="C65" s="13" t="s">
        <v>62</v>
      </c>
      <c r="D65" s="13" t="s">
        <v>63</v>
      </c>
      <c r="E65" s="13" t="s">
        <v>64</v>
      </c>
      <c r="F65" s="14" t="s">
        <v>65</v>
      </c>
      <c r="G65" s="15">
        <v>1</v>
      </c>
    </row>
    <row r="66" spans="1:7">
      <c r="A66" s="11">
        <v>65</v>
      </c>
      <c r="B66" s="12">
        <v>45929</v>
      </c>
      <c r="C66" s="13" t="s">
        <v>62</v>
      </c>
      <c r="D66" s="13" t="s">
        <v>63</v>
      </c>
      <c r="E66" s="13" t="s">
        <v>64</v>
      </c>
      <c r="F66" s="14" t="s">
        <v>65</v>
      </c>
      <c r="G66" s="15">
        <v>2</v>
      </c>
    </row>
    <row r="67" spans="1:7">
      <c r="A67" s="11">
        <v>66</v>
      </c>
      <c r="B67" s="12">
        <v>45929</v>
      </c>
      <c r="C67" s="13" t="s">
        <v>62</v>
      </c>
      <c r="D67" s="13" t="s">
        <v>63</v>
      </c>
      <c r="E67" s="13" t="s">
        <v>64</v>
      </c>
      <c r="F67" s="14" t="s">
        <v>65</v>
      </c>
      <c r="G67" s="15">
        <v>2</v>
      </c>
    </row>
    <row r="68" spans="1:7">
      <c r="A68" s="11">
        <v>67</v>
      </c>
      <c r="B68" s="12">
        <v>45929</v>
      </c>
      <c r="C68" s="13" t="s">
        <v>62</v>
      </c>
      <c r="D68" s="13" t="s">
        <v>63</v>
      </c>
      <c r="E68" s="13" t="s">
        <v>64</v>
      </c>
      <c r="F68" s="14" t="s">
        <v>65</v>
      </c>
      <c r="G68" s="15">
        <v>2</v>
      </c>
    </row>
    <row r="69" spans="1:7">
      <c r="A69" s="11">
        <v>68</v>
      </c>
      <c r="B69" s="12">
        <v>45929</v>
      </c>
      <c r="C69" s="13" t="s">
        <v>62</v>
      </c>
      <c r="D69" s="13" t="s">
        <v>63</v>
      </c>
      <c r="E69" s="13" t="s">
        <v>64</v>
      </c>
      <c r="F69" s="14" t="s">
        <v>65</v>
      </c>
      <c r="G69" s="15">
        <v>2</v>
      </c>
    </row>
    <row r="70" spans="1:7">
      <c r="A70" s="11">
        <v>69</v>
      </c>
      <c r="B70" s="12">
        <v>45929</v>
      </c>
      <c r="C70" s="13" t="s">
        <v>62</v>
      </c>
      <c r="D70" s="13" t="s">
        <v>63</v>
      </c>
      <c r="E70" s="13" t="s">
        <v>64</v>
      </c>
      <c r="F70" s="14" t="s">
        <v>65</v>
      </c>
      <c r="G70" s="15">
        <v>2</v>
      </c>
    </row>
    <row r="71" spans="1:7">
      <c r="A71" s="11">
        <v>70</v>
      </c>
      <c r="B71" s="12">
        <v>45929</v>
      </c>
      <c r="C71" s="13" t="s">
        <v>62</v>
      </c>
      <c r="D71" s="13" t="s">
        <v>63</v>
      </c>
      <c r="E71" s="13" t="s">
        <v>64</v>
      </c>
      <c r="F71" s="14" t="s">
        <v>65</v>
      </c>
      <c r="G71" s="15">
        <v>1</v>
      </c>
    </row>
    <row r="72" spans="1:7">
      <c r="A72" s="11">
        <v>71</v>
      </c>
      <c r="B72" s="12">
        <v>45871</v>
      </c>
      <c r="C72" s="19" t="s">
        <v>135</v>
      </c>
      <c r="D72" s="19" t="s">
        <v>63</v>
      </c>
      <c r="E72" s="19" t="s">
        <v>136</v>
      </c>
      <c r="F72" s="20" t="s">
        <v>137</v>
      </c>
      <c r="G72" s="20">
        <v>2</v>
      </c>
    </row>
    <row r="73" spans="1:7">
      <c r="A73" s="11">
        <v>72</v>
      </c>
      <c r="B73" s="12">
        <v>45871</v>
      </c>
      <c r="C73" s="19" t="s">
        <v>135</v>
      </c>
      <c r="D73" s="19" t="s">
        <v>63</v>
      </c>
      <c r="E73" s="19" t="s">
        <v>136</v>
      </c>
      <c r="F73" s="20" t="s">
        <v>137</v>
      </c>
      <c r="G73" s="20">
        <v>1</v>
      </c>
    </row>
    <row r="74" spans="1:7">
      <c r="A74" s="11">
        <v>73</v>
      </c>
      <c r="B74" s="12">
        <v>45871</v>
      </c>
      <c r="C74" s="19" t="s">
        <v>135</v>
      </c>
      <c r="D74" s="19" t="s">
        <v>63</v>
      </c>
      <c r="E74" s="19" t="s">
        <v>136</v>
      </c>
      <c r="F74" s="20" t="s">
        <v>137</v>
      </c>
      <c r="G74" s="20">
        <v>2</v>
      </c>
    </row>
    <row r="75" spans="1:7">
      <c r="A75" s="11">
        <v>74</v>
      </c>
      <c r="B75" s="12">
        <v>45871</v>
      </c>
      <c r="C75" s="19" t="s">
        <v>135</v>
      </c>
      <c r="D75" s="19" t="s">
        <v>63</v>
      </c>
      <c r="E75" s="19" t="s">
        <v>136</v>
      </c>
      <c r="F75" s="20" t="s">
        <v>137</v>
      </c>
      <c r="G75" s="20">
        <v>2</v>
      </c>
    </row>
    <row r="76" spans="1:7">
      <c r="A76" s="11">
        <v>75</v>
      </c>
      <c r="B76" s="12">
        <v>45871</v>
      </c>
      <c r="C76" s="19" t="s">
        <v>135</v>
      </c>
      <c r="D76" s="19" t="s">
        <v>63</v>
      </c>
      <c r="E76" s="19" t="s">
        <v>136</v>
      </c>
      <c r="F76" s="20" t="s">
        <v>137</v>
      </c>
      <c r="G76" s="20">
        <v>2</v>
      </c>
    </row>
    <row r="77" spans="1:7">
      <c r="A77" s="11">
        <v>76</v>
      </c>
      <c r="B77" s="12">
        <v>45871</v>
      </c>
      <c r="C77" s="19" t="s">
        <v>135</v>
      </c>
      <c r="D77" s="19" t="s">
        <v>63</v>
      </c>
      <c r="E77" s="19" t="s">
        <v>136</v>
      </c>
      <c r="F77" s="20" t="s">
        <v>137</v>
      </c>
      <c r="G77" s="20">
        <v>2</v>
      </c>
    </row>
    <row r="78" spans="1:7">
      <c r="A78" s="11">
        <v>77</v>
      </c>
      <c r="B78" s="12">
        <v>45889</v>
      </c>
      <c r="C78" s="19" t="s">
        <v>135</v>
      </c>
      <c r="D78" s="19" t="s">
        <v>63</v>
      </c>
      <c r="E78" s="19" t="s">
        <v>136</v>
      </c>
      <c r="F78" s="20" t="s">
        <v>137</v>
      </c>
      <c r="G78" s="20">
        <v>2</v>
      </c>
    </row>
    <row r="79" spans="1:7">
      <c r="A79" s="11">
        <v>78</v>
      </c>
      <c r="B79" s="12">
        <v>45890</v>
      </c>
      <c r="C79" s="19" t="s">
        <v>135</v>
      </c>
      <c r="D79" s="19" t="s">
        <v>63</v>
      </c>
      <c r="E79" s="19" t="s">
        <v>136</v>
      </c>
      <c r="F79" s="20" t="s">
        <v>137</v>
      </c>
      <c r="G79" s="20">
        <v>2</v>
      </c>
    </row>
    <row r="80" spans="1:7">
      <c r="A80" s="11">
        <v>79</v>
      </c>
      <c r="B80" s="12">
        <v>45891</v>
      </c>
      <c r="C80" s="19" t="s">
        <v>135</v>
      </c>
      <c r="D80" s="19" t="s">
        <v>63</v>
      </c>
      <c r="E80" s="19" t="s">
        <v>136</v>
      </c>
      <c r="F80" s="20" t="s">
        <v>137</v>
      </c>
      <c r="G80" s="20">
        <v>2</v>
      </c>
    </row>
    <row r="81" spans="1:7">
      <c r="A81" s="11">
        <v>80</v>
      </c>
      <c r="B81" s="12">
        <v>45890</v>
      </c>
      <c r="C81" s="19" t="s">
        <v>135</v>
      </c>
      <c r="D81" s="19" t="s">
        <v>63</v>
      </c>
      <c r="E81" s="19" t="s">
        <v>136</v>
      </c>
      <c r="F81" s="20" t="s">
        <v>137</v>
      </c>
      <c r="G81" s="20">
        <v>2</v>
      </c>
    </row>
    <row r="82" spans="1:7">
      <c r="A82" s="11">
        <v>81</v>
      </c>
      <c r="B82" s="12">
        <v>45890</v>
      </c>
      <c r="C82" s="19" t="s">
        <v>135</v>
      </c>
      <c r="D82" s="19" t="s">
        <v>63</v>
      </c>
      <c r="E82" s="19" t="s">
        <v>136</v>
      </c>
      <c r="F82" s="20" t="s">
        <v>137</v>
      </c>
      <c r="G82" s="20">
        <v>2</v>
      </c>
    </row>
    <row r="83" spans="1:7">
      <c r="A83" s="11">
        <v>82</v>
      </c>
      <c r="B83" s="12">
        <v>45874</v>
      </c>
      <c r="C83" s="19" t="s">
        <v>135</v>
      </c>
      <c r="D83" s="19" t="s">
        <v>63</v>
      </c>
      <c r="E83" s="19" t="s">
        <v>136</v>
      </c>
      <c r="F83" s="20" t="s">
        <v>137</v>
      </c>
      <c r="G83" s="20">
        <v>2</v>
      </c>
    </row>
    <row r="84" spans="1:7">
      <c r="A84" s="11">
        <v>83</v>
      </c>
      <c r="B84" s="12">
        <v>45874</v>
      </c>
      <c r="C84" s="19" t="s">
        <v>135</v>
      </c>
      <c r="D84" s="19" t="s">
        <v>63</v>
      </c>
      <c r="E84" s="19" t="s">
        <v>136</v>
      </c>
      <c r="F84" s="20" t="s">
        <v>137</v>
      </c>
      <c r="G84" s="20">
        <v>2</v>
      </c>
    </row>
    <row r="85" spans="1:7">
      <c r="A85" s="11">
        <v>84</v>
      </c>
      <c r="B85" s="12">
        <v>45874</v>
      </c>
      <c r="C85" s="19" t="s">
        <v>135</v>
      </c>
      <c r="D85" s="19" t="s">
        <v>63</v>
      </c>
      <c r="E85" s="19" t="s">
        <v>136</v>
      </c>
      <c r="F85" s="20" t="s">
        <v>137</v>
      </c>
      <c r="G85" s="20">
        <v>2</v>
      </c>
    </row>
    <row r="86" spans="1:7">
      <c r="A86" s="11">
        <v>85</v>
      </c>
      <c r="B86" s="12">
        <v>45880</v>
      </c>
      <c r="C86" s="19" t="s">
        <v>135</v>
      </c>
      <c r="D86" s="19" t="s">
        <v>63</v>
      </c>
      <c r="E86" s="19" t="s">
        <v>136</v>
      </c>
      <c r="F86" s="20" t="s">
        <v>137</v>
      </c>
      <c r="G86" s="20">
        <v>1</v>
      </c>
    </row>
    <row r="87" spans="1:7">
      <c r="A87" s="11">
        <v>86</v>
      </c>
      <c r="B87" s="12">
        <v>45880</v>
      </c>
      <c r="C87" s="19" t="s">
        <v>135</v>
      </c>
      <c r="D87" s="19" t="s">
        <v>63</v>
      </c>
      <c r="E87" s="19" t="s">
        <v>136</v>
      </c>
      <c r="F87" s="20" t="s">
        <v>137</v>
      </c>
      <c r="G87" s="20">
        <v>2</v>
      </c>
    </row>
    <row r="88" spans="1:7">
      <c r="A88" s="11">
        <v>87</v>
      </c>
      <c r="B88" s="12">
        <v>45873</v>
      </c>
      <c r="C88" s="19" t="s">
        <v>135</v>
      </c>
      <c r="D88" s="19" t="s">
        <v>63</v>
      </c>
      <c r="E88" s="19" t="s">
        <v>136</v>
      </c>
      <c r="F88" s="20" t="s">
        <v>137</v>
      </c>
      <c r="G88" s="20">
        <v>2</v>
      </c>
    </row>
    <row r="89" spans="1:7">
      <c r="A89" s="11">
        <v>88</v>
      </c>
      <c r="B89" s="12">
        <v>45873</v>
      </c>
      <c r="C89" s="19" t="s">
        <v>135</v>
      </c>
      <c r="D89" s="19" t="s">
        <v>63</v>
      </c>
      <c r="E89" s="19" t="s">
        <v>136</v>
      </c>
      <c r="F89" s="20" t="s">
        <v>137</v>
      </c>
      <c r="G89" s="20">
        <v>2</v>
      </c>
    </row>
    <row r="90" spans="1:7">
      <c r="A90" s="11">
        <v>89</v>
      </c>
      <c r="B90" s="12">
        <v>45873</v>
      </c>
      <c r="C90" s="19" t="s">
        <v>135</v>
      </c>
      <c r="D90" s="19" t="s">
        <v>63</v>
      </c>
      <c r="E90" s="19" t="s">
        <v>136</v>
      </c>
      <c r="F90" s="20" t="s">
        <v>137</v>
      </c>
      <c r="G90" s="20">
        <v>1</v>
      </c>
    </row>
    <row r="91" spans="1:7">
      <c r="A91" s="11">
        <v>90</v>
      </c>
      <c r="B91" s="12">
        <v>45873</v>
      </c>
      <c r="C91" s="19" t="s">
        <v>135</v>
      </c>
      <c r="D91" s="19" t="s">
        <v>63</v>
      </c>
      <c r="E91" s="19" t="s">
        <v>136</v>
      </c>
      <c r="F91" s="20" t="s">
        <v>137</v>
      </c>
      <c r="G91" s="20">
        <v>1</v>
      </c>
    </row>
    <row r="92" spans="1:7">
      <c r="A92" s="11">
        <v>91</v>
      </c>
      <c r="B92" s="12">
        <v>45882</v>
      </c>
      <c r="C92" s="19" t="s">
        <v>135</v>
      </c>
      <c r="D92" s="19" t="s">
        <v>63</v>
      </c>
      <c r="E92" s="19" t="s">
        <v>136</v>
      </c>
      <c r="F92" s="20" t="s">
        <v>137</v>
      </c>
      <c r="G92" s="20">
        <v>3</v>
      </c>
    </row>
    <row r="93" spans="1:7">
      <c r="A93" s="11">
        <v>92</v>
      </c>
      <c r="B93" s="12">
        <v>45870</v>
      </c>
      <c r="C93" s="19" t="s">
        <v>135</v>
      </c>
      <c r="D93" s="19" t="s">
        <v>63</v>
      </c>
      <c r="E93" s="19" t="s">
        <v>136</v>
      </c>
      <c r="F93" s="20" t="s">
        <v>137</v>
      </c>
      <c r="G93" s="20">
        <v>2</v>
      </c>
    </row>
    <row r="94" spans="1:7">
      <c r="A94" s="11">
        <v>93</v>
      </c>
      <c r="B94" s="12">
        <v>45870</v>
      </c>
      <c r="C94" s="19" t="s">
        <v>135</v>
      </c>
      <c r="D94" s="19" t="s">
        <v>63</v>
      </c>
      <c r="E94" s="19" t="s">
        <v>136</v>
      </c>
      <c r="F94" s="20" t="s">
        <v>137</v>
      </c>
      <c r="G94" s="20">
        <v>2</v>
      </c>
    </row>
    <row r="95" spans="1:7">
      <c r="A95" s="11">
        <v>94</v>
      </c>
      <c r="B95" s="12">
        <v>45870</v>
      </c>
      <c r="C95" s="19" t="s">
        <v>135</v>
      </c>
      <c r="D95" s="19" t="s">
        <v>63</v>
      </c>
      <c r="E95" s="19" t="s">
        <v>136</v>
      </c>
      <c r="F95" s="20" t="s">
        <v>137</v>
      </c>
      <c r="G95" s="20">
        <v>2</v>
      </c>
    </row>
    <row r="96" spans="1:7">
      <c r="A96" s="11">
        <v>95</v>
      </c>
      <c r="B96" s="12">
        <v>45870</v>
      </c>
      <c r="C96" s="19" t="s">
        <v>135</v>
      </c>
      <c r="D96" s="19" t="s">
        <v>63</v>
      </c>
      <c r="E96" s="19" t="s">
        <v>136</v>
      </c>
      <c r="F96" s="20" t="s">
        <v>137</v>
      </c>
      <c r="G96" s="20">
        <v>2</v>
      </c>
    </row>
    <row r="97" spans="1:7">
      <c r="A97" s="11">
        <v>96</v>
      </c>
      <c r="B97" s="12">
        <v>45870</v>
      </c>
      <c r="C97" s="19" t="s">
        <v>135</v>
      </c>
      <c r="D97" s="19" t="s">
        <v>63</v>
      </c>
      <c r="E97" s="19" t="s">
        <v>136</v>
      </c>
      <c r="F97" s="20" t="s">
        <v>137</v>
      </c>
      <c r="G97" s="20">
        <v>2</v>
      </c>
    </row>
    <row r="98" spans="1:7">
      <c r="A98" s="11">
        <v>97</v>
      </c>
      <c r="B98" s="12">
        <v>45871</v>
      </c>
      <c r="C98" s="19" t="s">
        <v>135</v>
      </c>
      <c r="D98" s="19" t="s">
        <v>63</v>
      </c>
      <c r="E98" s="19" t="s">
        <v>136</v>
      </c>
      <c r="F98" s="20" t="s">
        <v>137</v>
      </c>
      <c r="G98" s="20">
        <v>2</v>
      </c>
    </row>
    <row r="99" spans="1:7">
      <c r="A99" s="11">
        <v>98</v>
      </c>
      <c r="B99" s="12">
        <v>45879</v>
      </c>
      <c r="C99" s="19" t="s">
        <v>135</v>
      </c>
      <c r="D99" s="19" t="s">
        <v>63</v>
      </c>
      <c r="E99" s="19" t="s">
        <v>136</v>
      </c>
      <c r="F99" s="20" t="s">
        <v>137</v>
      </c>
      <c r="G99" s="20">
        <v>1</v>
      </c>
    </row>
    <row r="100" spans="1:7">
      <c r="A100" s="11">
        <v>99</v>
      </c>
      <c r="B100" s="12">
        <v>45879</v>
      </c>
      <c r="C100" s="19" t="s">
        <v>135</v>
      </c>
      <c r="D100" s="19" t="s">
        <v>63</v>
      </c>
      <c r="E100" s="19" t="s">
        <v>136</v>
      </c>
      <c r="F100" s="20" t="s">
        <v>137</v>
      </c>
      <c r="G100" s="20">
        <v>2</v>
      </c>
    </row>
    <row r="101" spans="1:7">
      <c r="A101" s="11">
        <v>100</v>
      </c>
      <c r="B101" s="12">
        <v>45879</v>
      </c>
      <c r="C101" s="19" t="s">
        <v>135</v>
      </c>
      <c r="D101" s="19" t="s">
        <v>63</v>
      </c>
      <c r="E101" s="19" t="s">
        <v>136</v>
      </c>
      <c r="F101" s="20" t="s">
        <v>137</v>
      </c>
      <c r="G101" s="20">
        <v>2</v>
      </c>
    </row>
    <row r="102" spans="1:7">
      <c r="A102" s="11">
        <v>101</v>
      </c>
      <c r="B102" s="12">
        <v>45879</v>
      </c>
      <c r="C102" s="19" t="s">
        <v>135</v>
      </c>
      <c r="D102" s="19" t="s">
        <v>63</v>
      </c>
      <c r="E102" s="19" t="s">
        <v>136</v>
      </c>
      <c r="F102" s="20" t="s">
        <v>137</v>
      </c>
      <c r="G102" s="20">
        <v>1</v>
      </c>
    </row>
    <row r="103" spans="1:7">
      <c r="A103" s="11">
        <v>102</v>
      </c>
      <c r="B103" s="12">
        <v>45875</v>
      </c>
      <c r="C103" s="19" t="s">
        <v>135</v>
      </c>
      <c r="D103" s="19" t="s">
        <v>63</v>
      </c>
      <c r="E103" s="19" t="s">
        <v>136</v>
      </c>
      <c r="F103" s="20" t="s">
        <v>137</v>
      </c>
      <c r="G103" s="20">
        <v>2</v>
      </c>
    </row>
    <row r="104" spans="1:7">
      <c r="A104" s="11">
        <v>103</v>
      </c>
      <c r="B104" s="12">
        <v>45875</v>
      </c>
      <c r="C104" s="19" t="s">
        <v>135</v>
      </c>
      <c r="D104" s="19" t="s">
        <v>63</v>
      </c>
      <c r="E104" s="19" t="s">
        <v>136</v>
      </c>
      <c r="F104" s="20" t="s">
        <v>137</v>
      </c>
      <c r="G104" s="20">
        <v>2</v>
      </c>
    </row>
    <row r="105" spans="1:7">
      <c r="A105" s="11">
        <v>104</v>
      </c>
      <c r="B105" s="12">
        <v>45875</v>
      </c>
      <c r="C105" s="19" t="s">
        <v>135</v>
      </c>
      <c r="D105" s="19" t="s">
        <v>63</v>
      </c>
      <c r="E105" s="19" t="s">
        <v>136</v>
      </c>
      <c r="F105" s="20" t="s">
        <v>137</v>
      </c>
      <c r="G105" s="20">
        <v>1</v>
      </c>
    </row>
    <row r="106" spans="1:7">
      <c r="A106" s="11">
        <v>105</v>
      </c>
      <c r="B106" s="12">
        <v>45884</v>
      </c>
      <c r="C106" s="19" t="s">
        <v>135</v>
      </c>
      <c r="D106" s="19" t="s">
        <v>63</v>
      </c>
      <c r="E106" s="19" t="s">
        <v>136</v>
      </c>
      <c r="F106" s="20" t="s">
        <v>137</v>
      </c>
      <c r="G106" s="20">
        <v>2</v>
      </c>
    </row>
    <row r="107" spans="1:7">
      <c r="A107" s="11">
        <v>106</v>
      </c>
      <c r="B107" s="12">
        <v>45884</v>
      </c>
      <c r="C107" s="19" t="s">
        <v>135</v>
      </c>
      <c r="D107" s="19" t="s">
        <v>63</v>
      </c>
      <c r="E107" s="19" t="s">
        <v>136</v>
      </c>
      <c r="F107" s="20" t="s">
        <v>137</v>
      </c>
      <c r="G107" s="20">
        <v>1</v>
      </c>
    </row>
    <row r="108" spans="1:7">
      <c r="A108" s="11">
        <v>107</v>
      </c>
      <c r="B108" s="12">
        <v>45884</v>
      </c>
      <c r="C108" s="19" t="s">
        <v>135</v>
      </c>
      <c r="D108" s="19" t="s">
        <v>63</v>
      </c>
      <c r="E108" s="19" t="s">
        <v>136</v>
      </c>
      <c r="F108" s="20" t="s">
        <v>137</v>
      </c>
      <c r="G108" s="20">
        <v>2</v>
      </c>
    </row>
    <row r="109" spans="1:7">
      <c r="A109" s="11">
        <v>108</v>
      </c>
      <c r="B109" s="12">
        <v>45884</v>
      </c>
      <c r="C109" s="19" t="s">
        <v>135</v>
      </c>
      <c r="D109" s="19" t="s">
        <v>63</v>
      </c>
      <c r="E109" s="19" t="s">
        <v>136</v>
      </c>
      <c r="F109" s="20" t="s">
        <v>137</v>
      </c>
      <c r="G109" s="20">
        <v>2</v>
      </c>
    </row>
    <row r="110" spans="1:7">
      <c r="A110" s="11">
        <v>109</v>
      </c>
      <c r="B110" s="12">
        <v>45884</v>
      </c>
      <c r="C110" s="19" t="s">
        <v>135</v>
      </c>
      <c r="D110" s="19" t="s">
        <v>63</v>
      </c>
      <c r="E110" s="19" t="s">
        <v>136</v>
      </c>
      <c r="F110" s="20" t="s">
        <v>137</v>
      </c>
      <c r="G110" s="20">
        <v>2</v>
      </c>
    </row>
    <row r="111" spans="1:7">
      <c r="A111" s="11">
        <v>110</v>
      </c>
      <c r="B111" s="12">
        <v>45884</v>
      </c>
      <c r="C111" s="19" t="s">
        <v>135</v>
      </c>
      <c r="D111" s="19" t="s">
        <v>63</v>
      </c>
      <c r="E111" s="19" t="s">
        <v>136</v>
      </c>
      <c r="F111" s="20" t="s">
        <v>137</v>
      </c>
      <c r="G111" s="20">
        <v>2</v>
      </c>
    </row>
    <row r="112" spans="1:7">
      <c r="A112" s="11">
        <v>111</v>
      </c>
      <c r="B112" s="12">
        <v>45884</v>
      </c>
      <c r="C112" s="19" t="s">
        <v>135</v>
      </c>
      <c r="D112" s="19" t="s">
        <v>63</v>
      </c>
      <c r="E112" s="19" t="s">
        <v>136</v>
      </c>
      <c r="F112" s="20" t="s">
        <v>137</v>
      </c>
      <c r="G112" s="20">
        <v>3</v>
      </c>
    </row>
    <row r="113" spans="1:7">
      <c r="A113" s="11">
        <v>112</v>
      </c>
      <c r="B113" s="12">
        <v>45884</v>
      </c>
      <c r="C113" s="19" t="s">
        <v>135</v>
      </c>
      <c r="D113" s="19" t="s">
        <v>63</v>
      </c>
      <c r="E113" s="19" t="s">
        <v>136</v>
      </c>
      <c r="F113" s="20" t="s">
        <v>137</v>
      </c>
      <c r="G113" s="20">
        <v>2</v>
      </c>
    </row>
    <row r="114" spans="1:7">
      <c r="A114" s="11">
        <v>113</v>
      </c>
      <c r="B114" s="12">
        <v>45884</v>
      </c>
      <c r="C114" s="19" t="s">
        <v>135</v>
      </c>
      <c r="D114" s="19" t="s">
        <v>63</v>
      </c>
      <c r="E114" s="19" t="s">
        <v>136</v>
      </c>
      <c r="F114" s="20" t="s">
        <v>137</v>
      </c>
      <c r="G114" s="20">
        <v>2</v>
      </c>
    </row>
    <row r="115" spans="1:7">
      <c r="A115" s="11">
        <v>114</v>
      </c>
      <c r="B115" s="12">
        <v>45888</v>
      </c>
      <c r="C115" s="19" t="s">
        <v>135</v>
      </c>
      <c r="D115" s="19" t="s">
        <v>63</v>
      </c>
      <c r="E115" s="19" t="s">
        <v>136</v>
      </c>
      <c r="F115" s="20" t="s">
        <v>137</v>
      </c>
      <c r="G115" s="20">
        <v>2</v>
      </c>
    </row>
    <row r="116" spans="1:7">
      <c r="A116" s="11">
        <v>115</v>
      </c>
      <c r="B116" s="12">
        <v>45888</v>
      </c>
      <c r="C116" s="19" t="s">
        <v>135</v>
      </c>
      <c r="D116" s="19" t="s">
        <v>63</v>
      </c>
      <c r="E116" s="19" t="s">
        <v>136</v>
      </c>
      <c r="F116" s="20" t="s">
        <v>137</v>
      </c>
      <c r="G116" s="20">
        <v>2</v>
      </c>
    </row>
    <row r="117" spans="1:7">
      <c r="A117" s="11">
        <v>116</v>
      </c>
      <c r="B117" s="12">
        <v>45888</v>
      </c>
      <c r="C117" s="19" t="s">
        <v>135</v>
      </c>
      <c r="D117" s="19" t="s">
        <v>63</v>
      </c>
      <c r="E117" s="19" t="s">
        <v>136</v>
      </c>
      <c r="F117" s="20" t="s">
        <v>137</v>
      </c>
      <c r="G117" s="20">
        <v>2</v>
      </c>
    </row>
    <row r="118" spans="1:7">
      <c r="A118" s="11">
        <v>117</v>
      </c>
      <c r="B118" s="12">
        <v>45889</v>
      </c>
      <c r="C118" s="19" t="s">
        <v>135</v>
      </c>
      <c r="D118" s="19" t="s">
        <v>63</v>
      </c>
      <c r="E118" s="19" t="s">
        <v>136</v>
      </c>
      <c r="F118" s="20" t="s">
        <v>137</v>
      </c>
      <c r="G118" s="20">
        <v>2</v>
      </c>
    </row>
    <row r="119" spans="1:7">
      <c r="A119" s="11">
        <v>118</v>
      </c>
      <c r="B119" s="12">
        <v>45871</v>
      </c>
      <c r="C119" s="19" t="s">
        <v>135</v>
      </c>
      <c r="D119" s="19" t="s">
        <v>63</v>
      </c>
      <c r="E119" s="19" t="s">
        <v>136</v>
      </c>
      <c r="F119" s="20" t="s">
        <v>137</v>
      </c>
      <c r="G119" s="20">
        <v>2</v>
      </c>
    </row>
    <row r="120" spans="1:7">
      <c r="A120" s="11">
        <v>119</v>
      </c>
      <c r="B120" s="12">
        <v>45871</v>
      </c>
      <c r="C120" s="19" t="s">
        <v>135</v>
      </c>
      <c r="D120" s="19" t="s">
        <v>63</v>
      </c>
      <c r="E120" s="19" t="s">
        <v>136</v>
      </c>
      <c r="F120" s="20" t="s">
        <v>137</v>
      </c>
      <c r="G120" s="20">
        <v>1</v>
      </c>
    </row>
    <row r="121" spans="1:7">
      <c r="A121" s="11">
        <v>120</v>
      </c>
      <c r="B121" s="12">
        <v>45871</v>
      </c>
      <c r="C121" s="19" t="s">
        <v>135</v>
      </c>
      <c r="D121" s="19" t="s">
        <v>63</v>
      </c>
      <c r="E121" s="19" t="s">
        <v>136</v>
      </c>
      <c r="F121" s="20" t="s">
        <v>137</v>
      </c>
      <c r="G121" s="20">
        <v>2</v>
      </c>
    </row>
    <row r="122" spans="1:7">
      <c r="A122" s="11">
        <v>121</v>
      </c>
      <c r="B122" s="12">
        <v>45871</v>
      </c>
      <c r="C122" s="19" t="s">
        <v>135</v>
      </c>
      <c r="D122" s="19" t="s">
        <v>63</v>
      </c>
      <c r="E122" s="19" t="s">
        <v>136</v>
      </c>
      <c r="F122" s="20" t="s">
        <v>137</v>
      </c>
      <c r="G122" s="20">
        <v>2</v>
      </c>
    </row>
    <row r="123" spans="1:7">
      <c r="A123" s="11">
        <v>122</v>
      </c>
      <c r="B123" s="12">
        <v>45871</v>
      </c>
      <c r="C123" s="19" t="s">
        <v>135</v>
      </c>
      <c r="D123" s="19" t="s">
        <v>63</v>
      </c>
      <c r="E123" s="19" t="s">
        <v>136</v>
      </c>
      <c r="F123" s="20" t="s">
        <v>137</v>
      </c>
      <c r="G123" s="20">
        <v>1</v>
      </c>
    </row>
    <row r="124" spans="1:7">
      <c r="A124" s="11">
        <v>123</v>
      </c>
      <c r="B124" s="12">
        <v>45871</v>
      </c>
      <c r="C124" s="19" t="s">
        <v>135</v>
      </c>
      <c r="D124" s="19" t="s">
        <v>63</v>
      </c>
      <c r="E124" s="19" t="s">
        <v>136</v>
      </c>
      <c r="F124" s="20" t="s">
        <v>137</v>
      </c>
      <c r="G124" s="20">
        <v>2</v>
      </c>
    </row>
    <row r="125" spans="1:7">
      <c r="A125" s="11">
        <v>124</v>
      </c>
      <c r="B125" s="12">
        <v>45871</v>
      </c>
      <c r="C125" s="19" t="s">
        <v>135</v>
      </c>
      <c r="D125" s="19" t="s">
        <v>63</v>
      </c>
      <c r="E125" s="19" t="s">
        <v>136</v>
      </c>
      <c r="F125" s="20" t="s">
        <v>137</v>
      </c>
      <c r="G125" s="20">
        <v>2</v>
      </c>
    </row>
    <row r="126" spans="1:7">
      <c r="A126" s="11">
        <v>125</v>
      </c>
      <c r="B126" s="12">
        <v>45871</v>
      </c>
      <c r="C126" s="19" t="s">
        <v>135</v>
      </c>
      <c r="D126" s="19" t="s">
        <v>63</v>
      </c>
      <c r="E126" s="19" t="s">
        <v>136</v>
      </c>
      <c r="F126" s="20" t="s">
        <v>137</v>
      </c>
      <c r="G126" s="20">
        <v>2</v>
      </c>
    </row>
    <row r="127" spans="1:7">
      <c r="A127" s="11">
        <v>126</v>
      </c>
      <c r="B127" s="12">
        <v>45871</v>
      </c>
      <c r="C127" s="19" t="s">
        <v>135</v>
      </c>
      <c r="D127" s="19" t="s">
        <v>63</v>
      </c>
      <c r="E127" s="19" t="s">
        <v>136</v>
      </c>
      <c r="F127" s="20" t="s">
        <v>137</v>
      </c>
      <c r="G127" s="20">
        <v>2</v>
      </c>
    </row>
    <row r="128" spans="1:7">
      <c r="A128" s="11">
        <v>127</v>
      </c>
      <c r="B128" s="12">
        <v>45871</v>
      </c>
      <c r="C128" s="19" t="s">
        <v>135</v>
      </c>
      <c r="D128" s="19" t="s">
        <v>63</v>
      </c>
      <c r="E128" s="19" t="s">
        <v>136</v>
      </c>
      <c r="F128" s="20" t="s">
        <v>137</v>
      </c>
      <c r="G128" s="20">
        <v>1</v>
      </c>
    </row>
    <row r="129" spans="1:7">
      <c r="A129" s="11">
        <v>128</v>
      </c>
      <c r="B129" s="12">
        <v>45873</v>
      </c>
      <c r="C129" s="19" t="s">
        <v>135</v>
      </c>
      <c r="D129" s="19" t="s">
        <v>63</v>
      </c>
      <c r="E129" s="19" t="s">
        <v>136</v>
      </c>
      <c r="F129" s="20" t="s">
        <v>137</v>
      </c>
      <c r="G129" s="20">
        <v>2</v>
      </c>
    </row>
    <row r="130" spans="1:7">
      <c r="A130" s="11">
        <v>129</v>
      </c>
      <c r="B130" s="12">
        <v>45873</v>
      </c>
      <c r="C130" s="19" t="s">
        <v>135</v>
      </c>
      <c r="D130" s="19" t="s">
        <v>63</v>
      </c>
      <c r="E130" s="19" t="s">
        <v>136</v>
      </c>
      <c r="F130" s="20" t="s">
        <v>137</v>
      </c>
      <c r="G130" s="20">
        <v>2</v>
      </c>
    </row>
    <row r="131" spans="1:7">
      <c r="A131" s="11">
        <v>130</v>
      </c>
      <c r="B131" s="12">
        <v>45875</v>
      </c>
      <c r="C131" s="19" t="s">
        <v>135</v>
      </c>
      <c r="D131" s="19" t="s">
        <v>63</v>
      </c>
      <c r="E131" s="19" t="s">
        <v>136</v>
      </c>
      <c r="F131" s="20" t="s">
        <v>137</v>
      </c>
      <c r="G131" s="20">
        <v>2</v>
      </c>
    </row>
    <row r="132" spans="1:7">
      <c r="A132" s="11">
        <v>131</v>
      </c>
      <c r="B132" s="12">
        <v>45875</v>
      </c>
      <c r="C132" s="19" t="s">
        <v>135</v>
      </c>
      <c r="D132" s="19" t="s">
        <v>63</v>
      </c>
      <c r="E132" s="19" t="s">
        <v>136</v>
      </c>
      <c r="F132" s="20" t="s">
        <v>137</v>
      </c>
      <c r="G132" s="20">
        <v>2</v>
      </c>
    </row>
    <row r="133" spans="1:7">
      <c r="A133" s="11">
        <v>132</v>
      </c>
      <c r="B133" s="12">
        <v>45875</v>
      </c>
      <c r="C133" s="19" t="s">
        <v>135</v>
      </c>
      <c r="D133" s="19" t="s">
        <v>63</v>
      </c>
      <c r="E133" s="19" t="s">
        <v>136</v>
      </c>
      <c r="F133" s="20" t="s">
        <v>137</v>
      </c>
      <c r="G133" s="20">
        <v>1</v>
      </c>
    </row>
    <row r="134" spans="1:7">
      <c r="A134" s="11">
        <v>133</v>
      </c>
      <c r="B134" s="12">
        <v>45888</v>
      </c>
      <c r="C134" s="19" t="s">
        <v>135</v>
      </c>
      <c r="D134" s="19" t="s">
        <v>63</v>
      </c>
      <c r="E134" s="19" t="s">
        <v>136</v>
      </c>
      <c r="F134" s="20" t="s">
        <v>137</v>
      </c>
      <c r="G134" s="20">
        <v>2</v>
      </c>
    </row>
    <row r="135" spans="1:7">
      <c r="A135" s="11">
        <v>134</v>
      </c>
      <c r="B135" s="12">
        <v>45888</v>
      </c>
      <c r="C135" s="19" t="s">
        <v>135</v>
      </c>
      <c r="D135" s="19" t="s">
        <v>63</v>
      </c>
      <c r="E135" s="19" t="s">
        <v>136</v>
      </c>
      <c r="F135" s="20" t="s">
        <v>137</v>
      </c>
      <c r="G135" s="20">
        <v>2</v>
      </c>
    </row>
    <row r="136" spans="1:7">
      <c r="A136" s="11">
        <v>135</v>
      </c>
      <c r="B136" s="12">
        <v>45888</v>
      </c>
      <c r="C136" s="19" t="s">
        <v>135</v>
      </c>
      <c r="D136" s="19" t="s">
        <v>63</v>
      </c>
      <c r="E136" s="19" t="s">
        <v>136</v>
      </c>
      <c r="F136" s="20" t="s">
        <v>137</v>
      </c>
      <c r="G136" s="20">
        <v>2</v>
      </c>
    </row>
    <row r="137" spans="1:7">
      <c r="A137" s="11">
        <v>136</v>
      </c>
      <c r="B137" s="12">
        <v>45889</v>
      </c>
      <c r="C137" s="19" t="s">
        <v>135</v>
      </c>
      <c r="D137" s="19" t="s">
        <v>63</v>
      </c>
      <c r="E137" s="19" t="s">
        <v>136</v>
      </c>
      <c r="F137" s="20" t="s">
        <v>137</v>
      </c>
      <c r="G137" s="20">
        <v>2</v>
      </c>
    </row>
    <row r="138" spans="1:7">
      <c r="A138" s="11">
        <v>137</v>
      </c>
      <c r="B138" s="12">
        <v>45889</v>
      </c>
      <c r="C138" s="19" t="s">
        <v>135</v>
      </c>
      <c r="D138" s="19" t="s">
        <v>63</v>
      </c>
      <c r="E138" s="19" t="s">
        <v>136</v>
      </c>
      <c r="F138" s="20" t="s">
        <v>137</v>
      </c>
      <c r="G138" s="20">
        <v>2</v>
      </c>
    </row>
    <row r="139" spans="1:7">
      <c r="A139" s="11">
        <v>138</v>
      </c>
      <c r="B139" s="12">
        <v>45889</v>
      </c>
      <c r="C139" s="19" t="s">
        <v>135</v>
      </c>
      <c r="D139" s="19" t="s">
        <v>63</v>
      </c>
      <c r="E139" s="19" t="s">
        <v>136</v>
      </c>
      <c r="F139" s="20" t="s">
        <v>137</v>
      </c>
      <c r="G139" s="20">
        <v>2</v>
      </c>
    </row>
    <row r="140" spans="1:7">
      <c r="A140" s="11">
        <v>139</v>
      </c>
      <c r="B140" s="12">
        <v>45888</v>
      </c>
      <c r="C140" s="19" t="s">
        <v>135</v>
      </c>
      <c r="D140" s="19" t="s">
        <v>63</v>
      </c>
      <c r="E140" s="19" t="s">
        <v>136</v>
      </c>
      <c r="F140" s="20" t="s">
        <v>137</v>
      </c>
      <c r="G140" s="20">
        <v>2</v>
      </c>
    </row>
    <row r="141" spans="1:7">
      <c r="A141" s="11">
        <v>140</v>
      </c>
      <c r="B141" s="12">
        <v>45888</v>
      </c>
      <c r="C141" s="19" t="s">
        <v>135</v>
      </c>
      <c r="D141" s="19" t="s">
        <v>63</v>
      </c>
      <c r="E141" s="19" t="s">
        <v>136</v>
      </c>
      <c r="F141" s="20" t="s">
        <v>137</v>
      </c>
      <c r="G141" s="20">
        <v>2</v>
      </c>
    </row>
    <row r="142" spans="1:7">
      <c r="A142" s="11">
        <v>141</v>
      </c>
      <c r="B142" s="12">
        <v>45883</v>
      </c>
      <c r="C142" s="19" t="s">
        <v>135</v>
      </c>
      <c r="D142" s="19" t="s">
        <v>63</v>
      </c>
      <c r="E142" s="19" t="s">
        <v>136</v>
      </c>
      <c r="F142" s="20" t="s">
        <v>137</v>
      </c>
      <c r="G142" s="20">
        <v>2</v>
      </c>
    </row>
    <row r="143" spans="1:7">
      <c r="A143" s="11">
        <v>142</v>
      </c>
      <c r="B143" s="12">
        <v>45883</v>
      </c>
      <c r="C143" s="19" t="s">
        <v>135</v>
      </c>
      <c r="D143" s="19" t="s">
        <v>63</v>
      </c>
      <c r="E143" s="19" t="s">
        <v>136</v>
      </c>
      <c r="F143" s="20" t="s">
        <v>137</v>
      </c>
      <c r="G143" s="20">
        <v>2</v>
      </c>
    </row>
    <row r="144" spans="1:7">
      <c r="A144" s="11">
        <v>143</v>
      </c>
      <c r="B144" s="12">
        <v>45871</v>
      </c>
      <c r="C144" s="19" t="s">
        <v>135</v>
      </c>
      <c r="D144" s="19" t="s">
        <v>63</v>
      </c>
      <c r="E144" s="19" t="s">
        <v>136</v>
      </c>
      <c r="F144" s="20" t="s">
        <v>137</v>
      </c>
      <c r="G144" s="20">
        <v>2</v>
      </c>
    </row>
    <row r="145" spans="1:7">
      <c r="A145" s="11">
        <v>144</v>
      </c>
      <c r="B145" s="12">
        <v>45871</v>
      </c>
      <c r="C145" s="19" t="s">
        <v>135</v>
      </c>
      <c r="D145" s="19" t="s">
        <v>63</v>
      </c>
      <c r="E145" s="19" t="s">
        <v>136</v>
      </c>
      <c r="F145" s="20" t="s">
        <v>137</v>
      </c>
      <c r="G145" s="20">
        <v>3</v>
      </c>
    </row>
    <row r="146" spans="1:7">
      <c r="A146" s="11">
        <v>145</v>
      </c>
      <c r="B146" s="12">
        <v>45871</v>
      </c>
      <c r="C146" s="19" t="s">
        <v>135</v>
      </c>
      <c r="D146" s="19" t="s">
        <v>63</v>
      </c>
      <c r="E146" s="19" t="s">
        <v>136</v>
      </c>
      <c r="F146" s="20" t="s">
        <v>137</v>
      </c>
      <c r="G146" s="20">
        <v>2</v>
      </c>
    </row>
    <row r="147" spans="1:7">
      <c r="A147" s="11">
        <v>146</v>
      </c>
      <c r="B147" s="12">
        <v>45871</v>
      </c>
      <c r="C147" s="19" t="s">
        <v>135</v>
      </c>
      <c r="D147" s="19" t="s">
        <v>63</v>
      </c>
      <c r="E147" s="19" t="s">
        <v>136</v>
      </c>
      <c r="F147" s="20" t="s">
        <v>137</v>
      </c>
      <c r="G147" s="20">
        <v>3</v>
      </c>
    </row>
    <row r="148" spans="1:7">
      <c r="A148" s="11">
        <v>147</v>
      </c>
      <c r="B148" s="12">
        <v>45871</v>
      </c>
      <c r="C148" s="19" t="s">
        <v>135</v>
      </c>
      <c r="D148" s="19" t="s">
        <v>63</v>
      </c>
      <c r="E148" s="19" t="s">
        <v>136</v>
      </c>
      <c r="F148" s="20" t="s">
        <v>137</v>
      </c>
      <c r="G148" s="20">
        <v>2</v>
      </c>
    </row>
    <row r="149" spans="1:7">
      <c r="A149" s="11">
        <v>148</v>
      </c>
      <c r="B149" s="12">
        <v>45875</v>
      </c>
      <c r="C149" s="19" t="s">
        <v>135</v>
      </c>
      <c r="D149" s="19" t="s">
        <v>63</v>
      </c>
      <c r="E149" s="19" t="s">
        <v>136</v>
      </c>
      <c r="F149" s="20" t="s">
        <v>137</v>
      </c>
      <c r="G149" s="20">
        <v>1</v>
      </c>
    </row>
    <row r="150" spans="1:7">
      <c r="A150" s="11">
        <v>149</v>
      </c>
      <c r="B150" s="12">
        <v>45875</v>
      </c>
      <c r="C150" s="19" t="s">
        <v>135</v>
      </c>
      <c r="D150" s="19" t="s">
        <v>63</v>
      </c>
      <c r="E150" s="19" t="s">
        <v>136</v>
      </c>
      <c r="F150" s="20" t="s">
        <v>137</v>
      </c>
      <c r="G150" s="20">
        <v>2</v>
      </c>
    </row>
    <row r="151" spans="1:7">
      <c r="A151" s="11">
        <v>150</v>
      </c>
      <c r="B151" s="12">
        <v>45875</v>
      </c>
      <c r="C151" s="19" t="s">
        <v>135</v>
      </c>
      <c r="D151" s="19" t="s">
        <v>63</v>
      </c>
      <c r="E151" s="19" t="s">
        <v>136</v>
      </c>
      <c r="F151" s="20" t="s">
        <v>137</v>
      </c>
      <c r="G151" s="20">
        <v>1</v>
      </c>
    </row>
    <row r="152" spans="1:7">
      <c r="A152" s="11">
        <v>151</v>
      </c>
      <c r="B152" s="12">
        <v>45875</v>
      </c>
      <c r="C152" s="19" t="s">
        <v>135</v>
      </c>
      <c r="D152" s="19" t="s">
        <v>63</v>
      </c>
      <c r="E152" s="19" t="s">
        <v>136</v>
      </c>
      <c r="F152" s="20" t="s">
        <v>137</v>
      </c>
      <c r="G152" s="20">
        <v>2</v>
      </c>
    </row>
    <row r="153" spans="1:7">
      <c r="A153" s="11">
        <v>152</v>
      </c>
      <c r="B153" s="12">
        <v>45875</v>
      </c>
      <c r="C153" s="19" t="s">
        <v>135</v>
      </c>
      <c r="D153" s="19" t="s">
        <v>63</v>
      </c>
      <c r="E153" s="19" t="s">
        <v>136</v>
      </c>
      <c r="F153" s="20" t="s">
        <v>137</v>
      </c>
      <c r="G153" s="20">
        <v>2</v>
      </c>
    </row>
    <row r="154" spans="1:7">
      <c r="A154" s="11">
        <v>153</v>
      </c>
      <c r="B154" s="12">
        <v>45891</v>
      </c>
      <c r="C154" s="19" t="s">
        <v>135</v>
      </c>
      <c r="D154" s="19" t="s">
        <v>63</v>
      </c>
      <c r="E154" s="19" t="s">
        <v>136</v>
      </c>
      <c r="F154" s="20" t="s">
        <v>137</v>
      </c>
      <c r="G154" s="20">
        <v>1</v>
      </c>
    </row>
    <row r="155" spans="1:7">
      <c r="A155" s="11">
        <v>154</v>
      </c>
      <c r="B155" s="12">
        <v>45891</v>
      </c>
      <c r="C155" s="19" t="s">
        <v>135</v>
      </c>
      <c r="D155" s="19" t="s">
        <v>63</v>
      </c>
      <c r="E155" s="19" t="s">
        <v>136</v>
      </c>
      <c r="F155" s="20" t="s">
        <v>137</v>
      </c>
      <c r="G155" s="20">
        <v>2</v>
      </c>
    </row>
    <row r="156" spans="1:7">
      <c r="A156" s="11">
        <v>155</v>
      </c>
      <c r="B156" s="12">
        <v>45891</v>
      </c>
      <c r="C156" s="19" t="s">
        <v>135</v>
      </c>
      <c r="D156" s="19" t="s">
        <v>63</v>
      </c>
      <c r="E156" s="19" t="s">
        <v>136</v>
      </c>
      <c r="F156" s="20" t="s">
        <v>137</v>
      </c>
      <c r="G156" s="20">
        <v>3</v>
      </c>
    </row>
    <row r="157" spans="1:7">
      <c r="A157" s="11">
        <v>156</v>
      </c>
      <c r="B157" s="12">
        <v>45891</v>
      </c>
      <c r="C157" s="19" t="s">
        <v>135</v>
      </c>
      <c r="D157" s="19" t="s">
        <v>63</v>
      </c>
      <c r="E157" s="19" t="s">
        <v>136</v>
      </c>
      <c r="F157" s="20" t="s">
        <v>137</v>
      </c>
      <c r="G157" s="20">
        <v>1</v>
      </c>
    </row>
    <row r="158" spans="1:7">
      <c r="A158" s="11">
        <v>157</v>
      </c>
      <c r="B158" s="12">
        <v>45891</v>
      </c>
      <c r="C158" s="19" t="s">
        <v>135</v>
      </c>
      <c r="D158" s="19" t="s">
        <v>63</v>
      </c>
      <c r="E158" s="19" t="s">
        <v>136</v>
      </c>
      <c r="F158" s="20" t="s">
        <v>137</v>
      </c>
      <c r="G158" s="20">
        <v>2</v>
      </c>
    </row>
    <row r="159" spans="1:7">
      <c r="A159" s="11">
        <v>158</v>
      </c>
      <c r="B159" s="12">
        <v>45892</v>
      </c>
      <c r="C159" s="19" t="s">
        <v>135</v>
      </c>
      <c r="D159" s="19" t="s">
        <v>63</v>
      </c>
      <c r="E159" s="19" t="s">
        <v>136</v>
      </c>
      <c r="F159" s="20" t="s">
        <v>137</v>
      </c>
      <c r="G159" s="20">
        <v>2</v>
      </c>
    </row>
    <row r="160" spans="1:7">
      <c r="A160" s="11">
        <v>159</v>
      </c>
      <c r="B160" s="12">
        <v>45892</v>
      </c>
      <c r="C160" s="19" t="s">
        <v>135</v>
      </c>
      <c r="D160" s="19" t="s">
        <v>63</v>
      </c>
      <c r="E160" s="19" t="s">
        <v>136</v>
      </c>
      <c r="F160" s="20" t="s">
        <v>137</v>
      </c>
      <c r="G160" s="20">
        <v>2</v>
      </c>
    </row>
    <row r="161" spans="1:7">
      <c r="A161" s="11">
        <v>160</v>
      </c>
      <c r="B161" s="12">
        <v>45892</v>
      </c>
      <c r="C161" s="19" t="s">
        <v>135</v>
      </c>
      <c r="D161" s="19" t="s">
        <v>63</v>
      </c>
      <c r="E161" s="19" t="s">
        <v>136</v>
      </c>
      <c r="F161" s="20" t="s">
        <v>137</v>
      </c>
      <c r="G161" s="20">
        <v>2</v>
      </c>
    </row>
    <row r="162" spans="1:7">
      <c r="A162" s="11">
        <v>161</v>
      </c>
      <c r="B162" s="12">
        <v>45892</v>
      </c>
      <c r="C162" s="19" t="s">
        <v>135</v>
      </c>
      <c r="D162" s="19" t="s">
        <v>63</v>
      </c>
      <c r="E162" s="19" t="s">
        <v>136</v>
      </c>
      <c r="F162" s="20" t="s">
        <v>137</v>
      </c>
      <c r="G162" s="20">
        <v>2</v>
      </c>
    </row>
    <row r="163" spans="1:7">
      <c r="A163" s="11">
        <v>162</v>
      </c>
      <c r="B163" s="12">
        <v>45892</v>
      </c>
      <c r="C163" s="19" t="s">
        <v>135</v>
      </c>
      <c r="D163" s="19" t="s">
        <v>63</v>
      </c>
      <c r="E163" s="19" t="s">
        <v>136</v>
      </c>
      <c r="F163" s="20" t="s">
        <v>137</v>
      </c>
      <c r="G163" s="20">
        <v>2</v>
      </c>
    </row>
    <row r="164" spans="1:7">
      <c r="A164" s="11">
        <v>163</v>
      </c>
      <c r="B164" s="12">
        <v>45892</v>
      </c>
      <c r="C164" s="19" t="s">
        <v>135</v>
      </c>
      <c r="D164" s="19" t="s">
        <v>63</v>
      </c>
      <c r="E164" s="19" t="s">
        <v>136</v>
      </c>
      <c r="F164" s="20" t="s">
        <v>137</v>
      </c>
      <c r="G164" s="20">
        <v>2</v>
      </c>
    </row>
    <row r="165" spans="1:7">
      <c r="A165" s="11">
        <v>164</v>
      </c>
      <c r="B165" s="12">
        <v>45892</v>
      </c>
      <c r="C165" s="19" t="s">
        <v>135</v>
      </c>
      <c r="D165" s="19" t="s">
        <v>63</v>
      </c>
      <c r="E165" s="19" t="s">
        <v>136</v>
      </c>
      <c r="F165" s="20" t="s">
        <v>137</v>
      </c>
      <c r="G165" s="20">
        <v>1</v>
      </c>
    </row>
    <row r="166" spans="1:7">
      <c r="A166" s="11">
        <v>165</v>
      </c>
      <c r="B166" s="12">
        <v>45893</v>
      </c>
      <c r="C166" s="19" t="s">
        <v>135</v>
      </c>
      <c r="D166" s="19" t="s">
        <v>63</v>
      </c>
      <c r="E166" s="19" t="s">
        <v>136</v>
      </c>
      <c r="F166" s="20" t="s">
        <v>137</v>
      </c>
      <c r="G166" s="20">
        <v>3</v>
      </c>
    </row>
    <row r="167" spans="1:7">
      <c r="A167" s="11">
        <v>166</v>
      </c>
      <c r="B167" s="12">
        <v>45893</v>
      </c>
      <c r="C167" s="19" t="s">
        <v>135</v>
      </c>
      <c r="D167" s="19" t="s">
        <v>63</v>
      </c>
      <c r="E167" s="19" t="s">
        <v>136</v>
      </c>
      <c r="F167" s="20" t="s">
        <v>137</v>
      </c>
      <c r="G167" s="20">
        <v>2</v>
      </c>
    </row>
    <row r="168" spans="1:7">
      <c r="A168" s="11">
        <v>167</v>
      </c>
      <c r="B168" s="12">
        <v>45893</v>
      </c>
      <c r="C168" s="19" t="s">
        <v>135</v>
      </c>
      <c r="D168" s="19" t="s">
        <v>63</v>
      </c>
      <c r="E168" s="19" t="s">
        <v>136</v>
      </c>
      <c r="F168" s="20" t="s">
        <v>137</v>
      </c>
      <c r="G168" s="20">
        <v>2</v>
      </c>
    </row>
    <row r="169" spans="1:7">
      <c r="A169" s="11">
        <v>168</v>
      </c>
      <c r="B169" s="12">
        <v>45893</v>
      </c>
      <c r="C169" s="19" t="s">
        <v>135</v>
      </c>
      <c r="D169" s="19" t="s">
        <v>63</v>
      </c>
      <c r="E169" s="19" t="s">
        <v>136</v>
      </c>
      <c r="F169" s="20" t="s">
        <v>137</v>
      </c>
      <c r="G169" s="20">
        <v>1</v>
      </c>
    </row>
    <row r="170" spans="1:7">
      <c r="A170" s="11">
        <v>169</v>
      </c>
      <c r="B170" s="12">
        <v>45893</v>
      </c>
      <c r="C170" s="19" t="s">
        <v>135</v>
      </c>
      <c r="D170" s="19" t="s">
        <v>63</v>
      </c>
      <c r="E170" s="19" t="s">
        <v>136</v>
      </c>
      <c r="F170" s="20" t="s">
        <v>137</v>
      </c>
      <c r="G170" s="20">
        <v>3</v>
      </c>
    </row>
    <row r="171" spans="1:7">
      <c r="A171" s="11">
        <v>170</v>
      </c>
      <c r="B171" s="12">
        <v>45893</v>
      </c>
      <c r="C171" s="19" t="s">
        <v>135</v>
      </c>
      <c r="D171" s="19" t="s">
        <v>63</v>
      </c>
      <c r="E171" s="19" t="s">
        <v>136</v>
      </c>
      <c r="F171" s="20" t="s">
        <v>137</v>
      </c>
      <c r="G171" s="20">
        <v>2</v>
      </c>
    </row>
    <row r="172" spans="1:7">
      <c r="A172" s="11">
        <v>171</v>
      </c>
      <c r="B172" s="12">
        <v>45893</v>
      </c>
      <c r="C172" s="19" t="s">
        <v>135</v>
      </c>
      <c r="D172" s="19" t="s">
        <v>63</v>
      </c>
      <c r="E172" s="19" t="s">
        <v>136</v>
      </c>
      <c r="F172" s="20" t="s">
        <v>137</v>
      </c>
      <c r="G172" s="20">
        <v>3</v>
      </c>
    </row>
    <row r="173" spans="1:7">
      <c r="A173" s="11">
        <v>172</v>
      </c>
      <c r="B173" s="12">
        <v>45893</v>
      </c>
      <c r="C173" s="19" t="s">
        <v>135</v>
      </c>
      <c r="D173" s="19" t="s">
        <v>63</v>
      </c>
      <c r="E173" s="19" t="s">
        <v>136</v>
      </c>
      <c r="F173" s="20" t="s">
        <v>137</v>
      </c>
      <c r="G173" s="20">
        <v>2</v>
      </c>
    </row>
    <row r="174" spans="1:7">
      <c r="A174" s="11">
        <v>173</v>
      </c>
      <c r="B174" s="12">
        <v>45893</v>
      </c>
      <c r="C174" s="19" t="s">
        <v>135</v>
      </c>
      <c r="D174" s="19" t="s">
        <v>63</v>
      </c>
      <c r="E174" s="19" t="s">
        <v>136</v>
      </c>
      <c r="F174" s="20" t="s">
        <v>137</v>
      </c>
      <c r="G174" s="20">
        <v>2</v>
      </c>
    </row>
    <row r="175" spans="1:7">
      <c r="A175" s="11">
        <v>174</v>
      </c>
      <c r="B175" s="12">
        <v>45894</v>
      </c>
      <c r="C175" s="19" t="s">
        <v>135</v>
      </c>
      <c r="D175" s="19" t="s">
        <v>63</v>
      </c>
      <c r="E175" s="19" t="s">
        <v>136</v>
      </c>
      <c r="F175" s="20" t="s">
        <v>137</v>
      </c>
      <c r="G175" s="20">
        <v>2</v>
      </c>
    </row>
    <row r="176" spans="1:7">
      <c r="A176" s="11">
        <v>175</v>
      </c>
      <c r="B176" s="12">
        <v>45899</v>
      </c>
      <c r="C176" s="19" t="s">
        <v>135</v>
      </c>
      <c r="D176" s="19" t="s">
        <v>63</v>
      </c>
      <c r="E176" s="19" t="s">
        <v>136</v>
      </c>
      <c r="F176" s="20" t="s">
        <v>137</v>
      </c>
      <c r="G176" s="20">
        <v>2</v>
      </c>
    </row>
    <row r="177" spans="1:7">
      <c r="A177" s="11">
        <v>176</v>
      </c>
      <c r="B177" s="12">
        <v>45899</v>
      </c>
      <c r="C177" s="19" t="s">
        <v>135</v>
      </c>
      <c r="D177" s="19" t="s">
        <v>63</v>
      </c>
      <c r="E177" s="19" t="s">
        <v>136</v>
      </c>
      <c r="F177" s="20" t="s">
        <v>137</v>
      </c>
      <c r="G177" s="20">
        <v>2</v>
      </c>
    </row>
    <row r="178" spans="1:7">
      <c r="A178" s="11">
        <v>177</v>
      </c>
      <c r="B178" s="12">
        <v>45899</v>
      </c>
      <c r="C178" s="19" t="s">
        <v>135</v>
      </c>
      <c r="D178" s="19" t="s">
        <v>63</v>
      </c>
      <c r="E178" s="19" t="s">
        <v>136</v>
      </c>
      <c r="F178" s="20" t="s">
        <v>137</v>
      </c>
      <c r="G178" s="20">
        <v>2</v>
      </c>
    </row>
    <row r="179" spans="1:7">
      <c r="A179" s="11">
        <v>178</v>
      </c>
      <c r="B179" s="12">
        <v>45899</v>
      </c>
      <c r="C179" s="19" t="s">
        <v>135</v>
      </c>
      <c r="D179" s="19" t="s">
        <v>63</v>
      </c>
      <c r="E179" s="19" t="s">
        <v>136</v>
      </c>
      <c r="F179" s="20" t="s">
        <v>137</v>
      </c>
      <c r="G179" s="20">
        <v>2</v>
      </c>
    </row>
    <row r="180" spans="1:7">
      <c r="A180" s="11">
        <v>179</v>
      </c>
      <c r="B180" s="12">
        <v>45899</v>
      </c>
      <c r="C180" s="19" t="s">
        <v>135</v>
      </c>
      <c r="D180" s="19" t="s">
        <v>63</v>
      </c>
      <c r="E180" s="19" t="s">
        <v>136</v>
      </c>
      <c r="F180" s="20" t="s">
        <v>137</v>
      </c>
      <c r="G180" s="20">
        <v>2</v>
      </c>
    </row>
    <row r="181" spans="1:7">
      <c r="A181" s="11">
        <v>180</v>
      </c>
      <c r="B181" s="12">
        <v>45849</v>
      </c>
      <c r="C181" s="19" t="s">
        <v>135</v>
      </c>
      <c r="D181" s="19" t="s">
        <v>63</v>
      </c>
      <c r="E181" s="70" t="s">
        <v>136</v>
      </c>
      <c r="F181" s="20" t="s">
        <v>137</v>
      </c>
      <c r="G181" s="20">
        <v>1</v>
      </c>
    </row>
    <row r="182" spans="1:7">
      <c r="A182" s="11">
        <v>181</v>
      </c>
      <c r="B182" s="12">
        <v>45849.500866284725</v>
      </c>
      <c r="C182" s="19" t="s">
        <v>135</v>
      </c>
      <c r="D182" s="19" t="s">
        <v>63</v>
      </c>
      <c r="E182" s="70" t="s">
        <v>136</v>
      </c>
      <c r="F182" s="20" t="s">
        <v>137</v>
      </c>
      <c r="G182" s="20">
        <v>1</v>
      </c>
    </row>
    <row r="183" spans="1:7">
      <c r="A183" s="11">
        <v>182</v>
      </c>
      <c r="B183" s="12">
        <v>45849.621196747685</v>
      </c>
      <c r="C183" s="19" t="s">
        <v>135</v>
      </c>
      <c r="D183" s="19" t="s">
        <v>63</v>
      </c>
      <c r="E183" s="70" t="s">
        <v>136</v>
      </c>
      <c r="F183" s="20" t="s">
        <v>137</v>
      </c>
      <c r="G183" s="20">
        <v>3</v>
      </c>
    </row>
    <row r="184" spans="1:7">
      <c r="A184" s="11">
        <v>183</v>
      </c>
      <c r="B184" s="12">
        <v>45849.629880243054</v>
      </c>
      <c r="C184" s="19" t="s">
        <v>135</v>
      </c>
      <c r="D184" s="19" t="s">
        <v>63</v>
      </c>
      <c r="E184" s="70" t="s">
        <v>136</v>
      </c>
      <c r="F184" s="20" t="s">
        <v>137</v>
      </c>
      <c r="G184" s="20">
        <v>1</v>
      </c>
    </row>
    <row r="185" spans="1:7">
      <c r="A185" s="11">
        <v>184</v>
      </c>
      <c r="B185" s="12">
        <v>45850.539311250002</v>
      </c>
      <c r="C185" s="19" t="s">
        <v>135</v>
      </c>
      <c r="D185" s="19" t="s">
        <v>63</v>
      </c>
      <c r="E185" s="70" t="s">
        <v>136</v>
      </c>
      <c r="F185" s="20" t="s">
        <v>137</v>
      </c>
      <c r="G185" s="20">
        <v>1</v>
      </c>
    </row>
    <row r="186" spans="1:7">
      <c r="A186" s="11">
        <v>185</v>
      </c>
      <c r="B186" s="12">
        <v>45850.625927407411</v>
      </c>
      <c r="C186" s="19" t="s">
        <v>135</v>
      </c>
      <c r="D186" s="19" t="s">
        <v>63</v>
      </c>
      <c r="E186" s="70" t="s">
        <v>136</v>
      </c>
      <c r="F186" s="20" t="s">
        <v>137</v>
      </c>
      <c r="G186" s="20">
        <v>2</v>
      </c>
    </row>
    <row r="187" spans="1:7">
      <c r="A187" s="11">
        <v>186</v>
      </c>
      <c r="B187" s="12">
        <v>45851.499282152778</v>
      </c>
      <c r="C187" s="19" t="s">
        <v>135</v>
      </c>
      <c r="D187" s="19" t="s">
        <v>63</v>
      </c>
      <c r="E187" s="70" t="s">
        <v>136</v>
      </c>
      <c r="F187" s="20" t="s">
        <v>137</v>
      </c>
      <c r="G187" s="20">
        <v>1</v>
      </c>
    </row>
    <row r="188" spans="1:7">
      <c r="A188" s="11">
        <v>187</v>
      </c>
      <c r="B188" s="12">
        <v>45855.791636458336</v>
      </c>
      <c r="C188" s="19" t="s">
        <v>135</v>
      </c>
      <c r="D188" s="19" t="s">
        <v>63</v>
      </c>
      <c r="E188" s="70" t="s">
        <v>136</v>
      </c>
      <c r="F188" s="20" t="s">
        <v>137</v>
      </c>
      <c r="G188" s="20">
        <v>2</v>
      </c>
    </row>
    <row r="189" spans="1:7">
      <c r="A189" s="11">
        <v>188</v>
      </c>
      <c r="B189" s="12">
        <v>45855.793072465276</v>
      </c>
      <c r="C189" s="19" t="s">
        <v>135</v>
      </c>
      <c r="D189" s="19" t="s">
        <v>63</v>
      </c>
      <c r="E189" s="70" t="s">
        <v>136</v>
      </c>
      <c r="F189" s="20" t="s">
        <v>137</v>
      </c>
      <c r="G189" s="20">
        <v>1</v>
      </c>
    </row>
    <row r="190" spans="1:7">
      <c r="A190" s="11">
        <v>189</v>
      </c>
      <c r="B190" s="12">
        <v>45855.79641200231</v>
      </c>
      <c r="C190" s="19" t="s">
        <v>135</v>
      </c>
      <c r="D190" s="19" t="s">
        <v>63</v>
      </c>
      <c r="E190" s="70" t="s">
        <v>136</v>
      </c>
      <c r="F190" s="20" t="s">
        <v>137</v>
      </c>
      <c r="G190" s="20">
        <v>1</v>
      </c>
    </row>
    <row r="191" spans="1:7">
      <c r="A191" s="11">
        <v>190</v>
      </c>
      <c r="B191" s="12">
        <v>45860.639585520832</v>
      </c>
      <c r="C191" s="19" t="s">
        <v>135</v>
      </c>
      <c r="D191" s="19" t="s">
        <v>63</v>
      </c>
      <c r="E191" s="70" t="s">
        <v>136</v>
      </c>
      <c r="F191" s="20" t="s">
        <v>137</v>
      </c>
      <c r="G191" s="20">
        <v>1</v>
      </c>
    </row>
    <row r="192" spans="1:7">
      <c r="A192" s="11">
        <v>191</v>
      </c>
      <c r="B192" s="12">
        <v>45860.642717303243</v>
      </c>
      <c r="C192" s="19" t="s">
        <v>135</v>
      </c>
      <c r="D192" s="19" t="s">
        <v>63</v>
      </c>
      <c r="E192" s="70" t="s">
        <v>136</v>
      </c>
      <c r="F192" s="20" t="s">
        <v>137</v>
      </c>
      <c r="G192" s="20">
        <v>1</v>
      </c>
    </row>
    <row r="193" spans="1:7">
      <c r="A193" s="11">
        <v>192</v>
      </c>
      <c r="B193" s="12">
        <v>45862.525071469907</v>
      </c>
      <c r="C193" s="19" t="s">
        <v>135</v>
      </c>
      <c r="D193" s="19" t="s">
        <v>63</v>
      </c>
      <c r="E193" s="70" t="s">
        <v>136</v>
      </c>
      <c r="F193" s="20" t="s">
        <v>137</v>
      </c>
      <c r="G193" s="20">
        <v>3</v>
      </c>
    </row>
    <row r="194" spans="1:7">
      <c r="A194" s="11">
        <v>193</v>
      </c>
      <c r="B194" s="12">
        <v>45863.540289571756</v>
      </c>
      <c r="C194" s="19" t="s">
        <v>135</v>
      </c>
      <c r="D194" s="19" t="s">
        <v>63</v>
      </c>
      <c r="E194" s="70" t="s">
        <v>136</v>
      </c>
      <c r="F194" s="20" t="s">
        <v>137</v>
      </c>
      <c r="G194" s="20">
        <v>2</v>
      </c>
    </row>
    <row r="195" spans="1:7">
      <c r="A195" s="11">
        <v>194</v>
      </c>
      <c r="B195" s="12">
        <v>45863.549807905089</v>
      </c>
      <c r="C195" s="19" t="s">
        <v>135</v>
      </c>
      <c r="D195" s="19" t="s">
        <v>63</v>
      </c>
      <c r="E195" s="70" t="s">
        <v>136</v>
      </c>
      <c r="F195" s="20" t="s">
        <v>137</v>
      </c>
      <c r="G195" s="20">
        <v>1</v>
      </c>
    </row>
    <row r="196" spans="1:7">
      <c r="A196" s="11">
        <v>195</v>
      </c>
      <c r="B196" s="12">
        <v>45863.55803083333</v>
      </c>
      <c r="C196" s="19" t="s">
        <v>135</v>
      </c>
      <c r="D196" s="19" t="s">
        <v>63</v>
      </c>
      <c r="E196" s="70" t="s">
        <v>136</v>
      </c>
      <c r="F196" s="20" t="s">
        <v>137</v>
      </c>
      <c r="G196" s="20">
        <v>1</v>
      </c>
    </row>
    <row r="197" spans="1:7">
      <c r="A197" s="11">
        <v>196</v>
      </c>
      <c r="B197" s="12">
        <v>45864.545286851848</v>
      </c>
      <c r="C197" s="19" t="s">
        <v>135</v>
      </c>
      <c r="D197" s="19" t="s">
        <v>63</v>
      </c>
      <c r="E197" s="70" t="s">
        <v>136</v>
      </c>
      <c r="F197" s="20" t="s">
        <v>137</v>
      </c>
      <c r="G197" s="20">
        <v>2</v>
      </c>
    </row>
    <row r="198" spans="1:7">
      <c r="A198" s="11">
        <v>197</v>
      </c>
      <c r="B198" s="12">
        <v>45864.719623819445</v>
      </c>
      <c r="C198" s="19" t="s">
        <v>135</v>
      </c>
      <c r="D198" s="19" t="s">
        <v>63</v>
      </c>
      <c r="E198" s="70" t="s">
        <v>136</v>
      </c>
      <c r="F198" s="20" t="s">
        <v>137</v>
      </c>
      <c r="G198" s="20">
        <v>1</v>
      </c>
    </row>
    <row r="199" spans="1:7">
      <c r="A199" s="11">
        <v>198</v>
      </c>
      <c r="B199" s="12">
        <v>45864.722254293985</v>
      </c>
      <c r="C199" s="19" t="s">
        <v>135</v>
      </c>
      <c r="D199" s="19" t="s">
        <v>63</v>
      </c>
      <c r="E199" s="70" t="s">
        <v>136</v>
      </c>
      <c r="F199" s="20" t="s">
        <v>137</v>
      </c>
      <c r="G199" s="20">
        <v>1</v>
      </c>
    </row>
    <row r="200" spans="1:7">
      <c r="A200" s="11">
        <v>199</v>
      </c>
      <c r="B200" s="12">
        <v>45864.724376631944</v>
      </c>
      <c r="C200" s="19" t="s">
        <v>135</v>
      </c>
      <c r="D200" s="19" t="s">
        <v>63</v>
      </c>
      <c r="E200" s="70" t="s">
        <v>136</v>
      </c>
      <c r="F200" s="20" t="s">
        <v>137</v>
      </c>
      <c r="G200" s="20">
        <v>1</v>
      </c>
    </row>
    <row r="201" spans="1:7">
      <c r="A201" s="11">
        <v>200</v>
      </c>
      <c r="B201" s="12">
        <v>45864.727180150461</v>
      </c>
      <c r="C201" s="19" t="s">
        <v>135</v>
      </c>
      <c r="D201" s="19" t="s">
        <v>63</v>
      </c>
      <c r="E201" s="70" t="s">
        <v>136</v>
      </c>
      <c r="F201" s="20" t="s">
        <v>137</v>
      </c>
      <c r="G201" s="20">
        <v>1</v>
      </c>
    </row>
    <row r="202" spans="1:7">
      <c r="A202" s="11">
        <v>201</v>
      </c>
      <c r="B202" s="12">
        <v>45864.729382650461</v>
      </c>
      <c r="C202" s="19" t="s">
        <v>135</v>
      </c>
      <c r="D202" s="19" t="s">
        <v>63</v>
      </c>
      <c r="E202" s="70" t="s">
        <v>136</v>
      </c>
      <c r="F202" s="20" t="s">
        <v>137</v>
      </c>
      <c r="G202" s="20">
        <v>1</v>
      </c>
    </row>
    <row r="203" spans="1:7">
      <c r="A203" s="11">
        <v>202</v>
      </c>
      <c r="B203" s="12">
        <v>45864.731283252317</v>
      </c>
      <c r="C203" s="19" t="s">
        <v>135</v>
      </c>
      <c r="D203" s="19" t="s">
        <v>63</v>
      </c>
      <c r="E203" s="70" t="s">
        <v>136</v>
      </c>
      <c r="F203" s="20" t="s">
        <v>137</v>
      </c>
      <c r="G203" s="20">
        <v>1</v>
      </c>
    </row>
    <row r="204" spans="1:7">
      <c r="A204" s="11">
        <v>203</v>
      </c>
      <c r="B204" s="12">
        <v>45864.735000729168</v>
      </c>
      <c r="C204" s="19" t="s">
        <v>135</v>
      </c>
      <c r="D204" s="19" t="s">
        <v>63</v>
      </c>
      <c r="E204" s="70" t="s">
        <v>136</v>
      </c>
      <c r="F204" s="20" t="s">
        <v>137</v>
      </c>
      <c r="G204" s="20">
        <v>1</v>
      </c>
    </row>
    <row r="205" spans="1:7">
      <c r="A205" s="11">
        <v>204</v>
      </c>
      <c r="B205" s="12">
        <v>45865.482716550927</v>
      </c>
      <c r="C205" s="19" t="s">
        <v>135</v>
      </c>
      <c r="D205" s="19" t="s">
        <v>63</v>
      </c>
      <c r="E205" s="70" t="s">
        <v>136</v>
      </c>
      <c r="F205" s="20" t="s">
        <v>137</v>
      </c>
      <c r="G205" s="20">
        <v>1</v>
      </c>
    </row>
    <row r="206" spans="1:7">
      <c r="A206" s="11">
        <v>205</v>
      </c>
      <c r="B206" s="12">
        <v>45865.502614282406</v>
      </c>
      <c r="C206" s="19" t="s">
        <v>135</v>
      </c>
      <c r="D206" s="19" t="s">
        <v>63</v>
      </c>
      <c r="E206" s="70" t="s">
        <v>136</v>
      </c>
      <c r="F206" s="20" t="s">
        <v>137</v>
      </c>
      <c r="G206" s="20">
        <v>1</v>
      </c>
    </row>
    <row r="207" spans="1:7">
      <c r="A207" s="11">
        <v>206</v>
      </c>
      <c r="B207" s="12">
        <v>45865.507274537042</v>
      </c>
      <c r="C207" s="19" t="s">
        <v>135</v>
      </c>
      <c r="D207" s="19" t="s">
        <v>63</v>
      </c>
      <c r="E207" s="70" t="s">
        <v>136</v>
      </c>
      <c r="F207" s="20" t="s">
        <v>137</v>
      </c>
      <c r="G207" s="20">
        <v>3</v>
      </c>
    </row>
    <row r="208" spans="1:7">
      <c r="A208" s="11">
        <v>207</v>
      </c>
      <c r="B208" s="12">
        <v>45865.561221076394</v>
      </c>
      <c r="C208" s="19" t="s">
        <v>135</v>
      </c>
      <c r="D208" s="19" t="s">
        <v>63</v>
      </c>
      <c r="E208" s="70" t="s">
        <v>136</v>
      </c>
      <c r="F208" s="20" t="s">
        <v>137</v>
      </c>
      <c r="G208" s="20">
        <v>1</v>
      </c>
    </row>
    <row r="209" spans="1:7">
      <c r="A209" s="11">
        <v>208</v>
      </c>
      <c r="B209" s="12">
        <v>45877.457352268517</v>
      </c>
      <c r="C209" s="19" t="s">
        <v>135</v>
      </c>
      <c r="D209" s="19" t="s">
        <v>63</v>
      </c>
      <c r="E209" s="70" t="s">
        <v>136</v>
      </c>
      <c r="F209" s="20" t="s">
        <v>137</v>
      </c>
      <c r="G209" s="20">
        <v>1</v>
      </c>
    </row>
    <row r="210" spans="1:7">
      <c r="A210" s="11">
        <v>209</v>
      </c>
      <c r="B210" s="12">
        <v>45877.459348067132</v>
      </c>
      <c r="C210" s="19" t="s">
        <v>135</v>
      </c>
      <c r="D210" s="19" t="s">
        <v>63</v>
      </c>
      <c r="E210" s="70" t="s">
        <v>136</v>
      </c>
      <c r="F210" s="20" t="s">
        <v>137</v>
      </c>
      <c r="G210" s="20">
        <v>1</v>
      </c>
    </row>
    <row r="211" spans="1:7">
      <c r="A211" s="11">
        <v>210</v>
      </c>
      <c r="B211" s="12">
        <v>45878.765255532402</v>
      </c>
      <c r="C211" s="19" t="s">
        <v>135</v>
      </c>
      <c r="D211" s="19" t="s">
        <v>63</v>
      </c>
      <c r="E211" s="70" t="s">
        <v>136</v>
      </c>
      <c r="F211" s="20" t="s">
        <v>137</v>
      </c>
      <c r="G211" s="20">
        <v>1</v>
      </c>
    </row>
    <row r="212" spans="1:7">
      <c r="A212" s="11">
        <v>211</v>
      </c>
      <c r="B212" s="12">
        <v>45878.76747835648</v>
      </c>
      <c r="C212" s="19" t="s">
        <v>135</v>
      </c>
      <c r="D212" s="19" t="s">
        <v>63</v>
      </c>
      <c r="E212" s="70" t="s">
        <v>136</v>
      </c>
      <c r="F212" s="20" t="s">
        <v>137</v>
      </c>
      <c r="G212" s="20">
        <v>1</v>
      </c>
    </row>
    <row r="213" spans="1:7">
      <c r="A213" s="11">
        <v>212</v>
      </c>
      <c r="B213" s="12">
        <v>45891.601867557867</v>
      </c>
      <c r="C213" s="19" t="s">
        <v>135</v>
      </c>
      <c r="D213" s="19" t="s">
        <v>63</v>
      </c>
      <c r="E213" s="70" t="s">
        <v>136</v>
      </c>
      <c r="F213" s="20" t="s">
        <v>137</v>
      </c>
      <c r="G213" s="20">
        <v>1</v>
      </c>
    </row>
    <row r="214" spans="1:7">
      <c r="A214" s="11">
        <v>213</v>
      </c>
      <c r="B214" s="12">
        <v>45891.606243206013</v>
      </c>
      <c r="C214" s="19" t="s">
        <v>135</v>
      </c>
      <c r="D214" s="19" t="s">
        <v>63</v>
      </c>
      <c r="E214" s="70" t="s">
        <v>136</v>
      </c>
      <c r="F214" s="20" t="s">
        <v>137</v>
      </c>
      <c r="G214" s="20">
        <v>1</v>
      </c>
    </row>
    <row r="215" spans="1:7">
      <c r="A215" s="11">
        <v>214</v>
      </c>
      <c r="B215" s="12">
        <v>45894.93899790509</v>
      </c>
      <c r="C215" s="19" t="s">
        <v>135</v>
      </c>
      <c r="D215" s="19" t="s">
        <v>63</v>
      </c>
      <c r="E215" s="70" t="s">
        <v>136</v>
      </c>
      <c r="F215" s="20" t="s">
        <v>137</v>
      </c>
      <c r="G215" s="20">
        <v>1</v>
      </c>
    </row>
    <row r="216" spans="1:7">
      <c r="A216" s="11">
        <v>215</v>
      </c>
      <c r="B216" s="12">
        <v>45894.942620416667</v>
      </c>
      <c r="C216" s="19" t="s">
        <v>135</v>
      </c>
      <c r="D216" s="19" t="s">
        <v>63</v>
      </c>
      <c r="E216" s="70" t="s">
        <v>136</v>
      </c>
      <c r="F216" s="20" t="s">
        <v>137</v>
      </c>
      <c r="G216" s="20">
        <v>3</v>
      </c>
    </row>
    <row r="217" spans="1:7">
      <c r="A217" s="11">
        <v>216</v>
      </c>
      <c r="B217" s="12">
        <v>45894.948536249998</v>
      </c>
      <c r="C217" s="19" t="s">
        <v>135</v>
      </c>
      <c r="D217" s="19" t="s">
        <v>63</v>
      </c>
      <c r="E217" s="70" t="s">
        <v>136</v>
      </c>
      <c r="F217" s="20" t="s">
        <v>137</v>
      </c>
      <c r="G217" s="20">
        <v>2</v>
      </c>
    </row>
    <row r="218" spans="1:7">
      <c r="A218" s="11">
        <v>217</v>
      </c>
      <c r="B218" s="12">
        <v>45894.952013182876</v>
      </c>
      <c r="C218" s="19" t="s">
        <v>135</v>
      </c>
      <c r="D218" s="19" t="s">
        <v>63</v>
      </c>
      <c r="E218" s="70" t="s">
        <v>136</v>
      </c>
      <c r="F218" s="20" t="s">
        <v>137</v>
      </c>
      <c r="G218" s="20">
        <v>2</v>
      </c>
    </row>
    <row r="219" spans="1:7">
      <c r="A219" s="11">
        <v>218</v>
      </c>
      <c r="B219" s="12">
        <v>45894.957563854172</v>
      </c>
      <c r="C219" s="19" t="s">
        <v>135</v>
      </c>
      <c r="D219" s="19" t="s">
        <v>63</v>
      </c>
      <c r="E219" s="70" t="s">
        <v>136</v>
      </c>
      <c r="F219" s="20" t="s">
        <v>137</v>
      </c>
      <c r="G219" s="20">
        <v>1</v>
      </c>
    </row>
    <row r="220" spans="1:7">
      <c r="A220" s="11">
        <v>219</v>
      </c>
      <c r="B220" s="12">
        <v>45894.960019699072</v>
      </c>
      <c r="C220" s="19" t="s">
        <v>135</v>
      </c>
      <c r="D220" s="19" t="s">
        <v>63</v>
      </c>
      <c r="E220" s="70" t="s">
        <v>136</v>
      </c>
      <c r="F220" s="20" t="s">
        <v>137</v>
      </c>
      <c r="G220" s="20">
        <v>1</v>
      </c>
    </row>
    <row r="221" spans="1:7">
      <c r="A221" s="11">
        <v>220</v>
      </c>
      <c r="B221" s="12">
        <v>45894.963642430557</v>
      </c>
      <c r="C221" s="19" t="s">
        <v>135</v>
      </c>
      <c r="D221" s="19" t="s">
        <v>63</v>
      </c>
      <c r="E221" s="70" t="s">
        <v>136</v>
      </c>
      <c r="F221" s="20" t="s">
        <v>137</v>
      </c>
      <c r="G221" s="20">
        <v>1</v>
      </c>
    </row>
    <row r="222" spans="1:7">
      <c r="A222" s="11">
        <v>221</v>
      </c>
      <c r="B222" s="12">
        <v>45894.965703437498</v>
      </c>
      <c r="C222" s="19" t="s">
        <v>135</v>
      </c>
      <c r="D222" s="19" t="s">
        <v>63</v>
      </c>
      <c r="E222" s="70" t="s">
        <v>136</v>
      </c>
      <c r="F222" s="20" t="s">
        <v>137</v>
      </c>
      <c r="G222" s="20">
        <v>1</v>
      </c>
    </row>
    <row r="223" spans="1:7">
      <c r="A223" s="11">
        <v>222</v>
      </c>
      <c r="B223" s="12">
        <v>45894.97434966435</v>
      </c>
      <c r="C223" s="19" t="s">
        <v>135</v>
      </c>
      <c r="D223" s="19" t="s">
        <v>63</v>
      </c>
      <c r="E223" s="70" t="s">
        <v>136</v>
      </c>
      <c r="F223" s="20" t="s">
        <v>137</v>
      </c>
      <c r="G223" s="20">
        <v>3</v>
      </c>
    </row>
    <row r="224" spans="1:7">
      <c r="A224" s="11">
        <v>223</v>
      </c>
      <c r="B224" s="12">
        <v>45894.980645300922</v>
      </c>
      <c r="C224" s="19" t="s">
        <v>135</v>
      </c>
      <c r="D224" s="19" t="s">
        <v>63</v>
      </c>
      <c r="E224" s="70" t="s">
        <v>136</v>
      </c>
      <c r="F224" s="20" t="s">
        <v>137</v>
      </c>
      <c r="G224" s="20">
        <v>3</v>
      </c>
    </row>
    <row r="225" spans="1:7">
      <c r="A225" s="11">
        <v>224</v>
      </c>
      <c r="B225" s="12">
        <v>45926.593688078705</v>
      </c>
      <c r="C225" s="19" t="s">
        <v>135</v>
      </c>
      <c r="D225" s="19" t="s">
        <v>63</v>
      </c>
      <c r="E225" s="70" t="s">
        <v>136</v>
      </c>
      <c r="F225" s="20" t="s">
        <v>137</v>
      </c>
      <c r="G225" s="20">
        <v>2</v>
      </c>
    </row>
    <row r="226" spans="1:7">
      <c r="A226" s="11">
        <v>225</v>
      </c>
      <c r="B226" s="12">
        <v>45926.597965046298</v>
      </c>
      <c r="C226" s="19" t="s">
        <v>135</v>
      </c>
      <c r="D226" s="19" t="s">
        <v>63</v>
      </c>
      <c r="E226" s="70" t="s">
        <v>136</v>
      </c>
      <c r="F226" s="20" t="s">
        <v>137</v>
      </c>
      <c r="G226" s="20">
        <v>2</v>
      </c>
    </row>
    <row r="227" spans="1:7">
      <c r="A227" s="11">
        <v>226</v>
      </c>
      <c r="B227" s="12">
        <v>45926.600970613421</v>
      </c>
      <c r="C227" s="19" t="s">
        <v>135</v>
      </c>
      <c r="D227" s="19" t="s">
        <v>63</v>
      </c>
      <c r="E227" s="70" t="s">
        <v>136</v>
      </c>
      <c r="F227" s="20" t="s">
        <v>137</v>
      </c>
      <c r="G227" s="20">
        <v>2</v>
      </c>
    </row>
    <row r="228" spans="1:7">
      <c r="A228" s="11">
        <v>227</v>
      </c>
      <c r="B228" s="12">
        <v>45926.630664074073</v>
      </c>
      <c r="C228" s="19" t="s">
        <v>135</v>
      </c>
      <c r="D228" s="19" t="s">
        <v>63</v>
      </c>
      <c r="E228" s="70" t="s">
        <v>136</v>
      </c>
      <c r="F228" s="20" t="s">
        <v>137</v>
      </c>
      <c r="G228" s="20">
        <v>3</v>
      </c>
    </row>
    <row r="229" spans="1:7">
      <c r="A229" s="11">
        <v>228</v>
      </c>
      <c r="B229" s="12">
        <v>45926.633796261573</v>
      </c>
      <c r="C229" s="19" t="s">
        <v>135</v>
      </c>
      <c r="D229" s="19" t="s">
        <v>63</v>
      </c>
      <c r="E229" s="70" t="s">
        <v>136</v>
      </c>
      <c r="F229" s="20" t="s">
        <v>137</v>
      </c>
      <c r="G229" s="20">
        <v>3</v>
      </c>
    </row>
    <row r="230" spans="1:7">
      <c r="A230" s="11">
        <v>229</v>
      </c>
      <c r="B230" s="12">
        <v>45926.635547824073</v>
      </c>
      <c r="C230" s="19" t="s">
        <v>135</v>
      </c>
      <c r="D230" s="19" t="s">
        <v>63</v>
      </c>
      <c r="E230" s="70" t="s">
        <v>136</v>
      </c>
      <c r="F230" s="20" t="s">
        <v>137</v>
      </c>
      <c r="G230" s="20">
        <v>3</v>
      </c>
    </row>
    <row r="231" spans="1:7">
      <c r="A231" s="11">
        <v>230</v>
      </c>
      <c r="B231" s="12">
        <v>45926.637726851855</v>
      </c>
      <c r="C231" s="19" t="s">
        <v>135</v>
      </c>
      <c r="D231" s="19" t="s">
        <v>63</v>
      </c>
      <c r="E231" s="70" t="s">
        <v>136</v>
      </c>
      <c r="F231" s="20" t="s">
        <v>137</v>
      </c>
      <c r="G231" s="20">
        <v>3</v>
      </c>
    </row>
    <row r="232" spans="1:7">
      <c r="A232" s="11">
        <v>231</v>
      </c>
      <c r="B232" s="12">
        <v>45926.783679050925</v>
      </c>
      <c r="C232" s="19" t="s">
        <v>135</v>
      </c>
      <c r="D232" s="19" t="s">
        <v>63</v>
      </c>
      <c r="E232" s="70" t="s">
        <v>136</v>
      </c>
      <c r="F232" s="20" t="s">
        <v>137</v>
      </c>
      <c r="G232" s="20">
        <v>3</v>
      </c>
    </row>
    <row r="233" spans="1:7">
      <c r="A233" s="11">
        <v>232</v>
      </c>
      <c r="B233" s="12">
        <v>45927.461443136577</v>
      </c>
      <c r="C233" s="19" t="s">
        <v>135</v>
      </c>
      <c r="D233" s="19" t="s">
        <v>63</v>
      </c>
      <c r="E233" s="70" t="s">
        <v>136</v>
      </c>
      <c r="F233" s="20" t="s">
        <v>137</v>
      </c>
      <c r="G233" s="20">
        <v>3</v>
      </c>
    </row>
    <row r="234" spans="1:7">
      <c r="A234" s="11">
        <v>233</v>
      </c>
      <c r="B234" s="12">
        <v>45927.491712326388</v>
      </c>
      <c r="C234" s="19" t="s">
        <v>135</v>
      </c>
      <c r="D234" s="19" t="s">
        <v>63</v>
      </c>
      <c r="E234" s="70" t="s">
        <v>136</v>
      </c>
      <c r="F234" s="20" t="s">
        <v>137</v>
      </c>
      <c r="G234" s="20">
        <v>3</v>
      </c>
    </row>
    <row r="235" spans="1:7">
      <c r="A235" s="11">
        <v>234</v>
      </c>
      <c r="B235" s="12">
        <v>45928.466907291666</v>
      </c>
      <c r="C235" s="19" t="s">
        <v>135</v>
      </c>
      <c r="D235" s="19" t="s">
        <v>63</v>
      </c>
      <c r="E235" s="70" t="s">
        <v>136</v>
      </c>
      <c r="F235" s="20" t="s">
        <v>137</v>
      </c>
      <c r="G235" s="20">
        <v>3</v>
      </c>
    </row>
    <row r="236" spans="1:7">
      <c r="A236" s="11">
        <v>235</v>
      </c>
      <c r="B236" s="12">
        <v>45928.522880879631</v>
      </c>
      <c r="C236" s="19" t="s">
        <v>135</v>
      </c>
      <c r="D236" s="19" t="s">
        <v>63</v>
      </c>
      <c r="E236" s="70" t="s">
        <v>136</v>
      </c>
      <c r="F236" s="20" t="s">
        <v>137</v>
      </c>
      <c r="G236" s="20">
        <v>1</v>
      </c>
    </row>
    <row r="237" spans="1:7">
      <c r="A237" s="11">
        <v>236</v>
      </c>
      <c r="B237" s="12">
        <v>45953.412907685182</v>
      </c>
      <c r="C237" s="19" t="s">
        <v>135</v>
      </c>
      <c r="D237" s="19" t="s">
        <v>63</v>
      </c>
      <c r="E237" s="70" t="s">
        <v>136</v>
      </c>
      <c r="F237" s="20" t="s">
        <v>137</v>
      </c>
      <c r="G237" s="20">
        <v>1</v>
      </c>
    </row>
    <row r="238" spans="1:7">
      <c r="A238" s="11">
        <v>237</v>
      </c>
      <c r="B238" s="12">
        <v>45957.658610810184</v>
      </c>
      <c r="C238" s="19" t="s">
        <v>135</v>
      </c>
      <c r="D238" s="19" t="s">
        <v>63</v>
      </c>
      <c r="E238" s="70" t="s">
        <v>136</v>
      </c>
      <c r="F238" s="20" t="s">
        <v>137</v>
      </c>
      <c r="G238" s="20">
        <v>1</v>
      </c>
    </row>
    <row r="239" spans="1:7">
      <c r="A239" s="11">
        <v>238</v>
      </c>
      <c r="B239" s="12">
        <v>45957.668437696761</v>
      </c>
      <c r="C239" s="19" t="s">
        <v>135</v>
      </c>
      <c r="D239" s="19" t="s">
        <v>63</v>
      </c>
      <c r="E239" s="70" t="s">
        <v>136</v>
      </c>
      <c r="F239" s="20" t="s">
        <v>137</v>
      </c>
      <c r="G239" s="20">
        <v>1</v>
      </c>
    </row>
    <row r="240" spans="1:7">
      <c r="A240" s="11">
        <v>239</v>
      </c>
      <c r="B240" s="12">
        <v>45957.672187210643</v>
      </c>
      <c r="C240" s="19" t="s">
        <v>135</v>
      </c>
      <c r="D240" s="19" t="s">
        <v>63</v>
      </c>
      <c r="E240" s="70" t="s">
        <v>136</v>
      </c>
      <c r="F240" s="20" t="s">
        <v>137</v>
      </c>
      <c r="G240" s="20">
        <v>3</v>
      </c>
    </row>
    <row r="241" spans="1:7">
      <c r="A241" s="11">
        <v>240</v>
      </c>
      <c r="B241" s="12">
        <v>45957.675382766203</v>
      </c>
      <c r="C241" s="19" t="s">
        <v>135</v>
      </c>
      <c r="D241" s="19" t="s">
        <v>63</v>
      </c>
      <c r="E241" s="70" t="s">
        <v>136</v>
      </c>
      <c r="F241" s="20" t="s">
        <v>137</v>
      </c>
      <c r="G241" s="20">
        <v>1</v>
      </c>
    </row>
    <row r="242" spans="1:7">
      <c r="A242" s="11">
        <v>241</v>
      </c>
      <c r="B242" s="12">
        <v>45957.679979016204</v>
      </c>
      <c r="C242" s="19" t="s">
        <v>135</v>
      </c>
      <c r="D242" s="19" t="s">
        <v>63</v>
      </c>
      <c r="E242" s="70" t="s">
        <v>136</v>
      </c>
      <c r="F242" s="20" t="s">
        <v>137</v>
      </c>
      <c r="G242" s="20">
        <v>2</v>
      </c>
    </row>
    <row r="243" spans="1:7">
      <c r="A243" s="11">
        <v>242</v>
      </c>
      <c r="B243" s="12">
        <v>45957.690317303241</v>
      </c>
      <c r="C243" s="19" t="s">
        <v>135</v>
      </c>
      <c r="D243" s="19" t="s">
        <v>63</v>
      </c>
      <c r="E243" s="70" t="s">
        <v>136</v>
      </c>
      <c r="F243" s="20" t="s">
        <v>137</v>
      </c>
      <c r="G243" s="20">
        <v>1</v>
      </c>
    </row>
    <row r="244" spans="1:7">
      <c r="A244" s="11">
        <v>243</v>
      </c>
      <c r="B244" s="12">
        <v>45957.692369756944</v>
      </c>
      <c r="C244" s="19" t="s">
        <v>135</v>
      </c>
      <c r="D244" s="19" t="s">
        <v>63</v>
      </c>
      <c r="E244" s="70" t="s">
        <v>136</v>
      </c>
      <c r="F244" s="20" t="s">
        <v>137</v>
      </c>
      <c r="G244" s="20">
        <v>1</v>
      </c>
    </row>
    <row r="245" spans="1:7">
      <c r="A245" s="11">
        <v>244</v>
      </c>
      <c r="B245" s="12">
        <v>45957.694880428244</v>
      </c>
      <c r="C245" s="19" t="s">
        <v>135</v>
      </c>
      <c r="D245" s="19" t="s">
        <v>63</v>
      </c>
      <c r="E245" s="70" t="s">
        <v>136</v>
      </c>
      <c r="F245" s="20" t="s">
        <v>137</v>
      </c>
      <c r="G245" s="20">
        <v>1</v>
      </c>
    </row>
    <row r="246" spans="1:7">
      <c r="A246" s="11">
        <v>245</v>
      </c>
      <c r="B246" s="12">
        <v>45957.69734712963</v>
      </c>
      <c r="C246" s="19" t="s">
        <v>135</v>
      </c>
      <c r="D246" s="19" t="s">
        <v>63</v>
      </c>
      <c r="E246" s="70" t="s">
        <v>136</v>
      </c>
      <c r="F246" s="20" t="s">
        <v>137</v>
      </c>
      <c r="G246" s="20">
        <v>1</v>
      </c>
    </row>
    <row r="247" spans="1:7">
      <c r="A247" s="11">
        <v>246</v>
      </c>
      <c r="B247" s="12">
        <v>45958.977468391204</v>
      </c>
      <c r="C247" s="19" t="s">
        <v>135</v>
      </c>
      <c r="D247" s="19" t="s">
        <v>63</v>
      </c>
      <c r="E247" s="70" t="s">
        <v>136</v>
      </c>
      <c r="F247" s="20" t="s">
        <v>137</v>
      </c>
      <c r="G247" s="20">
        <v>1</v>
      </c>
    </row>
    <row r="248" spans="1:7">
      <c r="A248" s="11">
        <v>247</v>
      </c>
      <c r="B248" s="12">
        <v>45961.309237511574</v>
      </c>
      <c r="C248" s="19" t="s">
        <v>135</v>
      </c>
      <c r="D248" s="19" t="s">
        <v>63</v>
      </c>
      <c r="E248" s="70" t="s">
        <v>136</v>
      </c>
      <c r="F248" s="20" t="s">
        <v>137</v>
      </c>
      <c r="G248" s="20">
        <v>1</v>
      </c>
    </row>
    <row r="249" spans="1:7">
      <c r="A249" s="11">
        <v>248</v>
      </c>
      <c r="B249" s="12">
        <v>45961.319008530088</v>
      </c>
      <c r="C249" s="19" t="s">
        <v>135</v>
      </c>
      <c r="D249" s="19" t="s">
        <v>63</v>
      </c>
      <c r="E249" s="70" t="s">
        <v>136</v>
      </c>
      <c r="F249" s="20" t="s">
        <v>137</v>
      </c>
      <c r="G249" s="20">
        <v>2</v>
      </c>
    </row>
    <row r="250" spans="1:7">
      <c r="A250" s="11">
        <v>249</v>
      </c>
      <c r="B250" s="12">
        <v>45961.339669131943</v>
      </c>
      <c r="C250" s="19" t="s">
        <v>135</v>
      </c>
      <c r="D250" s="19" t="s">
        <v>63</v>
      </c>
      <c r="E250" s="70" t="s">
        <v>136</v>
      </c>
      <c r="F250" s="20" t="s">
        <v>137</v>
      </c>
      <c r="G250" s="20">
        <v>1</v>
      </c>
    </row>
    <row r="251" spans="1:7">
      <c r="A251" s="11">
        <v>250</v>
      </c>
      <c r="B251" s="12">
        <v>45970.384456030093</v>
      </c>
      <c r="C251" s="19" t="s">
        <v>135</v>
      </c>
      <c r="D251" s="19" t="s">
        <v>63</v>
      </c>
      <c r="E251" s="70" t="s">
        <v>136</v>
      </c>
      <c r="F251" s="20" t="s">
        <v>137</v>
      </c>
      <c r="G251" s="20">
        <v>1</v>
      </c>
    </row>
    <row r="252" spans="1:7">
      <c r="A252" s="11">
        <v>251</v>
      </c>
      <c r="B252" s="12">
        <v>45970.639074513892</v>
      </c>
      <c r="C252" s="19" t="s">
        <v>135</v>
      </c>
      <c r="D252" s="19" t="s">
        <v>63</v>
      </c>
      <c r="E252" s="70" t="s">
        <v>136</v>
      </c>
      <c r="F252" s="20" t="s">
        <v>137</v>
      </c>
      <c r="G252" s="20">
        <v>1</v>
      </c>
    </row>
    <row r="253" spans="1:7">
      <c r="A253" s="11">
        <v>252</v>
      </c>
      <c r="B253" s="12">
        <v>45970.645694305553</v>
      </c>
      <c r="C253" s="19" t="s">
        <v>135</v>
      </c>
      <c r="D253" s="19" t="s">
        <v>63</v>
      </c>
      <c r="E253" s="70" t="s">
        <v>136</v>
      </c>
      <c r="F253" s="20" t="s">
        <v>137</v>
      </c>
      <c r="G253" s="20">
        <v>1</v>
      </c>
    </row>
    <row r="254" spans="1:7">
      <c r="A254" s="11">
        <v>253</v>
      </c>
      <c r="B254" s="12">
        <v>45970.80266862268</v>
      </c>
      <c r="C254" s="19" t="s">
        <v>135</v>
      </c>
      <c r="D254" s="19" t="s">
        <v>63</v>
      </c>
      <c r="E254" s="70" t="s">
        <v>136</v>
      </c>
      <c r="F254" s="20" t="s">
        <v>137</v>
      </c>
      <c r="G254" s="20">
        <v>1</v>
      </c>
    </row>
    <row r="255" spans="1:7">
      <c r="A255" s="11">
        <v>254</v>
      </c>
      <c r="B255" s="12">
        <v>45971.292944664354</v>
      </c>
      <c r="C255" s="19" t="s">
        <v>135</v>
      </c>
      <c r="D255" s="19" t="s">
        <v>63</v>
      </c>
      <c r="E255" s="70" t="s">
        <v>136</v>
      </c>
      <c r="F255" s="20" t="s">
        <v>137</v>
      </c>
      <c r="G255" s="20">
        <v>1</v>
      </c>
    </row>
    <row r="256" spans="1:7">
      <c r="A256" s="11">
        <v>255</v>
      </c>
      <c r="B256" s="12">
        <v>45971.583488668985</v>
      </c>
      <c r="C256" s="19" t="s">
        <v>135</v>
      </c>
      <c r="D256" s="19" t="s">
        <v>63</v>
      </c>
      <c r="E256" s="70" t="s">
        <v>136</v>
      </c>
      <c r="F256" s="20" t="s">
        <v>137</v>
      </c>
      <c r="G256" s="20">
        <v>1</v>
      </c>
    </row>
    <row r="257" spans="1:7">
      <c r="A257" s="11">
        <v>256</v>
      </c>
      <c r="B257" s="12">
        <v>45971.698965185184</v>
      </c>
      <c r="C257" s="19" t="s">
        <v>135</v>
      </c>
      <c r="D257" s="19" t="s">
        <v>63</v>
      </c>
      <c r="E257" s="70" t="s">
        <v>136</v>
      </c>
      <c r="F257" s="20" t="s">
        <v>137</v>
      </c>
      <c r="G257" s="20">
        <v>1</v>
      </c>
    </row>
    <row r="258" spans="1:7">
      <c r="A258" s="11">
        <v>257</v>
      </c>
      <c r="B258" s="12">
        <v>45991.714752870372</v>
      </c>
      <c r="C258" s="19" t="s">
        <v>135</v>
      </c>
      <c r="D258" s="19" t="s">
        <v>63</v>
      </c>
      <c r="E258" s="70" t="s">
        <v>136</v>
      </c>
      <c r="F258" s="20" t="s">
        <v>137</v>
      </c>
      <c r="G258" s="20">
        <v>1</v>
      </c>
    </row>
    <row r="259" spans="1:7">
      <c r="A259" s="11">
        <v>258</v>
      </c>
      <c r="B259" s="12">
        <v>45991.722413888885</v>
      </c>
      <c r="C259" s="19" t="s">
        <v>135</v>
      </c>
      <c r="D259" s="19" t="s">
        <v>63</v>
      </c>
      <c r="E259" s="70" t="s">
        <v>136</v>
      </c>
      <c r="F259" s="20" t="s">
        <v>137</v>
      </c>
      <c r="G259" s="20">
        <v>1</v>
      </c>
    </row>
    <row r="260" spans="1:7">
      <c r="A260" s="11">
        <v>259</v>
      </c>
      <c r="B260" s="12">
        <v>45991.724769606481</v>
      </c>
      <c r="C260" s="19" t="s">
        <v>135</v>
      </c>
      <c r="D260" s="19" t="s">
        <v>63</v>
      </c>
      <c r="E260" s="70" t="s">
        <v>136</v>
      </c>
      <c r="F260" s="20" t="s">
        <v>137</v>
      </c>
      <c r="G260" s="20">
        <v>1</v>
      </c>
    </row>
    <row r="261" spans="1:7">
      <c r="A261" s="11">
        <v>260</v>
      </c>
      <c r="B261" s="12">
        <v>45991.727401643519</v>
      </c>
      <c r="C261" s="19" t="s">
        <v>135</v>
      </c>
      <c r="D261" s="19" t="s">
        <v>63</v>
      </c>
      <c r="E261" s="70" t="s">
        <v>136</v>
      </c>
      <c r="F261" s="20" t="s">
        <v>137</v>
      </c>
      <c r="G261" s="20">
        <v>1</v>
      </c>
    </row>
    <row r="262" spans="1:7">
      <c r="A262" s="11">
        <v>261</v>
      </c>
      <c r="B262" s="12">
        <v>45991.739322071764</v>
      </c>
      <c r="C262" s="19" t="s">
        <v>135</v>
      </c>
      <c r="D262" s="19" t="s">
        <v>63</v>
      </c>
      <c r="E262" s="70" t="s">
        <v>136</v>
      </c>
      <c r="F262" s="20" t="s">
        <v>137</v>
      </c>
      <c r="G262" s="20">
        <v>2</v>
      </c>
    </row>
    <row r="263" spans="1:7">
      <c r="A263" s="11">
        <v>262</v>
      </c>
      <c r="B263" s="12">
        <v>45991.742178865738</v>
      </c>
      <c r="C263" s="19" t="s">
        <v>135</v>
      </c>
      <c r="D263" s="19" t="s">
        <v>63</v>
      </c>
      <c r="E263" s="70" t="s">
        <v>136</v>
      </c>
      <c r="F263" s="20" t="s">
        <v>137</v>
      </c>
      <c r="G263" s="20">
        <v>1</v>
      </c>
    </row>
    <row r="264" spans="1:7">
      <c r="A264" s="11">
        <v>263</v>
      </c>
      <c r="B264" s="12">
        <v>45991.745372430552</v>
      </c>
      <c r="C264" s="19" t="s">
        <v>135</v>
      </c>
      <c r="D264" s="19" t="s">
        <v>63</v>
      </c>
      <c r="E264" s="70" t="s">
        <v>136</v>
      </c>
      <c r="F264" s="20" t="s">
        <v>137</v>
      </c>
      <c r="G264" s="20">
        <v>1</v>
      </c>
    </row>
    <row r="265" spans="1:7">
      <c r="A265" s="11">
        <v>264</v>
      </c>
      <c r="B265" s="12">
        <v>45991.749215081014</v>
      </c>
      <c r="C265" s="19" t="s">
        <v>135</v>
      </c>
      <c r="D265" s="19" t="s">
        <v>63</v>
      </c>
      <c r="E265" s="70" t="s">
        <v>136</v>
      </c>
      <c r="F265" s="20" t="s">
        <v>137</v>
      </c>
      <c r="G265" s="20">
        <v>1</v>
      </c>
    </row>
    <row r="266" spans="1:7">
      <c r="A266" s="11">
        <v>265</v>
      </c>
      <c r="B266" s="12">
        <v>45991.751705092596</v>
      </c>
      <c r="C266" s="19" t="s">
        <v>135</v>
      </c>
      <c r="D266" s="19" t="s">
        <v>63</v>
      </c>
      <c r="E266" s="70" t="s">
        <v>136</v>
      </c>
      <c r="F266" s="20" t="s">
        <v>137</v>
      </c>
      <c r="G266" s="20">
        <v>1</v>
      </c>
    </row>
    <row r="267" spans="1:7">
      <c r="A267" s="11">
        <v>266</v>
      </c>
      <c r="B267" s="12">
        <v>45991.753795358796</v>
      </c>
      <c r="C267" s="19" t="s">
        <v>135</v>
      </c>
      <c r="D267" s="19" t="s">
        <v>63</v>
      </c>
      <c r="E267" s="70" t="s">
        <v>136</v>
      </c>
      <c r="F267" s="20" t="s">
        <v>137</v>
      </c>
      <c r="G267" s="20">
        <v>1</v>
      </c>
    </row>
    <row r="268" spans="1:7">
      <c r="A268" s="11">
        <v>267</v>
      </c>
      <c r="B268" s="12">
        <v>46005.893709444441</v>
      </c>
      <c r="C268" s="19" t="s">
        <v>135</v>
      </c>
      <c r="D268" s="19" t="s">
        <v>63</v>
      </c>
      <c r="E268" s="70" t="s">
        <v>136</v>
      </c>
      <c r="F268" s="20" t="s">
        <v>137</v>
      </c>
      <c r="G268" s="20">
        <v>1</v>
      </c>
    </row>
    <row r="269" spans="1:7">
      <c r="A269" s="11">
        <v>268</v>
      </c>
      <c r="B269" s="12">
        <v>46005.895743368055</v>
      </c>
      <c r="C269" s="19" t="s">
        <v>135</v>
      </c>
      <c r="D269" s="19" t="s">
        <v>63</v>
      </c>
      <c r="E269" s="70" t="s">
        <v>136</v>
      </c>
      <c r="F269" s="20" t="s">
        <v>137</v>
      </c>
      <c r="G269" s="20">
        <v>2</v>
      </c>
    </row>
    <row r="270" spans="1:7">
      <c r="A270" s="11">
        <v>269</v>
      </c>
      <c r="B270" s="12">
        <v>46005.8974121875</v>
      </c>
      <c r="C270" s="19" t="s">
        <v>135</v>
      </c>
      <c r="D270" s="19" t="s">
        <v>63</v>
      </c>
      <c r="E270" s="70" t="s">
        <v>136</v>
      </c>
      <c r="F270" s="20" t="s">
        <v>137</v>
      </c>
      <c r="G270" s="20">
        <v>1</v>
      </c>
    </row>
    <row r="271" spans="1:7">
      <c r="A271" s="11">
        <v>270</v>
      </c>
      <c r="B271" s="12">
        <v>46005.901854664349</v>
      </c>
      <c r="C271" s="19" t="s">
        <v>135</v>
      </c>
      <c r="D271" s="19" t="s">
        <v>63</v>
      </c>
      <c r="E271" s="70" t="s">
        <v>136</v>
      </c>
      <c r="F271" s="20" t="s">
        <v>137</v>
      </c>
      <c r="G271" s="20">
        <v>3</v>
      </c>
    </row>
    <row r="272" spans="1:7">
      <c r="A272" s="11">
        <v>271</v>
      </c>
      <c r="B272" s="12">
        <v>46005.904224143524</v>
      </c>
      <c r="C272" s="19" t="s">
        <v>135</v>
      </c>
      <c r="D272" s="19" t="s">
        <v>63</v>
      </c>
      <c r="E272" s="70" t="s">
        <v>136</v>
      </c>
      <c r="F272" s="20" t="s">
        <v>137</v>
      </c>
      <c r="G272" s="20">
        <v>1</v>
      </c>
    </row>
    <row r="273" spans="1:7">
      <c r="A273" s="11">
        <v>272</v>
      </c>
      <c r="B273" s="12">
        <v>46005.906592430554</v>
      </c>
      <c r="C273" s="19" t="s">
        <v>135</v>
      </c>
      <c r="D273" s="19" t="s">
        <v>63</v>
      </c>
      <c r="E273" s="70" t="s">
        <v>136</v>
      </c>
      <c r="F273" s="20" t="s">
        <v>137</v>
      </c>
      <c r="G273" s="20">
        <v>1</v>
      </c>
    </row>
    <row r="274" spans="1:7">
      <c r="A274" s="11">
        <v>273</v>
      </c>
      <c r="B274" s="12">
        <v>46007.530094363421</v>
      </c>
      <c r="C274" s="19" t="s">
        <v>135</v>
      </c>
      <c r="D274" s="19" t="s">
        <v>63</v>
      </c>
      <c r="E274" s="70" t="s">
        <v>136</v>
      </c>
      <c r="F274" s="20" t="s">
        <v>137</v>
      </c>
      <c r="G274" s="20">
        <v>1</v>
      </c>
    </row>
    <row r="275" spans="1:7">
      <c r="A275" s="11">
        <v>274</v>
      </c>
      <c r="B275" s="12">
        <v>46013.542121863429</v>
      </c>
      <c r="C275" s="19" t="s">
        <v>135</v>
      </c>
      <c r="D275" s="19" t="s">
        <v>63</v>
      </c>
      <c r="E275" s="70" t="s">
        <v>136</v>
      </c>
      <c r="F275" s="20" t="s">
        <v>137</v>
      </c>
      <c r="G275" s="20">
        <v>1</v>
      </c>
    </row>
    <row r="276" spans="1:7">
      <c r="A276" s="11">
        <v>275</v>
      </c>
      <c r="B276" s="12">
        <v>45839</v>
      </c>
      <c r="C276" s="24" t="s">
        <v>135</v>
      </c>
      <c r="D276" s="24" t="s">
        <v>260</v>
      </c>
      <c r="E276" s="24" t="s">
        <v>261</v>
      </c>
      <c r="F276" s="15" t="s">
        <v>262</v>
      </c>
      <c r="G276" s="15">
        <v>1</v>
      </c>
    </row>
    <row r="277" spans="1:7">
      <c r="A277" s="11">
        <v>276</v>
      </c>
      <c r="B277" s="12">
        <v>45841</v>
      </c>
      <c r="C277" s="24" t="s">
        <v>135</v>
      </c>
      <c r="D277" s="24" t="s">
        <v>260</v>
      </c>
      <c r="E277" s="24" t="s">
        <v>261</v>
      </c>
      <c r="F277" s="15" t="s">
        <v>262</v>
      </c>
      <c r="G277" s="15">
        <v>1</v>
      </c>
    </row>
    <row r="278" spans="1:7">
      <c r="A278" s="11">
        <v>277</v>
      </c>
      <c r="B278" s="12">
        <v>45843</v>
      </c>
      <c r="C278" s="24" t="s">
        <v>135</v>
      </c>
      <c r="D278" s="24" t="s">
        <v>260</v>
      </c>
      <c r="E278" s="24" t="s">
        <v>261</v>
      </c>
      <c r="F278" s="15" t="s">
        <v>262</v>
      </c>
      <c r="G278" s="15">
        <v>1</v>
      </c>
    </row>
    <row r="279" spans="1:7">
      <c r="A279" s="11">
        <v>278</v>
      </c>
      <c r="B279" s="12">
        <v>45849</v>
      </c>
      <c r="C279" s="24" t="s">
        <v>135</v>
      </c>
      <c r="D279" s="24" t="s">
        <v>260</v>
      </c>
      <c r="E279" s="24" t="s">
        <v>261</v>
      </c>
      <c r="F279" s="15" t="s">
        <v>262</v>
      </c>
      <c r="G279" s="15">
        <v>2</v>
      </c>
    </row>
    <row r="280" spans="1:7">
      <c r="A280" s="11">
        <v>279</v>
      </c>
      <c r="B280" s="12">
        <v>45850</v>
      </c>
      <c r="C280" s="24" t="s">
        <v>135</v>
      </c>
      <c r="D280" s="24" t="s">
        <v>260</v>
      </c>
      <c r="E280" s="24" t="s">
        <v>261</v>
      </c>
      <c r="F280" s="15" t="s">
        <v>262</v>
      </c>
      <c r="G280" s="15">
        <v>1</v>
      </c>
    </row>
    <row r="281" spans="1:7">
      <c r="A281" s="11">
        <v>280</v>
      </c>
      <c r="B281" s="12">
        <v>45860</v>
      </c>
      <c r="C281" s="24" t="s">
        <v>135</v>
      </c>
      <c r="D281" s="24" t="s">
        <v>260</v>
      </c>
      <c r="E281" s="24" t="s">
        <v>261</v>
      </c>
      <c r="F281" s="15" t="s">
        <v>262</v>
      </c>
      <c r="G281" s="15">
        <v>2</v>
      </c>
    </row>
    <row r="282" spans="1:7">
      <c r="A282" s="11">
        <v>281</v>
      </c>
      <c r="B282" s="12">
        <v>45860</v>
      </c>
      <c r="C282" s="24" t="s">
        <v>135</v>
      </c>
      <c r="D282" s="24" t="s">
        <v>260</v>
      </c>
      <c r="E282" s="24" t="s">
        <v>261</v>
      </c>
      <c r="F282" s="15" t="s">
        <v>262</v>
      </c>
      <c r="G282" s="15">
        <v>2</v>
      </c>
    </row>
    <row r="283" spans="1:7">
      <c r="A283" s="11">
        <v>282</v>
      </c>
      <c r="B283" s="12">
        <v>45864</v>
      </c>
      <c r="C283" s="24" t="s">
        <v>135</v>
      </c>
      <c r="D283" s="24" t="s">
        <v>260</v>
      </c>
      <c r="E283" s="24" t="s">
        <v>261</v>
      </c>
      <c r="F283" s="15" t="s">
        <v>262</v>
      </c>
      <c r="G283" s="15">
        <v>1</v>
      </c>
    </row>
    <row r="284" spans="1:7">
      <c r="A284" s="11">
        <v>283</v>
      </c>
      <c r="B284" s="12">
        <v>45864</v>
      </c>
      <c r="C284" s="24" t="s">
        <v>135</v>
      </c>
      <c r="D284" s="24" t="s">
        <v>260</v>
      </c>
      <c r="E284" s="24" t="s">
        <v>261</v>
      </c>
      <c r="F284" s="15" t="s">
        <v>262</v>
      </c>
      <c r="G284" s="15">
        <v>1</v>
      </c>
    </row>
    <row r="285" spans="1:7">
      <c r="A285" s="11">
        <v>284</v>
      </c>
      <c r="B285" s="12">
        <v>45866</v>
      </c>
      <c r="C285" s="24" t="s">
        <v>135</v>
      </c>
      <c r="D285" s="24" t="s">
        <v>260</v>
      </c>
      <c r="E285" s="24" t="s">
        <v>261</v>
      </c>
      <c r="F285" s="15" t="s">
        <v>262</v>
      </c>
      <c r="G285" s="15">
        <v>2</v>
      </c>
    </row>
    <row r="286" spans="1:7">
      <c r="A286" s="11">
        <v>285</v>
      </c>
      <c r="B286" s="12">
        <v>45876</v>
      </c>
      <c r="C286" s="24" t="s">
        <v>135</v>
      </c>
      <c r="D286" s="24" t="s">
        <v>260</v>
      </c>
      <c r="E286" s="24" t="s">
        <v>261</v>
      </c>
      <c r="F286" s="15" t="s">
        <v>262</v>
      </c>
      <c r="G286" s="15">
        <v>2</v>
      </c>
    </row>
    <row r="287" spans="1:7">
      <c r="A287" s="11">
        <v>286</v>
      </c>
      <c r="B287" s="12">
        <v>45876</v>
      </c>
      <c r="C287" s="24" t="s">
        <v>135</v>
      </c>
      <c r="D287" s="24" t="s">
        <v>260</v>
      </c>
      <c r="E287" s="24" t="s">
        <v>261</v>
      </c>
      <c r="F287" s="15" t="s">
        <v>262</v>
      </c>
      <c r="G287" s="15">
        <v>1</v>
      </c>
    </row>
    <row r="288" spans="1:7">
      <c r="A288" s="11">
        <v>287</v>
      </c>
      <c r="B288" s="12">
        <v>45876</v>
      </c>
      <c r="C288" s="24" t="s">
        <v>135</v>
      </c>
      <c r="D288" s="24" t="s">
        <v>260</v>
      </c>
      <c r="E288" s="24" t="s">
        <v>261</v>
      </c>
      <c r="F288" s="15" t="s">
        <v>262</v>
      </c>
      <c r="G288" s="15">
        <v>2</v>
      </c>
    </row>
    <row r="289" spans="1:7">
      <c r="A289" s="11">
        <v>288</v>
      </c>
      <c r="B289" s="12">
        <v>45879</v>
      </c>
      <c r="C289" s="24" t="s">
        <v>135</v>
      </c>
      <c r="D289" s="24" t="s">
        <v>260</v>
      </c>
      <c r="E289" s="24" t="s">
        <v>261</v>
      </c>
      <c r="F289" s="15" t="s">
        <v>262</v>
      </c>
      <c r="G289" s="15">
        <v>2</v>
      </c>
    </row>
    <row r="290" spans="1:7">
      <c r="A290" s="11">
        <v>289</v>
      </c>
      <c r="B290" s="12">
        <v>45879</v>
      </c>
      <c r="C290" s="24" t="s">
        <v>135</v>
      </c>
      <c r="D290" s="24" t="s">
        <v>260</v>
      </c>
      <c r="E290" s="24" t="s">
        <v>261</v>
      </c>
      <c r="F290" s="15" t="s">
        <v>262</v>
      </c>
      <c r="G290" s="15">
        <v>2</v>
      </c>
    </row>
    <row r="291" spans="1:7">
      <c r="A291" s="11">
        <v>290</v>
      </c>
      <c r="B291" s="12">
        <v>45882</v>
      </c>
      <c r="C291" s="24" t="s">
        <v>135</v>
      </c>
      <c r="D291" s="24" t="s">
        <v>260</v>
      </c>
      <c r="E291" s="24" t="s">
        <v>261</v>
      </c>
      <c r="F291" s="15" t="s">
        <v>262</v>
      </c>
      <c r="G291" s="15">
        <v>1</v>
      </c>
    </row>
    <row r="292" spans="1:7">
      <c r="A292" s="11">
        <v>291</v>
      </c>
      <c r="B292" s="12">
        <v>45882</v>
      </c>
      <c r="C292" s="24" t="s">
        <v>135</v>
      </c>
      <c r="D292" s="24" t="s">
        <v>260</v>
      </c>
      <c r="E292" s="24" t="s">
        <v>261</v>
      </c>
      <c r="F292" s="15" t="s">
        <v>262</v>
      </c>
      <c r="G292" s="15">
        <v>1</v>
      </c>
    </row>
    <row r="293" spans="1:7">
      <c r="A293" s="11">
        <v>292</v>
      </c>
      <c r="B293" s="12">
        <v>45883</v>
      </c>
      <c r="C293" s="24" t="s">
        <v>135</v>
      </c>
      <c r="D293" s="24" t="s">
        <v>260</v>
      </c>
      <c r="E293" s="24" t="s">
        <v>261</v>
      </c>
      <c r="F293" s="15" t="s">
        <v>262</v>
      </c>
      <c r="G293" s="15">
        <v>1</v>
      </c>
    </row>
    <row r="294" spans="1:7">
      <c r="A294" s="11">
        <v>293</v>
      </c>
      <c r="B294" s="12">
        <v>45887</v>
      </c>
      <c r="C294" s="24" t="s">
        <v>135</v>
      </c>
      <c r="D294" s="24" t="s">
        <v>260</v>
      </c>
      <c r="E294" s="24" t="s">
        <v>261</v>
      </c>
      <c r="F294" s="15" t="s">
        <v>262</v>
      </c>
      <c r="G294" s="15">
        <v>1</v>
      </c>
    </row>
    <row r="295" spans="1:7">
      <c r="A295" s="11">
        <v>294</v>
      </c>
      <c r="B295" s="12">
        <v>45890</v>
      </c>
      <c r="C295" s="24" t="s">
        <v>135</v>
      </c>
      <c r="D295" s="24" t="s">
        <v>260</v>
      </c>
      <c r="E295" s="24" t="s">
        <v>261</v>
      </c>
      <c r="F295" s="15" t="s">
        <v>262</v>
      </c>
      <c r="G295" s="15">
        <v>2</v>
      </c>
    </row>
    <row r="296" spans="1:7">
      <c r="A296" s="11">
        <v>295</v>
      </c>
      <c r="B296" s="12">
        <v>45890</v>
      </c>
      <c r="C296" s="24" t="s">
        <v>135</v>
      </c>
      <c r="D296" s="24" t="s">
        <v>260</v>
      </c>
      <c r="E296" s="24" t="s">
        <v>261</v>
      </c>
      <c r="F296" s="15" t="s">
        <v>262</v>
      </c>
      <c r="G296" s="15">
        <v>2</v>
      </c>
    </row>
    <row r="297" spans="1:7">
      <c r="A297" s="11">
        <v>296</v>
      </c>
      <c r="B297" s="12">
        <v>45892</v>
      </c>
      <c r="C297" s="24" t="s">
        <v>135</v>
      </c>
      <c r="D297" s="24" t="s">
        <v>260</v>
      </c>
      <c r="E297" s="24" t="s">
        <v>261</v>
      </c>
      <c r="F297" s="15" t="s">
        <v>262</v>
      </c>
      <c r="G297" s="15">
        <v>2</v>
      </c>
    </row>
    <row r="298" spans="1:7">
      <c r="A298" s="11">
        <v>297</v>
      </c>
      <c r="B298" s="12">
        <v>45893</v>
      </c>
      <c r="C298" s="24" t="s">
        <v>135</v>
      </c>
      <c r="D298" s="24" t="s">
        <v>260</v>
      </c>
      <c r="E298" s="24" t="s">
        <v>261</v>
      </c>
      <c r="F298" s="15" t="s">
        <v>262</v>
      </c>
      <c r="G298" s="15">
        <v>1</v>
      </c>
    </row>
    <row r="299" spans="1:7">
      <c r="A299" s="11">
        <v>298</v>
      </c>
      <c r="B299" s="12">
        <v>45898</v>
      </c>
      <c r="C299" s="24" t="s">
        <v>135</v>
      </c>
      <c r="D299" s="24" t="s">
        <v>260</v>
      </c>
      <c r="E299" s="24" t="s">
        <v>261</v>
      </c>
      <c r="F299" s="15" t="s">
        <v>262</v>
      </c>
      <c r="G299" s="15">
        <v>1</v>
      </c>
    </row>
    <row r="300" spans="1:7">
      <c r="A300" s="11">
        <v>299</v>
      </c>
      <c r="B300" s="12">
        <v>45900</v>
      </c>
      <c r="C300" s="24" t="s">
        <v>135</v>
      </c>
      <c r="D300" s="24" t="s">
        <v>260</v>
      </c>
      <c r="E300" s="24" t="s">
        <v>261</v>
      </c>
      <c r="F300" s="15" t="s">
        <v>262</v>
      </c>
      <c r="G300" s="15">
        <v>1</v>
      </c>
    </row>
    <row r="301" spans="1:7">
      <c r="A301" s="11">
        <v>300</v>
      </c>
      <c r="B301" s="12">
        <v>45906</v>
      </c>
      <c r="C301" s="24" t="s">
        <v>135</v>
      </c>
      <c r="D301" s="24" t="s">
        <v>260</v>
      </c>
      <c r="E301" s="24" t="s">
        <v>261</v>
      </c>
      <c r="F301" s="15" t="s">
        <v>262</v>
      </c>
      <c r="G301" s="15">
        <v>1</v>
      </c>
    </row>
    <row r="302" spans="1:7">
      <c r="A302" s="11">
        <v>301</v>
      </c>
      <c r="B302" s="12">
        <v>45907</v>
      </c>
      <c r="C302" s="24" t="s">
        <v>135</v>
      </c>
      <c r="D302" s="24" t="s">
        <v>260</v>
      </c>
      <c r="E302" s="24" t="s">
        <v>261</v>
      </c>
      <c r="F302" s="15" t="s">
        <v>262</v>
      </c>
      <c r="G302" s="15">
        <v>2</v>
      </c>
    </row>
    <row r="303" spans="1:7">
      <c r="A303" s="11">
        <v>302</v>
      </c>
      <c r="B303" s="12">
        <v>45907</v>
      </c>
      <c r="C303" s="24" t="s">
        <v>135</v>
      </c>
      <c r="D303" s="24" t="s">
        <v>260</v>
      </c>
      <c r="E303" s="24" t="s">
        <v>261</v>
      </c>
      <c r="F303" s="15" t="s">
        <v>262</v>
      </c>
      <c r="G303" s="15">
        <v>1</v>
      </c>
    </row>
    <row r="304" spans="1:7">
      <c r="A304" s="11">
        <v>303</v>
      </c>
      <c r="B304" s="12">
        <v>45907</v>
      </c>
      <c r="C304" s="24" t="s">
        <v>135</v>
      </c>
      <c r="D304" s="24" t="s">
        <v>260</v>
      </c>
      <c r="E304" s="24" t="s">
        <v>261</v>
      </c>
      <c r="F304" s="15" t="s">
        <v>262</v>
      </c>
      <c r="G304" s="15">
        <v>2</v>
      </c>
    </row>
    <row r="305" spans="1:7">
      <c r="A305" s="11">
        <v>304</v>
      </c>
      <c r="B305" s="12">
        <v>45907</v>
      </c>
      <c r="C305" s="24" t="s">
        <v>135</v>
      </c>
      <c r="D305" s="24" t="s">
        <v>260</v>
      </c>
      <c r="E305" s="24" t="s">
        <v>261</v>
      </c>
      <c r="F305" s="15" t="s">
        <v>262</v>
      </c>
      <c r="G305" s="15">
        <v>2</v>
      </c>
    </row>
    <row r="306" spans="1:7">
      <c r="A306" s="11">
        <v>305</v>
      </c>
      <c r="B306" s="12">
        <v>45907</v>
      </c>
      <c r="C306" s="24" t="s">
        <v>135</v>
      </c>
      <c r="D306" s="24" t="s">
        <v>260</v>
      </c>
      <c r="E306" s="24" t="s">
        <v>261</v>
      </c>
      <c r="F306" s="15" t="s">
        <v>262</v>
      </c>
      <c r="G306" s="15">
        <v>1</v>
      </c>
    </row>
    <row r="307" spans="1:7">
      <c r="A307" s="11">
        <v>306</v>
      </c>
      <c r="B307" s="12">
        <v>45913</v>
      </c>
      <c r="C307" s="24" t="s">
        <v>135</v>
      </c>
      <c r="D307" s="24" t="s">
        <v>260</v>
      </c>
      <c r="E307" s="24" t="s">
        <v>261</v>
      </c>
      <c r="F307" s="15" t="s">
        <v>262</v>
      </c>
      <c r="G307" s="15">
        <v>2</v>
      </c>
    </row>
    <row r="308" spans="1:7">
      <c r="A308" s="11">
        <v>307</v>
      </c>
      <c r="B308" s="12">
        <v>45913</v>
      </c>
      <c r="C308" s="24" t="s">
        <v>135</v>
      </c>
      <c r="D308" s="24" t="s">
        <v>260</v>
      </c>
      <c r="E308" s="24" t="s">
        <v>261</v>
      </c>
      <c r="F308" s="15" t="s">
        <v>262</v>
      </c>
      <c r="G308" s="15">
        <v>1</v>
      </c>
    </row>
    <row r="309" spans="1:7">
      <c r="A309" s="11">
        <v>308</v>
      </c>
      <c r="B309" s="12">
        <v>45913</v>
      </c>
      <c r="C309" s="24" t="s">
        <v>135</v>
      </c>
      <c r="D309" s="24" t="s">
        <v>260</v>
      </c>
      <c r="E309" s="24" t="s">
        <v>261</v>
      </c>
      <c r="F309" s="15" t="s">
        <v>262</v>
      </c>
      <c r="G309" s="15">
        <v>2</v>
      </c>
    </row>
    <row r="310" spans="1:7">
      <c r="A310" s="11">
        <v>309</v>
      </c>
      <c r="B310" s="12">
        <v>45913</v>
      </c>
      <c r="C310" s="24" t="s">
        <v>135</v>
      </c>
      <c r="D310" s="24" t="s">
        <v>260</v>
      </c>
      <c r="E310" s="24" t="s">
        <v>261</v>
      </c>
      <c r="F310" s="15" t="s">
        <v>262</v>
      </c>
      <c r="G310" s="15">
        <v>2</v>
      </c>
    </row>
    <row r="311" spans="1:7">
      <c r="A311" s="11">
        <v>310</v>
      </c>
      <c r="B311" s="12">
        <v>45914</v>
      </c>
      <c r="C311" s="24" t="s">
        <v>135</v>
      </c>
      <c r="D311" s="24" t="s">
        <v>260</v>
      </c>
      <c r="E311" s="24" t="s">
        <v>261</v>
      </c>
      <c r="F311" s="15" t="s">
        <v>262</v>
      </c>
      <c r="G311" s="15">
        <v>1</v>
      </c>
    </row>
    <row r="312" spans="1:7">
      <c r="A312" s="11">
        <v>311</v>
      </c>
      <c r="B312" s="12">
        <v>45921</v>
      </c>
      <c r="C312" s="24" t="s">
        <v>135</v>
      </c>
      <c r="D312" s="24" t="s">
        <v>260</v>
      </c>
      <c r="E312" s="24" t="s">
        <v>261</v>
      </c>
      <c r="F312" s="15" t="s">
        <v>262</v>
      </c>
      <c r="G312" s="15">
        <v>2</v>
      </c>
    </row>
    <row r="313" spans="1:7">
      <c r="A313" s="11">
        <v>312</v>
      </c>
      <c r="B313" s="12">
        <v>45921</v>
      </c>
      <c r="C313" s="24" t="s">
        <v>135</v>
      </c>
      <c r="D313" s="24" t="s">
        <v>260</v>
      </c>
      <c r="E313" s="24" t="s">
        <v>261</v>
      </c>
      <c r="F313" s="15" t="s">
        <v>262</v>
      </c>
      <c r="G313" s="15">
        <v>2</v>
      </c>
    </row>
    <row r="314" spans="1:7">
      <c r="A314" s="11">
        <v>313</v>
      </c>
      <c r="B314" s="12">
        <v>45921</v>
      </c>
      <c r="C314" s="24" t="s">
        <v>135</v>
      </c>
      <c r="D314" s="24" t="s">
        <v>260</v>
      </c>
      <c r="E314" s="24" t="s">
        <v>261</v>
      </c>
      <c r="F314" s="15" t="s">
        <v>262</v>
      </c>
      <c r="G314" s="15">
        <v>1</v>
      </c>
    </row>
    <row r="315" spans="1:7">
      <c r="A315" s="11">
        <v>314</v>
      </c>
      <c r="B315" s="12">
        <v>45921</v>
      </c>
      <c r="C315" s="24" t="s">
        <v>135</v>
      </c>
      <c r="D315" s="24" t="s">
        <v>260</v>
      </c>
      <c r="E315" s="24" t="s">
        <v>261</v>
      </c>
      <c r="F315" s="15" t="s">
        <v>262</v>
      </c>
      <c r="G315" s="15">
        <v>1</v>
      </c>
    </row>
    <row r="316" spans="1:7">
      <c r="A316" s="11">
        <v>315</v>
      </c>
      <c r="B316" s="12">
        <v>45890</v>
      </c>
      <c r="C316" s="24" t="s">
        <v>135</v>
      </c>
      <c r="D316" s="24" t="s">
        <v>260</v>
      </c>
      <c r="E316" s="24" t="s">
        <v>261</v>
      </c>
      <c r="F316" s="15" t="s">
        <v>262</v>
      </c>
      <c r="G316" s="15">
        <v>1</v>
      </c>
    </row>
    <row r="317" spans="1:7">
      <c r="A317" s="11">
        <v>316</v>
      </c>
      <c r="B317" s="12">
        <v>45921</v>
      </c>
      <c r="C317" s="24" t="s">
        <v>135</v>
      </c>
      <c r="D317" s="24" t="s">
        <v>260</v>
      </c>
      <c r="E317" s="24" t="s">
        <v>261</v>
      </c>
      <c r="F317" s="15" t="s">
        <v>262</v>
      </c>
      <c r="G317" s="15">
        <v>2</v>
      </c>
    </row>
    <row r="318" spans="1:7">
      <c r="A318" s="11">
        <v>317</v>
      </c>
      <c r="B318" s="12">
        <v>45927</v>
      </c>
      <c r="C318" s="24" t="s">
        <v>135</v>
      </c>
      <c r="D318" s="24" t="s">
        <v>260</v>
      </c>
      <c r="E318" s="24" t="s">
        <v>261</v>
      </c>
      <c r="F318" s="15" t="s">
        <v>262</v>
      </c>
      <c r="G318" s="15">
        <v>1</v>
      </c>
    </row>
    <row r="319" spans="1:7">
      <c r="A319" s="11">
        <v>318</v>
      </c>
      <c r="B319" s="12">
        <v>45927</v>
      </c>
      <c r="C319" s="24" t="s">
        <v>135</v>
      </c>
      <c r="D319" s="24" t="s">
        <v>260</v>
      </c>
      <c r="E319" s="24" t="s">
        <v>261</v>
      </c>
      <c r="F319" s="15" t="s">
        <v>262</v>
      </c>
      <c r="G319" s="15">
        <v>1</v>
      </c>
    </row>
    <row r="320" spans="1:7">
      <c r="A320" s="11">
        <v>319</v>
      </c>
      <c r="B320" s="12">
        <v>45840</v>
      </c>
      <c r="C320" s="27" t="s">
        <v>135</v>
      </c>
      <c r="D320" s="27" t="s">
        <v>260</v>
      </c>
      <c r="E320" s="27" t="s">
        <v>309</v>
      </c>
      <c r="F320" s="15" t="s">
        <v>310</v>
      </c>
      <c r="G320" s="15">
        <v>1</v>
      </c>
    </row>
    <row r="321" spans="1:7">
      <c r="A321" s="11">
        <v>320</v>
      </c>
      <c r="B321" s="12">
        <v>45840</v>
      </c>
      <c r="C321" s="27" t="s">
        <v>135</v>
      </c>
      <c r="D321" s="27" t="s">
        <v>260</v>
      </c>
      <c r="E321" s="27" t="s">
        <v>309</v>
      </c>
      <c r="F321" s="15" t="s">
        <v>310</v>
      </c>
      <c r="G321" s="15">
        <v>2</v>
      </c>
    </row>
    <row r="322" spans="1:7">
      <c r="A322" s="11">
        <v>321</v>
      </c>
      <c r="B322" s="12">
        <v>45843</v>
      </c>
      <c r="C322" s="27" t="s">
        <v>135</v>
      </c>
      <c r="D322" s="27" t="s">
        <v>260</v>
      </c>
      <c r="E322" s="27" t="s">
        <v>309</v>
      </c>
      <c r="F322" s="15" t="s">
        <v>310</v>
      </c>
      <c r="G322" s="15">
        <v>1</v>
      </c>
    </row>
    <row r="323" spans="1:7">
      <c r="A323" s="11">
        <v>322</v>
      </c>
      <c r="B323" s="12">
        <v>45844</v>
      </c>
      <c r="C323" s="27" t="s">
        <v>135</v>
      </c>
      <c r="D323" s="27" t="s">
        <v>260</v>
      </c>
      <c r="E323" s="27" t="s">
        <v>309</v>
      </c>
      <c r="F323" s="15" t="s">
        <v>310</v>
      </c>
      <c r="G323" s="15">
        <v>2</v>
      </c>
    </row>
    <row r="324" spans="1:7">
      <c r="A324" s="11">
        <v>323</v>
      </c>
      <c r="B324" s="12">
        <v>45848</v>
      </c>
      <c r="C324" s="27" t="s">
        <v>135</v>
      </c>
      <c r="D324" s="27" t="s">
        <v>260</v>
      </c>
      <c r="E324" s="27" t="s">
        <v>309</v>
      </c>
      <c r="F324" s="15" t="s">
        <v>310</v>
      </c>
      <c r="G324" s="15">
        <v>2</v>
      </c>
    </row>
    <row r="325" spans="1:7">
      <c r="A325" s="11">
        <v>324</v>
      </c>
      <c r="B325" s="12">
        <v>45855</v>
      </c>
      <c r="C325" s="27" t="s">
        <v>135</v>
      </c>
      <c r="D325" s="27" t="s">
        <v>260</v>
      </c>
      <c r="E325" s="27" t="s">
        <v>309</v>
      </c>
      <c r="F325" s="15" t="s">
        <v>310</v>
      </c>
      <c r="G325" s="15">
        <v>2</v>
      </c>
    </row>
    <row r="326" spans="1:7">
      <c r="A326" s="11">
        <v>325</v>
      </c>
      <c r="B326" s="12">
        <v>45858</v>
      </c>
      <c r="C326" s="27" t="s">
        <v>135</v>
      </c>
      <c r="D326" s="27" t="s">
        <v>260</v>
      </c>
      <c r="E326" s="27" t="s">
        <v>309</v>
      </c>
      <c r="F326" s="15" t="s">
        <v>310</v>
      </c>
      <c r="G326" s="15">
        <v>2</v>
      </c>
    </row>
    <row r="327" spans="1:7">
      <c r="A327" s="11">
        <v>326</v>
      </c>
      <c r="B327" s="12">
        <v>45858</v>
      </c>
      <c r="C327" s="27" t="s">
        <v>135</v>
      </c>
      <c r="D327" s="27" t="s">
        <v>260</v>
      </c>
      <c r="E327" s="27" t="s">
        <v>309</v>
      </c>
      <c r="F327" s="15" t="s">
        <v>310</v>
      </c>
      <c r="G327" s="15">
        <v>1</v>
      </c>
    </row>
    <row r="328" spans="1:7">
      <c r="A328" s="11">
        <v>327</v>
      </c>
      <c r="B328" s="12">
        <v>45858</v>
      </c>
      <c r="C328" s="27" t="s">
        <v>135</v>
      </c>
      <c r="D328" s="27" t="s">
        <v>260</v>
      </c>
      <c r="E328" s="27" t="s">
        <v>309</v>
      </c>
      <c r="F328" s="15" t="s">
        <v>310</v>
      </c>
      <c r="G328" s="15">
        <v>2</v>
      </c>
    </row>
    <row r="329" spans="1:7">
      <c r="A329" s="11">
        <v>328</v>
      </c>
      <c r="B329" s="12">
        <v>45858</v>
      </c>
      <c r="C329" s="27" t="s">
        <v>135</v>
      </c>
      <c r="D329" s="27" t="s">
        <v>260</v>
      </c>
      <c r="E329" s="27" t="s">
        <v>309</v>
      </c>
      <c r="F329" s="15" t="s">
        <v>310</v>
      </c>
      <c r="G329" s="15">
        <v>1</v>
      </c>
    </row>
    <row r="330" spans="1:7">
      <c r="A330" s="11">
        <v>329</v>
      </c>
      <c r="B330" s="12">
        <v>45858</v>
      </c>
      <c r="C330" s="27" t="s">
        <v>135</v>
      </c>
      <c r="D330" s="27" t="s">
        <v>260</v>
      </c>
      <c r="E330" s="27" t="s">
        <v>309</v>
      </c>
      <c r="F330" s="15" t="s">
        <v>310</v>
      </c>
      <c r="G330" s="15">
        <v>2</v>
      </c>
    </row>
    <row r="331" spans="1:7">
      <c r="A331" s="11">
        <v>330</v>
      </c>
      <c r="B331" s="12">
        <v>45858</v>
      </c>
      <c r="C331" s="27" t="s">
        <v>135</v>
      </c>
      <c r="D331" s="27" t="s">
        <v>260</v>
      </c>
      <c r="E331" s="27" t="s">
        <v>309</v>
      </c>
      <c r="F331" s="15" t="s">
        <v>310</v>
      </c>
      <c r="G331" s="15">
        <v>1</v>
      </c>
    </row>
    <row r="332" spans="1:7">
      <c r="A332" s="11">
        <v>331</v>
      </c>
      <c r="B332" s="12">
        <v>45858</v>
      </c>
      <c r="C332" s="27" t="s">
        <v>135</v>
      </c>
      <c r="D332" s="27" t="s">
        <v>260</v>
      </c>
      <c r="E332" s="27" t="s">
        <v>309</v>
      </c>
      <c r="F332" s="15" t="s">
        <v>310</v>
      </c>
      <c r="G332" s="15">
        <v>9</v>
      </c>
    </row>
    <row r="333" spans="1:7">
      <c r="A333" s="11">
        <v>332</v>
      </c>
      <c r="B333" s="12">
        <v>45858</v>
      </c>
      <c r="C333" s="27" t="s">
        <v>135</v>
      </c>
      <c r="D333" s="27" t="s">
        <v>260</v>
      </c>
      <c r="E333" s="27" t="s">
        <v>309</v>
      </c>
      <c r="F333" s="15" t="s">
        <v>310</v>
      </c>
      <c r="G333" s="15">
        <v>1</v>
      </c>
    </row>
    <row r="334" spans="1:7">
      <c r="A334" s="11">
        <v>333</v>
      </c>
      <c r="B334" s="12">
        <v>45861</v>
      </c>
      <c r="C334" s="27" t="s">
        <v>135</v>
      </c>
      <c r="D334" s="27" t="s">
        <v>260</v>
      </c>
      <c r="E334" s="27" t="s">
        <v>309</v>
      </c>
      <c r="F334" s="15" t="s">
        <v>310</v>
      </c>
      <c r="G334" s="15">
        <v>1</v>
      </c>
    </row>
    <row r="335" spans="1:7">
      <c r="A335" s="11">
        <v>334</v>
      </c>
      <c r="B335" s="12">
        <v>45863</v>
      </c>
      <c r="C335" s="27" t="s">
        <v>135</v>
      </c>
      <c r="D335" s="27" t="s">
        <v>260</v>
      </c>
      <c r="E335" s="27" t="s">
        <v>309</v>
      </c>
      <c r="F335" s="15" t="s">
        <v>310</v>
      </c>
      <c r="G335" s="15">
        <v>1</v>
      </c>
    </row>
    <row r="336" spans="1:7">
      <c r="A336" s="11">
        <v>335</v>
      </c>
      <c r="B336" s="12">
        <v>45865</v>
      </c>
      <c r="C336" s="27" t="s">
        <v>135</v>
      </c>
      <c r="D336" s="27" t="s">
        <v>260</v>
      </c>
      <c r="E336" s="27" t="s">
        <v>309</v>
      </c>
      <c r="F336" s="15" t="s">
        <v>310</v>
      </c>
      <c r="G336" s="15">
        <v>1</v>
      </c>
    </row>
    <row r="337" spans="1:7">
      <c r="A337" s="11">
        <v>336</v>
      </c>
      <c r="B337" s="12">
        <v>45865</v>
      </c>
      <c r="C337" s="27" t="s">
        <v>135</v>
      </c>
      <c r="D337" s="27" t="s">
        <v>260</v>
      </c>
      <c r="E337" s="27" t="s">
        <v>309</v>
      </c>
      <c r="F337" s="15" t="s">
        <v>310</v>
      </c>
      <c r="G337" s="15">
        <v>2</v>
      </c>
    </row>
    <row r="338" spans="1:7">
      <c r="A338" s="11">
        <v>337</v>
      </c>
      <c r="B338" s="12">
        <v>45866</v>
      </c>
      <c r="C338" s="27" t="s">
        <v>135</v>
      </c>
      <c r="D338" s="27" t="s">
        <v>260</v>
      </c>
      <c r="E338" s="27" t="s">
        <v>309</v>
      </c>
      <c r="F338" s="15" t="s">
        <v>310</v>
      </c>
      <c r="G338" s="15">
        <v>2</v>
      </c>
    </row>
    <row r="339" spans="1:7">
      <c r="A339" s="11">
        <v>338</v>
      </c>
      <c r="B339" s="12">
        <v>45866</v>
      </c>
      <c r="C339" s="27" t="s">
        <v>135</v>
      </c>
      <c r="D339" s="27" t="s">
        <v>260</v>
      </c>
      <c r="E339" s="27" t="s">
        <v>309</v>
      </c>
      <c r="F339" s="15" t="s">
        <v>310</v>
      </c>
      <c r="G339" s="15">
        <v>2</v>
      </c>
    </row>
    <row r="340" spans="1:7">
      <c r="A340" s="11">
        <v>339</v>
      </c>
      <c r="B340" s="12">
        <v>45866</v>
      </c>
      <c r="C340" s="27" t="s">
        <v>135</v>
      </c>
      <c r="D340" s="27" t="s">
        <v>260</v>
      </c>
      <c r="E340" s="27" t="s">
        <v>309</v>
      </c>
      <c r="F340" s="15" t="s">
        <v>310</v>
      </c>
      <c r="G340" s="15">
        <v>1</v>
      </c>
    </row>
    <row r="341" spans="1:7">
      <c r="A341" s="11">
        <v>340</v>
      </c>
      <c r="B341" s="12">
        <v>45866</v>
      </c>
      <c r="C341" s="27" t="s">
        <v>135</v>
      </c>
      <c r="D341" s="27" t="s">
        <v>260</v>
      </c>
      <c r="E341" s="27" t="s">
        <v>309</v>
      </c>
      <c r="F341" s="15" t="s">
        <v>310</v>
      </c>
      <c r="G341" s="15">
        <v>1</v>
      </c>
    </row>
    <row r="342" spans="1:7">
      <c r="A342" s="11">
        <v>341</v>
      </c>
      <c r="B342" s="12">
        <v>45866</v>
      </c>
      <c r="C342" s="27" t="s">
        <v>135</v>
      </c>
      <c r="D342" s="27" t="s">
        <v>260</v>
      </c>
      <c r="E342" s="27" t="s">
        <v>309</v>
      </c>
      <c r="F342" s="15" t="s">
        <v>310</v>
      </c>
      <c r="G342" s="15">
        <v>2</v>
      </c>
    </row>
    <row r="343" spans="1:7">
      <c r="A343" s="11">
        <v>342</v>
      </c>
      <c r="B343" s="12">
        <v>45866</v>
      </c>
      <c r="C343" s="27" t="s">
        <v>135</v>
      </c>
      <c r="D343" s="27" t="s">
        <v>260</v>
      </c>
      <c r="E343" s="27" t="s">
        <v>309</v>
      </c>
      <c r="F343" s="15" t="s">
        <v>310</v>
      </c>
      <c r="G343" s="15">
        <v>1</v>
      </c>
    </row>
    <row r="344" spans="1:7">
      <c r="A344" s="11">
        <v>343</v>
      </c>
      <c r="B344" s="12">
        <v>45866</v>
      </c>
      <c r="C344" s="27" t="s">
        <v>135</v>
      </c>
      <c r="D344" s="27" t="s">
        <v>260</v>
      </c>
      <c r="E344" s="27" t="s">
        <v>309</v>
      </c>
      <c r="F344" s="15" t="s">
        <v>310</v>
      </c>
      <c r="G344" s="15">
        <v>1</v>
      </c>
    </row>
    <row r="345" spans="1:7">
      <c r="A345" s="11">
        <v>344</v>
      </c>
      <c r="B345" s="12">
        <v>45868</v>
      </c>
      <c r="C345" s="27" t="s">
        <v>135</v>
      </c>
      <c r="D345" s="27" t="s">
        <v>260</v>
      </c>
      <c r="E345" s="27" t="s">
        <v>309</v>
      </c>
      <c r="F345" s="15" t="s">
        <v>310</v>
      </c>
      <c r="G345" s="15">
        <v>2</v>
      </c>
    </row>
    <row r="346" spans="1:7">
      <c r="A346" s="11">
        <v>345</v>
      </c>
      <c r="B346" s="12">
        <v>45868</v>
      </c>
      <c r="C346" s="27" t="s">
        <v>135</v>
      </c>
      <c r="D346" s="27" t="s">
        <v>260</v>
      </c>
      <c r="E346" s="27" t="s">
        <v>309</v>
      </c>
      <c r="F346" s="15" t="s">
        <v>310</v>
      </c>
      <c r="G346" s="15">
        <v>1</v>
      </c>
    </row>
    <row r="347" spans="1:7">
      <c r="A347" s="11">
        <v>346</v>
      </c>
      <c r="B347" s="12">
        <v>45868</v>
      </c>
      <c r="C347" s="27" t="s">
        <v>135</v>
      </c>
      <c r="D347" s="27" t="s">
        <v>260</v>
      </c>
      <c r="E347" s="27" t="s">
        <v>309</v>
      </c>
      <c r="F347" s="15" t="s">
        <v>310</v>
      </c>
      <c r="G347" s="15">
        <v>1</v>
      </c>
    </row>
    <row r="348" spans="1:7">
      <c r="A348" s="11">
        <v>347</v>
      </c>
      <c r="B348" s="12">
        <v>45871</v>
      </c>
      <c r="C348" s="27" t="s">
        <v>135</v>
      </c>
      <c r="D348" s="27" t="s">
        <v>260</v>
      </c>
      <c r="E348" s="27" t="s">
        <v>309</v>
      </c>
      <c r="F348" s="15" t="s">
        <v>310</v>
      </c>
      <c r="G348" s="15">
        <v>1</v>
      </c>
    </row>
    <row r="349" spans="1:7">
      <c r="A349" s="11">
        <v>348</v>
      </c>
      <c r="B349" s="12">
        <v>45871</v>
      </c>
      <c r="C349" s="27" t="s">
        <v>135</v>
      </c>
      <c r="D349" s="27" t="s">
        <v>260</v>
      </c>
      <c r="E349" s="27" t="s">
        <v>309</v>
      </c>
      <c r="F349" s="15" t="s">
        <v>310</v>
      </c>
      <c r="G349" s="15">
        <v>2</v>
      </c>
    </row>
    <row r="350" spans="1:7">
      <c r="A350" s="11">
        <v>349</v>
      </c>
      <c r="B350" s="12">
        <v>45871</v>
      </c>
      <c r="C350" s="27" t="s">
        <v>135</v>
      </c>
      <c r="D350" s="27" t="s">
        <v>260</v>
      </c>
      <c r="E350" s="27" t="s">
        <v>309</v>
      </c>
      <c r="F350" s="15" t="s">
        <v>310</v>
      </c>
      <c r="G350" s="15">
        <v>2</v>
      </c>
    </row>
    <row r="351" spans="1:7">
      <c r="A351" s="11">
        <v>350</v>
      </c>
      <c r="B351" s="12">
        <v>45872</v>
      </c>
      <c r="C351" s="27" t="s">
        <v>135</v>
      </c>
      <c r="D351" s="27" t="s">
        <v>260</v>
      </c>
      <c r="E351" s="27" t="s">
        <v>309</v>
      </c>
      <c r="F351" s="15" t="s">
        <v>310</v>
      </c>
      <c r="G351" s="15">
        <v>1</v>
      </c>
    </row>
    <row r="352" spans="1:7">
      <c r="A352" s="11">
        <v>351</v>
      </c>
      <c r="B352" s="12">
        <v>45872</v>
      </c>
      <c r="C352" s="27" t="s">
        <v>135</v>
      </c>
      <c r="D352" s="27" t="s">
        <v>260</v>
      </c>
      <c r="E352" s="27" t="s">
        <v>309</v>
      </c>
      <c r="F352" s="15" t="s">
        <v>310</v>
      </c>
      <c r="G352" s="15">
        <v>2</v>
      </c>
    </row>
    <row r="353" spans="1:7">
      <c r="A353" s="11">
        <v>352</v>
      </c>
      <c r="B353" s="12">
        <v>45872</v>
      </c>
      <c r="C353" s="27" t="s">
        <v>135</v>
      </c>
      <c r="D353" s="27" t="s">
        <v>260</v>
      </c>
      <c r="E353" s="27" t="s">
        <v>309</v>
      </c>
      <c r="F353" s="15" t="s">
        <v>310</v>
      </c>
      <c r="G353" s="15">
        <v>1</v>
      </c>
    </row>
    <row r="354" spans="1:7">
      <c r="A354" s="11">
        <v>353</v>
      </c>
      <c r="B354" s="12">
        <v>45872</v>
      </c>
      <c r="C354" s="27" t="s">
        <v>135</v>
      </c>
      <c r="D354" s="27" t="s">
        <v>260</v>
      </c>
      <c r="E354" s="27" t="s">
        <v>309</v>
      </c>
      <c r="F354" s="15" t="s">
        <v>310</v>
      </c>
      <c r="G354" s="15">
        <v>2</v>
      </c>
    </row>
    <row r="355" spans="1:7">
      <c r="A355" s="11">
        <v>354</v>
      </c>
      <c r="B355" s="12">
        <v>45872</v>
      </c>
      <c r="C355" s="27" t="s">
        <v>135</v>
      </c>
      <c r="D355" s="27" t="s">
        <v>260</v>
      </c>
      <c r="E355" s="27" t="s">
        <v>309</v>
      </c>
      <c r="F355" s="15" t="s">
        <v>310</v>
      </c>
      <c r="G355" s="15">
        <v>1</v>
      </c>
    </row>
    <row r="356" spans="1:7">
      <c r="A356" s="11">
        <v>355</v>
      </c>
      <c r="B356" s="12">
        <v>45510</v>
      </c>
      <c r="C356" s="27" t="s">
        <v>135</v>
      </c>
      <c r="D356" s="27" t="s">
        <v>260</v>
      </c>
      <c r="E356" s="27" t="s">
        <v>309</v>
      </c>
      <c r="F356" s="15" t="s">
        <v>310</v>
      </c>
      <c r="G356" s="15">
        <v>2</v>
      </c>
    </row>
    <row r="357" spans="1:7">
      <c r="A357" s="11">
        <v>356</v>
      </c>
      <c r="B357" s="12">
        <v>45882</v>
      </c>
      <c r="C357" s="27" t="s">
        <v>135</v>
      </c>
      <c r="D357" s="27" t="s">
        <v>260</v>
      </c>
      <c r="E357" s="27" t="s">
        <v>309</v>
      </c>
      <c r="F357" s="15" t="s">
        <v>310</v>
      </c>
      <c r="G357" s="15">
        <v>2</v>
      </c>
    </row>
    <row r="358" spans="1:7">
      <c r="A358" s="11">
        <v>357</v>
      </c>
      <c r="B358" s="12">
        <v>45883</v>
      </c>
      <c r="C358" s="27" t="s">
        <v>135</v>
      </c>
      <c r="D358" s="27" t="s">
        <v>260</v>
      </c>
      <c r="E358" s="27" t="s">
        <v>309</v>
      </c>
      <c r="F358" s="15" t="s">
        <v>310</v>
      </c>
      <c r="G358" s="15">
        <v>2</v>
      </c>
    </row>
    <row r="359" spans="1:7">
      <c r="A359" s="11">
        <v>358</v>
      </c>
      <c r="B359" s="12">
        <v>45884</v>
      </c>
      <c r="C359" s="27" t="s">
        <v>135</v>
      </c>
      <c r="D359" s="27" t="s">
        <v>260</v>
      </c>
      <c r="E359" s="27" t="s">
        <v>309</v>
      </c>
      <c r="F359" s="15" t="s">
        <v>310</v>
      </c>
      <c r="G359" s="15">
        <v>1</v>
      </c>
    </row>
    <row r="360" spans="1:7">
      <c r="A360" s="11">
        <v>359</v>
      </c>
      <c r="B360" s="12">
        <v>45886</v>
      </c>
      <c r="C360" s="27" t="s">
        <v>135</v>
      </c>
      <c r="D360" s="27" t="s">
        <v>260</v>
      </c>
      <c r="E360" s="27" t="s">
        <v>309</v>
      </c>
      <c r="F360" s="15" t="s">
        <v>310</v>
      </c>
      <c r="G360" s="15">
        <v>1</v>
      </c>
    </row>
    <row r="361" spans="1:7">
      <c r="A361" s="11">
        <v>360</v>
      </c>
      <c r="B361" s="12">
        <v>45886</v>
      </c>
      <c r="C361" s="27" t="s">
        <v>135</v>
      </c>
      <c r="D361" s="27" t="s">
        <v>260</v>
      </c>
      <c r="E361" s="27" t="s">
        <v>309</v>
      </c>
      <c r="F361" s="15" t="s">
        <v>310</v>
      </c>
      <c r="G361" s="15">
        <v>1</v>
      </c>
    </row>
    <row r="362" spans="1:7">
      <c r="A362" s="11">
        <v>361</v>
      </c>
      <c r="B362" s="12">
        <v>45886</v>
      </c>
      <c r="C362" s="27" t="s">
        <v>135</v>
      </c>
      <c r="D362" s="27" t="s">
        <v>260</v>
      </c>
      <c r="E362" s="27" t="s">
        <v>309</v>
      </c>
      <c r="F362" s="15" t="s">
        <v>310</v>
      </c>
      <c r="G362" s="15">
        <v>1</v>
      </c>
    </row>
    <row r="363" spans="1:7">
      <c r="A363" s="11">
        <v>362</v>
      </c>
      <c r="B363" s="12">
        <v>45886</v>
      </c>
      <c r="C363" s="27" t="s">
        <v>135</v>
      </c>
      <c r="D363" s="27" t="s">
        <v>260</v>
      </c>
      <c r="E363" s="27" t="s">
        <v>309</v>
      </c>
      <c r="F363" s="15" t="s">
        <v>310</v>
      </c>
      <c r="G363" s="15">
        <v>1</v>
      </c>
    </row>
    <row r="364" spans="1:7">
      <c r="A364" s="11">
        <v>363</v>
      </c>
      <c r="B364" s="12">
        <v>45886</v>
      </c>
      <c r="C364" s="27" t="s">
        <v>135</v>
      </c>
      <c r="D364" s="27" t="s">
        <v>260</v>
      </c>
      <c r="E364" s="27" t="s">
        <v>309</v>
      </c>
      <c r="F364" s="15" t="s">
        <v>310</v>
      </c>
      <c r="G364" s="15">
        <v>1</v>
      </c>
    </row>
    <row r="365" spans="1:7">
      <c r="A365" s="11">
        <v>364</v>
      </c>
      <c r="B365" s="12">
        <v>45886</v>
      </c>
      <c r="C365" s="27" t="s">
        <v>135</v>
      </c>
      <c r="D365" s="27" t="s">
        <v>260</v>
      </c>
      <c r="E365" s="27" t="s">
        <v>309</v>
      </c>
      <c r="F365" s="15" t="s">
        <v>310</v>
      </c>
      <c r="G365" s="15">
        <v>2</v>
      </c>
    </row>
    <row r="366" spans="1:7">
      <c r="A366" s="11">
        <v>365</v>
      </c>
      <c r="B366" s="12">
        <v>45887</v>
      </c>
      <c r="C366" s="27" t="s">
        <v>135</v>
      </c>
      <c r="D366" s="27" t="s">
        <v>260</v>
      </c>
      <c r="E366" s="27" t="s">
        <v>309</v>
      </c>
      <c r="F366" s="15" t="s">
        <v>310</v>
      </c>
      <c r="G366" s="15">
        <v>2</v>
      </c>
    </row>
    <row r="367" spans="1:7">
      <c r="A367" s="11">
        <v>366</v>
      </c>
      <c r="B367" s="12">
        <v>45887</v>
      </c>
      <c r="C367" s="27" t="s">
        <v>135</v>
      </c>
      <c r="D367" s="27" t="s">
        <v>260</v>
      </c>
      <c r="E367" s="27" t="s">
        <v>309</v>
      </c>
      <c r="F367" s="15" t="s">
        <v>310</v>
      </c>
      <c r="G367" s="15">
        <v>2</v>
      </c>
    </row>
    <row r="368" spans="1:7">
      <c r="A368" s="11">
        <v>367</v>
      </c>
      <c r="B368" s="12">
        <v>45888</v>
      </c>
      <c r="C368" s="27" t="s">
        <v>135</v>
      </c>
      <c r="D368" s="27" t="s">
        <v>260</v>
      </c>
      <c r="E368" s="27" t="s">
        <v>309</v>
      </c>
      <c r="F368" s="15" t="s">
        <v>310</v>
      </c>
      <c r="G368" s="15">
        <v>1</v>
      </c>
    </row>
    <row r="369" spans="1:7">
      <c r="A369" s="11">
        <v>368</v>
      </c>
      <c r="B369" s="12">
        <v>45891</v>
      </c>
      <c r="C369" s="27" t="s">
        <v>135</v>
      </c>
      <c r="D369" s="27" t="s">
        <v>260</v>
      </c>
      <c r="E369" s="27" t="s">
        <v>309</v>
      </c>
      <c r="F369" s="15" t="s">
        <v>310</v>
      </c>
      <c r="G369" s="15">
        <v>9</v>
      </c>
    </row>
    <row r="370" spans="1:7">
      <c r="A370" s="11">
        <v>369</v>
      </c>
      <c r="B370" s="12">
        <v>45891</v>
      </c>
      <c r="C370" s="27" t="s">
        <v>135</v>
      </c>
      <c r="D370" s="27" t="s">
        <v>260</v>
      </c>
      <c r="E370" s="27" t="s">
        <v>309</v>
      </c>
      <c r="F370" s="15" t="s">
        <v>310</v>
      </c>
      <c r="G370" s="15">
        <v>2</v>
      </c>
    </row>
    <row r="371" spans="1:7">
      <c r="A371" s="11">
        <v>370</v>
      </c>
      <c r="B371" s="12">
        <v>45891</v>
      </c>
      <c r="C371" s="27" t="s">
        <v>135</v>
      </c>
      <c r="D371" s="27" t="s">
        <v>260</v>
      </c>
      <c r="E371" s="27" t="s">
        <v>309</v>
      </c>
      <c r="F371" s="15" t="s">
        <v>310</v>
      </c>
      <c r="G371" s="15">
        <v>1</v>
      </c>
    </row>
    <row r="372" spans="1:7">
      <c r="A372" s="11">
        <v>371</v>
      </c>
      <c r="B372" s="12">
        <v>45891</v>
      </c>
      <c r="C372" s="27" t="s">
        <v>135</v>
      </c>
      <c r="D372" s="27" t="s">
        <v>260</v>
      </c>
      <c r="E372" s="27" t="s">
        <v>309</v>
      </c>
      <c r="F372" s="15" t="s">
        <v>310</v>
      </c>
      <c r="G372" s="15">
        <v>2</v>
      </c>
    </row>
    <row r="373" spans="1:7">
      <c r="A373" s="11">
        <v>372</v>
      </c>
      <c r="B373" s="12">
        <v>45891</v>
      </c>
      <c r="C373" s="27" t="s">
        <v>135</v>
      </c>
      <c r="D373" s="27" t="s">
        <v>260</v>
      </c>
      <c r="E373" s="27" t="s">
        <v>309</v>
      </c>
      <c r="F373" s="15" t="s">
        <v>310</v>
      </c>
      <c r="G373" s="15">
        <v>2</v>
      </c>
    </row>
    <row r="374" spans="1:7">
      <c r="A374" s="11">
        <v>373</v>
      </c>
      <c r="B374" s="12">
        <v>45892</v>
      </c>
      <c r="C374" s="27" t="s">
        <v>135</v>
      </c>
      <c r="D374" s="27" t="s">
        <v>260</v>
      </c>
      <c r="E374" s="27" t="s">
        <v>309</v>
      </c>
      <c r="F374" s="15" t="s">
        <v>310</v>
      </c>
      <c r="G374" s="15">
        <v>1</v>
      </c>
    </row>
    <row r="375" spans="1:7">
      <c r="A375" s="11">
        <v>374</v>
      </c>
      <c r="B375" s="12">
        <v>45892</v>
      </c>
      <c r="C375" s="27" t="s">
        <v>135</v>
      </c>
      <c r="D375" s="27" t="s">
        <v>260</v>
      </c>
      <c r="E375" s="27" t="s">
        <v>309</v>
      </c>
      <c r="F375" s="15" t="s">
        <v>310</v>
      </c>
      <c r="G375" s="15">
        <v>1</v>
      </c>
    </row>
    <row r="376" spans="1:7">
      <c r="A376" s="11">
        <v>375</v>
      </c>
      <c r="B376" s="12">
        <v>45894</v>
      </c>
      <c r="C376" s="27" t="s">
        <v>135</v>
      </c>
      <c r="D376" s="27" t="s">
        <v>260</v>
      </c>
      <c r="E376" s="27" t="s">
        <v>309</v>
      </c>
      <c r="F376" s="15" t="s">
        <v>310</v>
      </c>
      <c r="G376" s="15">
        <v>2</v>
      </c>
    </row>
    <row r="377" spans="1:7">
      <c r="A377" s="11">
        <v>376</v>
      </c>
      <c r="B377" s="12">
        <v>45899</v>
      </c>
      <c r="C377" s="27" t="s">
        <v>135</v>
      </c>
      <c r="D377" s="27" t="s">
        <v>260</v>
      </c>
      <c r="E377" s="27" t="s">
        <v>309</v>
      </c>
      <c r="F377" s="15" t="s">
        <v>310</v>
      </c>
      <c r="G377" s="15">
        <v>1</v>
      </c>
    </row>
    <row r="378" spans="1:7">
      <c r="A378" s="11">
        <v>377</v>
      </c>
      <c r="B378" s="12">
        <v>45899</v>
      </c>
      <c r="C378" s="27" t="s">
        <v>135</v>
      </c>
      <c r="D378" s="27" t="s">
        <v>260</v>
      </c>
      <c r="E378" s="27" t="s">
        <v>309</v>
      </c>
      <c r="F378" s="15" t="s">
        <v>310</v>
      </c>
      <c r="G378" s="15">
        <v>1</v>
      </c>
    </row>
    <row r="379" spans="1:7">
      <c r="A379" s="11">
        <v>378</v>
      </c>
      <c r="B379" s="12">
        <v>45899</v>
      </c>
      <c r="C379" s="27" t="s">
        <v>135</v>
      </c>
      <c r="D379" s="27" t="s">
        <v>260</v>
      </c>
      <c r="E379" s="27" t="s">
        <v>309</v>
      </c>
      <c r="F379" s="15" t="s">
        <v>310</v>
      </c>
      <c r="G379" s="15">
        <v>2</v>
      </c>
    </row>
    <row r="380" spans="1:7">
      <c r="A380" s="11">
        <v>379</v>
      </c>
      <c r="B380" s="12">
        <v>45901</v>
      </c>
      <c r="C380" s="27" t="s">
        <v>135</v>
      </c>
      <c r="D380" s="27" t="s">
        <v>260</v>
      </c>
      <c r="E380" s="27" t="s">
        <v>309</v>
      </c>
      <c r="F380" s="15" t="s">
        <v>310</v>
      </c>
      <c r="G380" s="15">
        <v>1</v>
      </c>
    </row>
    <row r="381" spans="1:7">
      <c r="A381" s="11">
        <v>380</v>
      </c>
      <c r="B381" s="12">
        <v>45901</v>
      </c>
      <c r="C381" s="27" t="s">
        <v>135</v>
      </c>
      <c r="D381" s="27" t="s">
        <v>260</v>
      </c>
      <c r="E381" s="27" t="s">
        <v>309</v>
      </c>
      <c r="F381" s="15" t="s">
        <v>310</v>
      </c>
      <c r="G381" s="15">
        <v>1</v>
      </c>
    </row>
    <row r="382" spans="1:7">
      <c r="A382" s="11">
        <v>381</v>
      </c>
      <c r="B382" s="12">
        <v>45901</v>
      </c>
      <c r="C382" s="27" t="s">
        <v>135</v>
      </c>
      <c r="D382" s="27" t="s">
        <v>260</v>
      </c>
      <c r="E382" s="27" t="s">
        <v>309</v>
      </c>
      <c r="F382" s="15" t="s">
        <v>310</v>
      </c>
      <c r="G382" s="15">
        <v>1</v>
      </c>
    </row>
    <row r="383" spans="1:7">
      <c r="A383" s="11">
        <v>382</v>
      </c>
      <c r="B383" s="12">
        <v>45901</v>
      </c>
      <c r="C383" s="27" t="s">
        <v>135</v>
      </c>
      <c r="D383" s="27" t="s">
        <v>260</v>
      </c>
      <c r="E383" s="27" t="s">
        <v>309</v>
      </c>
      <c r="F383" s="15" t="s">
        <v>310</v>
      </c>
      <c r="G383" s="15">
        <v>9</v>
      </c>
    </row>
    <row r="384" spans="1:7">
      <c r="A384" s="11">
        <v>383</v>
      </c>
      <c r="B384" s="12">
        <v>45901</v>
      </c>
      <c r="C384" s="27" t="s">
        <v>135</v>
      </c>
      <c r="D384" s="27" t="s">
        <v>260</v>
      </c>
      <c r="E384" s="27" t="s">
        <v>309</v>
      </c>
      <c r="F384" s="15" t="s">
        <v>310</v>
      </c>
      <c r="G384" s="15">
        <v>9</v>
      </c>
    </row>
    <row r="385" spans="1:7">
      <c r="A385" s="11">
        <v>384</v>
      </c>
      <c r="B385" s="12">
        <v>45903</v>
      </c>
      <c r="C385" s="27" t="s">
        <v>135</v>
      </c>
      <c r="D385" s="27" t="s">
        <v>260</v>
      </c>
      <c r="E385" s="27" t="s">
        <v>309</v>
      </c>
      <c r="F385" s="15" t="s">
        <v>310</v>
      </c>
      <c r="G385" s="15">
        <v>1</v>
      </c>
    </row>
    <row r="386" spans="1:7">
      <c r="A386" s="11">
        <v>385</v>
      </c>
      <c r="B386" s="12">
        <v>45906</v>
      </c>
      <c r="C386" s="27" t="s">
        <v>135</v>
      </c>
      <c r="D386" s="27" t="s">
        <v>260</v>
      </c>
      <c r="E386" s="27" t="s">
        <v>309</v>
      </c>
      <c r="F386" s="15" t="s">
        <v>310</v>
      </c>
      <c r="G386" s="15">
        <v>9</v>
      </c>
    </row>
    <row r="387" spans="1:7">
      <c r="A387" s="11">
        <v>386</v>
      </c>
      <c r="B387" s="12">
        <v>45913</v>
      </c>
      <c r="C387" s="27" t="s">
        <v>135</v>
      </c>
      <c r="D387" s="27" t="s">
        <v>260</v>
      </c>
      <c r="E387" s="27" t="s">
        <v>309</v>
      </c>
      <c r="F387" s="15" t="s">
        <v>310</v>
      </c>
      <c r="G387" s="15">
        <v>2</v>
      </c>
    </row>
    <row r="388" spans="1:7">
      <c r="A388" s="11">
        <v>387</v>
      </c>
      <c r="B388" s="12">
        <v>45913</v>
      </c>
      <c r="C388" s="27" t="s">
        <v>135</v>
      </c>
      <c r="D388" s="27" t="s">
        <v>260</v>
      </c>
      <c r="E388" s="27" t="s">
        <v>309</v>
      </c>
      <c r="F388" s="15" t="s">
        <v>310</v>
      </c>
      <c r="G388" s="15">
        <v>2</v>
      </c>
    </row>
    <row r="389" spans="1:7">
      <c r="A389" s="11">
        <v>388</v>
      </c>
      <c r="B389" s="12">
        <v>45914</v>
      </c>
      <c r="C389" s="27" t="s">
        <v>135</v>
      </c>
      <c r="D389" s="27" t="s">
        <v>260</v>
      </c>
      <c r="E389" s="27" t="s">
        <v>309</v>
      </c>
      <c r="F389" s="15" t="s">
        <v>310</v>
      </c>
      <c r="G389" s="15">
        <v>1</v>
      </c>
    </row>
    <row r="390" spans="1:7">
      <c r="A390" s="11">
        <v>389</v>
      </c>
      <c r="B390" s="12">
        <v>45914</v>
      </c>
      <c r="C390" s="27" t="s">
        <v>135</v>
      </c>
      <c r="D390" s="27" t="s">
        <v>260</v>
      </c>
      <c r="E390" s="27" t="s">
        <v>309</v>
      </c>
      <c r="F390" s="15" t="s">
        <v>310</v>
      </c>
      <c r="G390" s="15">
        <v>2</v>
      </c>
    </row>
    <row r="391" spans="1:7">
      <c r="A391" s="11">
        <v>390</v>
      </c>
      <c r="B391" s="12">
        <v>45917</v>
      </c>
      <c r="C391" s="27" t="s">
        <v>135</v>
      </c>
      <c r="D391" s="27" t="s">
        <v>260</v>
      </c>
      <c r="E391" s="27" t="s">
        <v>309</v>
      </c>
      <c r="F391" s="15" t="s">
        <v>310</v>
      </c>
      <c r="G391" s="15">
        <v>2</v>
      </c>
    </row>
    <row r="392" spans="1:7">
      <c r="A392" s="11">
        <v>391</v>
      </c>
      <c r="B392" s="12">
        <v>45919</v>
      </c>
      <c r="C392" s="27" t="s">
        <v>135</v>
      </c>
      <c r="D392" s="27" t="s">
        <v>260</v>
      </c>
      <c r="E392" s="27" t="s">
        <v>309</v>
      </c>
      <c r="F392" s="15" t="s">
        <v>310</v>
      </c>
      <c r="G392" s="15">
        <v>1</v>
      </c>
    </row>
    <row r="393" spans="1:7">
      <c r="A393" s="11">
        <v>392</v>
      </c>
      <c r="B393" s="12">
        <v>45919</v>
      </c>
      <c r="C393" s="27" t="s">
        <v>135</v>
      </c>
      <c r="D393" s="27" t="s">
        <v>260</v>
      </c>
      <c r="E393" s="27" t="s">
        <v>309</v>
      </c>
      <c r="F393" s="15" t="s">
        <v>310</v>
      </c>
      <c r="G393" s="15">
        <v>2</v>
      </c>
    </row>
    <row r="394" spans="1:7">
      <c r="A394" s="11">
        <v>393</v>
      </c>
      <c r="B394" s="12">
        <v>45919</v>
      </c>
      <c r="C394" s="27" t="s">
        <v>135</v>
      </c>
      <c r="D394" s="27" t="s">
        <v>260</v>
      </c>
      <c r="E394" s="27" t="s">
        <v>309</v>
      </c>
      <c r="F394" s="15" t="s">
        <v>310</v>
      </c>
      <c r="G394" s="15">
        <v>1</v>
      </c>
    </row>
    <row r="395" spans="1:7">
      <c r="A395" s="11">
        <v>394</v>
      </c>
      <c r="B395" s="12">
        <v>45919</v>
      </c>
      <c r="C395" s="27" t="s">
        <v>135</v>
      </c>
      <c r="D395" s="27" t="s">
        <v>260</v>
      </c>
      <c r="E395" s="27" t="s">
        <v>309</v>
      </c>
      <c r="F395" s="15" t="s">
        <v>310</v>
      </c>
      <c r="G395" s="15">
        <v>1</v>
      </c>
    </row>
    <row r="396" spans="1:7">
      <c r="A396" s="11">
        <v>395</v>
      </c>
      <c r="B396" s="12">
        <v>45919</v>
      </c>
      <c r="C396" s="27" t="s">
        <v>135</v>
      </c>
      <c r="D396" s="27" t="s">
        <v>260</v>
      </c>
      <c r="E396" s="27" t="s">
        <v>309</v>
      </c>
      <c r="F396" s="15" t="s">
        <v>310</v>
      </c>
      <c r="G396" s="15">
        <v>1</v>
      </c>
    </row>
    <row r="397" spans="1:7">
      <c r="A397" s="11">
        <v>396</v>
      </c>
      <c r="B397" s="12">
        <v>45919</v>
      </c>
      <c r="C397" s="27" t="s">
        <v>135</v>
      </c>
      <c r="D397" s="27" t="s">
        <v>260</v>
      </c>
      <c r="E397" s="27" t="s">
        <v>309</v>
      </c>
      <c r="F397" s="15" t="s">
        <v>310</v>
      </c>
      <c r="G397" s="15">
        <v>9</v>
      </c>
    </row>
    <row r="398" spans="1:7">
      <c r="A398" s="11">
        <v>397</v>
      </c>
      <c r="B398" s="12">
        <v>45919</v>
      </c>
      <c r="C398" s="27" t="s">
        <v>135</v>
      </c>
      <c r="D398" s="27" t="s">
        <v>260</v>
      </c>
      <c r="E398" s="27" t="s">
        <v>309</v>
      </c>
      <c r="F398" s="15" t="s">
        <v>310</v>
      </c>
      <c r="G398" s="15">
        <v>9</v>
      </c>
    </row>
    <row r="399" spans="1:7">
      <c r="A399" s="11">
        <v>398</v>
      </c>
      <c r="B399" s="12">
        <v>45919</v>
      </c>
      <c r="C399" s="27" t="s">
        <v>135</v>
      </c>
      <c r="D399" s="27" t="s">
        <v>260</v>
      </c>
      <c r="E399" s="27" t="s">
        <v>309</v>
      </c>
      <c r="F399" s="15" t="s">
        <v>310</v>
      </c>
      <c r="G399" s="15">
        <v>9</v>
      </c>
    </row>
    <row r="400" spans="1:7">
      <c r="A400" s="11">
        <v>399</v>
      </c>
      <c r="B400" s="12">
        <v>45921</v>
      </c>
      <c r="C400" s="27" t="s">
        <v>135</v>
      </c>
      <c r="D400" s="27" t="s">
        <v>260</v>
      </c>
      <c r="E400" s="27" t="s">
        <v>309</v>
      </c>
      <c r="F400" s="15" t="s">
        <v>310</v>
      </c>
      <c r="G400" s="15">
        <v>2</v>
      </c>
    </row>
    <row r="401" spans="1:7">
      <c r="A401" s="11">
        <v>400</v>
      </c>
      <c r="B401" s="12">
        <v>45924</v>
      </c>
      <c r="C401" s="27" t="s">
        <v>135</v>
      </c>
      <c r="D401" s="27" t="s">
        <v>260</v>
      </c>
      <c r="E401" s="27" t="s">
        <v>309</v>
      </c>
      <c r="F401" s="15" t="s">
        <v>310</v>
      </c>
      <c r="G401" s="15">
        <v>2</v>
      </c>
    </row>
    <row r="402" spans="1:7">
      <c r="A402" s="11">
        <v>401</v>
      </c>
      <c r="B402" s="12">
        <v>45927</v>
      </c>
      <c r="C402" s="27" t="s">
        <v>135</v>
      </c>
      <c r="D402" s="27" t="s">
        <v>260</v>
      </c>
      <c r="E402" s="27" t="s">
        <v>309</v>
      </c>
      <c r="F402" s="15" t="s">
        <v>310</v>
      </c>
      <c r="G402" s="15">
        <v>2</v>
      </c>
    </row>
    <row r="403" spans="1:7">
      <c r="A403" s="11">
        <v>402</v>
      </c>
      <c r="B403" s="12">
        <v>45927</v>
      </c>
      <c r="C403" s="27" t="s">
        <v>135</v>
      </c>
      <c r="D403" s="27" t="s">
        <v>260</v>
      </c>
      <c r="E403" s="27" t="s">
        <v>309</v>
      </c>
      <c r="F403" s="15" t="s">
        <v>310</v>
      </c>
      <c r="G403" s="15">
        <v>2</v>
      </c>
    </row>
    <row r="404" spans="1:7">
      <c r="A404" s="11">
        <v>403</v>
      </c>
      <c r="B404" s="12">
        <v>45927</v>
      </c>
      <c r="C404" s="27" t="s">
        <v>135</v>
      </c>
      <c r="D404" s="27" t="s">
        <v>260</v>
      </c>
      <c r="E404" s="27" t="s">
        <v>309</v>
      </c>
      <c r="F404" s="15" t="s">
        <v>310</v>
      </c>
      <c r="G404" s="15">
        <v>1</v>
      </c>
    </row>
    <row r="405" spans="1:7">
      <c r="A405" s="11">
        <v>404</v>
      </c>
      <c r="B405" s="12">
        <v>45927</v>
      </c>
      <c r="C405" s="27" t="s">
        <v>135</v>
      </c>
      <c r="D405" s="27" t="s">
        <v>260</v>
      </c>
      <c r="E405" s="27" t="s">
        <v>309</v>
      </c>
      <c r="F405" s="15" t="s">
        <v>310</v>
      </c>
      <c r="G405" s="15">
        <v>1</v>
      </c>
    </row>
    <row r="406" spans="1:7">
      <c r="A406" s="11">
        <v>405</v>
      </c>
      <c r="B406" s="12">
        <v>45927</v>
      </c>
      <c r="C406" s="27" t="s">
        <v>135</v>
      </c>
      <c r="D406" s="27" t="s">
        <v>260</v>
      </c>
      <c r="E406" s="27" t="s">
        <v>309</v>
      </c>
      <c r="F406" s="15" t="s">
        <v>310</v>
      </c>
      <c r="G406" s="15">
        <v>1</v>
      </c>
    </row>
    <row r="407" spans="1:7">
      <c r="A407" s="11">
        <v>406</v>
      </c>
      <c r="B407" s="12">
        <v>45927</v>
      </c>
      <c r="C407" s="27" t="s">
        <v>135</v>
      </c>
      <c r="D407" s="27" t="s">
        <v>260</v>
      </c>
      <c r="E407" s="27" t="s">
        <v>309</v>
      </c>
      <c r="F407" s="15" t="s">
        <v>310</v>
      </c>
      <c r="G407" s="15">
        <v>1</v>
      </c>
    </row>
    <row r="408" spans="1:7">
      <c r="A408" s="11">
        <v>407</v>
      </c>
      <c r="B408" s="12">
        <v>45927</v>
      </c>
      <c r="C408" s="27" t="s">
        <v>135</v>
      </c>
      <c r="D408" s="27" t="s">
        <v>260</v>
      </c>
      <c r="E408" s="27" t="s">
        <v>309</v>
      </c>
      <c r="F408" s="15" t="s">
        <v>310</v>
      </c>
      <c r="G408" s="15">
        <v>1</v>
      </c>
    </row>
    <row r="409" spans="1:7">
      <c r="A409" s="11">
        <v>408</v>
      </c>
      <c r="B409" s="12">
        <v>45927</v>
      </c>
      <c r="C409" s="27" t="s">
        <v>135</v>
      </c>
      <c r="D409" s="27" t="s">
        <v>260</v>
      </c>
      <c r="E409" s="27" t="s">
        <v>309</v>
      </c>
      <c r="F409" s="15" t="s">
        <v>310</v>
      </c>
      <c r="G409" s="15">
        <v>1</v>
      </c>
    </row>
    <row r="410" spans="1:7">
      <c r="A410" s="11">
        <v>409</v>
      </c>
      <c r="B410" s="12">
        <v>45927</v>
      </c>
      <c r="C410" s="27" t="s">
        <v>135</v>
      </c>
      <c r="D410" s="27" t="s">
        <v>260</v>
      </c>
      <c r="E410" s="27" t="s">
        <v>309</v>
      </c>
      <c r="F410" s="15" t="s">
        <v>310</v>
      </c>
      <c r="G410" s="15">
        <v>2</v>
      </c>
    </row>
    <row r="411" spans="1:7">
      <c r="A411" s="11">
        <v>410</v>
      </c>
      <c r="B411" s="12">
        <v>45927</v>
      </c>
      <c r="C411" s="27" t="s">
        <v>135</v>
      </c>
      <c r="D411" s="27" t="s">
        <v>260</v>
      </c>
      <c r="E411" s="27" t="s">
        <v>309</v>
      </c>
      <c r="F411" s="15" t="s">
        <v>310</v>
      </c>
      <c r="G411" s="15">
        <v>1</v>
      </c>
    </row>
    <row r="412" spans="1:7">
      <c r="A412" s="11">
        <v>411</v>
      </c>
      <c r="B412" s="12">
        <v>45927</v>
      </c>
      <c r="C412" s="27" t="s">
        <v>135</v>
      </c>
      <c r="D412" s="27" t="s">
        <v>260</v>
      </c>
      <c r="E412" s="27" t="s">
        <v>309</v>
      </c>
      <c r="F412" s="15" t="s">
        <v>310</v>
      </c>
      <c r="G412" s="15">
        <v>1</v>
      </c>
    </row>
    <row r="413" spans="1:7">
      <c r="A413" s="11">
        <v>412</v>
      </c>
      <c r="B413" s="12">
        <v>45927</v>
      </c>
      <c r="C413" s="27" t="s">
        <v>135</v>
      </c>
      <c r="D413" s="27" t="s">
        <v>260</v>
      </c>
      <c r="E413" s="27" t="s">
        <v>309</v>
      </c>
      <c r="F413" s="15" t="s">
        <v>310</v>
      </c>
      <c r="G413" s="15">
        <v>1</v>
      </c>
    </row>
    <row r="414" spans="1:7">
      <c r="A414" s="11">
        <v>413</v>
      </c>
      <c r="B414" s="12">
        <v>45927</v>
      </c>
      <c r="C414" s="27" t="s">
        <v>135</v>
      </c>
      <c r="D414" s="27" t="s">
        <v>260</v>
      </c>
      <c r="E414" s="27" t="s">
        <v>309</v>
      </c>
      <c r="F414" s="15" t="s">
        <v>310</v>
      </c>
      <c r="G414" s="15">
        <v>2</v>
      </c>
    </row>
    <row r="415" spans="1:7">
      <c r="A415" s="11">
        <v>414</v>
      </c>
      <c r="B415" s="12">
        <v>45927</v>
      </c>
      <c r="C415" s="27" t="s">
        <v>135</v>
      </c>
      <c r="D415" s="27" t="s">
        <v>260</v>
      </c>
      <c r="E415" s="27" t="s">
        <v>309</v>
      </c>
      <c r="F415" s="15" t="s">
        <v>310</v>
      </c>
      <c r="G415" s="15">
        <v>1</v>
      </c>
    </row>
    <row r="416" spans="1:7">
      <c r="A416" s="11">
        <v>415</v>
      </c>
      <c r="B416" s="12">
        <v>45927</v>
      </c>
      <c r="C416" s="27" t="s">
        <v>135</v>
      </c>
      <c r="D416" s="27" t="s">
        <v>260</v>
      </c>
      <c r="E416" s="27" t="s">
        <v>309</v>
      </c>
      <c r="F416" s="15" t="s">
        <v>310</v>
      </c>
      <c r="G416" s="15">
        <v>1</v>
      </c>
    </row>
    <row r="417" spans="1:9">
      <c r="A417" s="11">
        <v>416</v>
      </c>
      <c r="B417" s="12">
        <v>45928</v>
      </c>
      <c r="C417" s="27" t="s">
        <v>135</v>
      </c>
      <c r="D417" s="27" t="s">
        <v>260</v>
      </c>
      <c r="E417" s="27" t="s">
        <v>309</v>
      </c>
      <c r="F417" s="15" t="s">
        <v>310</v>
      </c>
      <c r="G417" s="15">
        <v>2</v>
      </c>
    </row>
    <row r="418" spans="1:9">
      <c r="A418" s="11">
        <v>417</v>
      </c>
      <c r="B418" s="12">
        <v>45928</v>
      </c>
      <c r="C418" s="27" t="s">
        <v>135</v>
      </c>
      <c r="D418" s="27" t="s">
        <v>260</v>
      </c>
      <c r="E418" s="27" t="s">
        <v>309</v>
      </c>
      <c r="F418" s="15" t="s">
        <v>310</v>
      </c>
      <c r="G418" s="15">
        <v>1</v>
      </c>
    </row>
    <row r="420" spans="1:9">
      <c r="H420" s="39" t="s">
        <v>466</v>
      </c>
      <c r="I420" s="41">
        <f>COUNTIF(G2:G418,1)/COUNTIF(G2:G418,"&lt;&gt;9")</f>
        <v>0.44197530864197532</v>
      </c>
    </row>
    <row r="421" spans="1:9">
      <c r="H421" s="39" t="s">
        <v>467</v>
      </c>
      <c r="I421" s="41">
        <f>COUNTIF(G3:G418,2)/COUNTIF(G3:G418,"&lt;&gt;9")</f>
        <v>0.49752475247524752</v>
      </c>
    </row>
    <row r="422" spans="1:9">
      <c r="H422" s="39" t="s">
        <v>407</v>
      </c>
      <c r="I422" s="41">
        <f>COUNTIF(G4:G418,3)/COUNTIF(G4:G418,"&lt;&gt;9")</f>
        <v>6.2034739454094295E-2</v>
      </c>
    </row>
    <row r="424" spans="1:9">
      <c r="H424" s="34">
        <v>1</v>
      </c>
      <c r="I424">
        <v>179</v>
      </c>
    </row>
    <row r="425" spans="1:9">
      <c r="H425" s="34">
        <v>2</v>
      </c>
      <c r="I425">
        <v>201</v>
      </c>
    </row>
    <row r="426" spans="1:9">
      <c r="H426" s="34">
        <v>3</v>
      </c>
      <c r="I426">
        <v>25</v>
      </c>
    </row>
    <row r="427" spans="1:9">
      <c r="H427" s="34">
        <v>9</v>
      </c>
      <c r="I427">
        <v>12</v>
      </c>
    </row>
  </sheetData>
  <pageMargins left="0.7" right="0.7" top="0.75" bottom="0.75" header="0.3" footer="0.3"/>
  <ignoredErrors>
    <ignoredError sqref="I421:I422" formulaRange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DF986-F844-4AD6-872E-A1DC95D5107C}">
  <dimension ref="A1:B9"/>
  <sheetViews>
    <sheetView workbookViewId="0">
      <selection activeCell="B13" sqref="B13"/>
    </sheetView>
  </sheetViews>
  <sheetFormatPr baseColWidth="10" defaultRowHeight="14"/>
  <cols>
    <col min="1" max="1" width="17" bestFit="1" customWidth="1"/>
    <col min="2" max="2" width="14.33203125" bestFit="1" customWidth="1"/>
  </cols>
  <sheetData>
    <row r="1" spans="1:2">
      <c r="A1" s="33" t="s">
        <v>2</v>
      </c>
      <c r="B1" t="s">
        <v>791</v>
      </c>
    </row>
    <row r="3" spans="1:2">
      <c r="A3" s="33" t="s">
        <v>425</v>
      </c>
      <c r="B3" t="s">
        <v>792</v>
      </c>
    </row>
    <row r="4" spans="1:2">
      <c r="A4" s="34">
        <v>1</v>
      </c>
      <c r="B4">
        <v>102</v>
      </c>
    </row>
    <row r="5" spans="1:2">
      <c r="A5" s="34">
        <v>2</v>
      </c>
      <c r="B5">
        <v>150</v>
      </c>
    </row>
    <row r="6" spans="1:2">
      <c r="A6" s="34">
        <v>3</v>
      </c>
      <c r="B6">
        <v>118</v>
      </c>
    </row>
    <row r="7" spans="1:2">
      <c r="A7" s="34">
        <v>4</v>
      </c>
      <c r="B7">
        <v>45</v>
      </c>
    </row>
    <row r="8" spans="1:2">
      <c r="A8" s="34">
        <v>9</v>
      </c>
      <c r="B8">
        <v>2</v>
      </c>
    </row>
    <row r="9" spans="1:2">
      <c r="A9" s="34" t="s">
        <v>426</v>
      </c>
      <c r="B9">
        <v>417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8CB57-5790-462D-9F9F-EAE7646BE491}">
  <dimension ref="A1:J442"/>
  <sheetViews>
    <sheetView topLeftCell="A428" workbookViewId="0">
      <selection activeCell="G440" sqref="G440"/>
    </sheetView>
  </sheetViews>
  <sheetFormatPr baseColWidth="10" defaultRowHeight="14"/>
  <cols>
    <col min="8" max="8" width="11.4140625" customWidth="1"/>
    <col min="10" max="10" width="11.9140625" bestFit="1" customWidth="1"/>
  </cols>
  <sheetData>
    <row r="1" spans="1:8" ht="24">
      <c r="A1" s="5" t="s">
        <v>0</v>
      </c>
      <c r="B1" s="6" t="s">
        <v>1</v>
      </c>
      <c r="C1" s="6" t="s">
        <v>2</v>
      </c>
      <c r="D1" s="6" t="s">
        <v>3</v>
      </c>
      <c r="E1" s="7" t="s">
        <v>4</v>
      </c>
      <c r="F1" s="6" t="s">
        <v>5</v>
      </c>
      <c r="G1" s="6" t="s">
        <v>55</v>
      </c>
      <c r="H1" s="6" t="s">
        <v>56</v>
      </c>
    </row>
    <row r="2" spans="1:8">
      <c r="A2" s="11">
        <v>1</v>
      </c>
      <c r="B2" s="12">
        <v>45849</v>
      </c>
      <c r="C2" s="13" t="s">
        <v>62</v>
      </c>
      <c r="D2" s="13" t="s">
        <v>63</v>
      </c>
      <c r="E2" s="13" t="s">
        <v>64</v>
      </c>
      <c r="F2" s="14" t="s">
        <v>65</v>
      </c>
      <c r="G2" s="15">
        <v>2</v>
      </c>
      <c r="H2" s="15">
        <v>3</v>
      </c>
    </row>
    <row r="3" spans="1:8">
      <c r="A3" s="11">
        <v>2</v>
      </c>
      <c r="B3" s="12">
        <v>45849</v>
      </c>
      <c r="C3" s="13" t="s">
        <v>62</v>
      </c>
      <c r="D3" s="13" t="s">
        <v>63</v>
      </c>
      <c r="E3" s="13" t="s">
        <v>64</v>
      </c>
      <c r="F3" s="14" t="s">
        <v>65</v>
      </c>
      <c r="G3" s="15">
        <v>1</v>
      </c>
      <c r="H3" s="15">
        <v>2</v>
      </c>
    </row>
    <row r="4" spans="1:8">
      <c r="A4" s="11">
        <v>3</v>
      </c>
      <c r="B4" s="12">
        <v>45849</v>
      </c>
      <c r="C4" s="13" t="s">
        <v>62</v>
      </c>
      <c r="D4" s="13" t="s">
        <v>63</v>
      </c>
      <c r="E4" s="13" t="s">
        <v>64</v>
      </c>
      <c r="F4" s="14" t="s">
        <v>65</v>
      </c>
      <c r="G4" s="15">
        <v>1</v>
      </c>
      <c r="H4" s="15">
        <v>2</v>
      </c>
    </row>
    <row r="5" spans="1:8">
      <c r="A5" s="11">
        <v>4</v>
      </c>
      <c r="B5" s="12">
        <v>45849</v>
      </c>
      <c r="C5" s="13" t="s">
        <v>62</v>
      </c>
      <c r="D5" s="13" t="s">
        <v>63</v>
      </c>
      <c r="E5" s="13" t="s">
        <v>64</v>
      </c>
      <c r="F5" s="14" t="s">
        <v>65</v>
      </c>
      <c r="G5" s="15">
        <v>1</v>
      </c>
      <c r="H5" s="15">
        <v>3</v>
      </c>
    </row>
    <row r="6" spans="1:8">
      <c r="A6" s="11">
        <v>5</v>
      </c>
      <c r="B6" s="12">
        <v>45849</v>
      </c>
      <c r="C6" s="13" t="s">
        <v>62</v>
      </c>
      <c r="D6" s="13" t="s">
        <v>63</v>
      </c>
      <c r="E6" s="13" t="s">
        <v>64</v>
      </c>
      <c r="F6" s="14" t="s">
        <v>65</v>
      </c>
      <c r="G6" s="15">
        <v>2</v>
      </c>
      <c r="H6" s="15">
        <v>3</v>
      </c>
    </row>
    <row r="7" spans="1:8">
      <c r="A7" s="11">
        <v>6</v>
      </c>
      <c r="B7" s="12">
        <v>45849</v>
      </c>
      <c r="C7" s="13" t="s">
        <v>62</v>
      </c>
      <c r="D7" s="13" t="s">
        <v>63</v>
      </c>
      <c r="E7" s="13" t="s">
        <v>64</v>
      </c>
      <c r="F7" s="14" t="s">
        <v>65</v>
      </c>
      <c r="G7" s="15">
        <v>2</v>
      </c>
      <c r="H7" s="15">
        <v>2</v>
      </c>
    </row>
    <row r="8" spans="1:8">
      <c r="A8" s="11">
        <v>7</v>
      </c>
      <c r="B8" s="12">
        <v>45886</v>
      </c>
      <c r="C8" s="13" t="s">
        <v>62</v>
      </c>
      <c r="D8" s="13" t="s">
        <v>63</v>
      </c>
      <c r="E8" s="13" t="s">
        <v>64</v>
      </c>
      <c r="F8" s="14" t="s">
        <v>65</v>
      </c>
      <c r="G8" s="15">
        <v>2</v>
      </c>
      <c r="H8" s="15">
        <v>2</v>
      </c>
    </row>
    <row r="9" spans="1:8">
      <c r="A9" s="11">
        <v>8</v>
      </c>
      <c r="B9" s="12">
        <v>45886</v>
      </c>
      <c r="C9" s="13" t="s">
        <v>62</v>
      </c>
      <c r="D9" s="13" t="s">
        <v>63</v>
      </c>
      <c r="E9" s="13" t="s">
        <v>64</v>
      </c>
      <c r="F9" s="14" t="s">
        <v>65</v>
      </c>
      <c r="G9" s="15">
        <v>2</v>
      </c>
      <c r="H9" s="15">
        <v>1</v>
      </c>
    </row>
    <row r="10" spans="1:8">
      <c r="A10" s="11">
        <v>9</v>
      </c>
      <c r="B10" s="12">
        <v>45889</v>
      </c>
      <c r="C10" s="13" t="s">
        <v>62</v>
      </c>
      <c r="D10" s="13" t="s">
        <v>63</v>
      </c>
      <c r="E10" s="13" t="s">
        <v>64</v>
      </c>
      <c r="F10" s="14" t="s">
        <v>65</v>
      </c>
      <c r="G10" s="15">
        <v>2</v>
      </c>
      <c r="H10" s="15">
        <v>3</v>
      </c>
    </row>
    <row r="11" spans="1:8">
      <c r="A11" s="11">
        <v>10</v>
      </c>
      <c r="B11" s="12">
        <v>45889</v>
      </c>
      <c r="C11" s="13" t="s">
        <v>62</v>
      </c>
      <c r="D11" s="13" t="s">
        <v>63</v>
      </c>
      <c r="E11" s="13" t="s">
        <v>64</v>
      </c>
      <c r="F11" s="14" t="s">
        <v>65</v>
      </c>
      <c r="G11" s="15">
        <v>1</v>
      </c>
      <c r="H11" s="15">
        <v>2</v>
      </c>
    </row>
    <row r="12" spans="1:8">
      <c r="A12" s="11">
        <v>11</v>
      </c>
      <c r="B12" s="12">
        <v>45889</v>
      </c>
      <c r="C12" s="13" t="s">
        <v>62</v>
      </c>
      <c r="D12" s="13" t="s">
        <v>63</v>
      </c>
      <c r="E12" s="13" t="s">
        <v>64</v>
      </c>
      <c r="F12" s="14" t="s">
        <v>65</v>
      </c>
      <c r="G12" s="15">
        <v>2</v>
      </c>
      <c r="H12" s="15">
        <v>3</v>
      </c>
    </row>
    <row r="13" spans="1:8">
      <c r="A13" s="11">
        <v>12</v>
      </c>
      <c r="B13" s="12">
        <v>45889</v>
      </c>
      <c r="C13" s="13" t="s">
        <v>62</v>
      </c>
      <c r="D13" s="13" t="s">
        <v>63</v>
      </c>
      <c r="E13" s="13" t="s">
        <v>64</v>
      </c>
      <c r="F13" s="14" t="s">
        <v>65</v>
      </c>
      <c r="G13" s="15">
        <v>2</v>
      </c>
      <c r="H13" s="15">
        <v>4</v>
      </c>
    </row>
    <row r="14" spans="1:8">
      <c r="A14" s="11">
        <v>13</v>
      </c>
      <c r="B14" s="12">
        <v>45894</v>
      </c>
      <c r="C14" s="13" t="s">
        <v>62</v>
      </c>
      <c r="D14" s="13" t="s">
        <v>63</v>
      </c>
      <c r="E14" s="13" t="s">
        <v>64</v>
      </c>
      <c r="F14" s="14" t="s">
        <v>65</v>
      </c>
      <c r="G14" s="15">
        <v>1</v>
      </c>
      <c r="H14" s="15">
        <v>1</v>
      </c>
    </row>
    <row r="15" spans="1:8">
      <c r="A15" s="11">
        <v>14</v>
      </c>
      <c r="B15" s="12">
        <v>45894</v>
      </c>
      <c r="C15" s="13" t="s">
        <v>62</v>
      </c>
      <c r="D15" s="13" t="s">
        <v>63</v>
      </c>
      <c r="E15" s="13" t="s">
        <v>64</v>
      </c>
      <c r="F15" s="14" t="s">
        <v>65</v>
      </c>
      <c r="G15" s="15">
        <v>1</v>
      </c>
      <c r="H15" s="15">
        <v>1</v>
      </c>
    </row>
    <row r="16" spans="1:8">
      <c r="A16" s="11">
        <v>15</v>
      </c>
      <c r="B16" s="12">
        <v>45894</v>
      </c>
      <c r="C16" s="13" t="s">
        <v>62</v>
      </c>
      <c r="D16" s="13" t="s">
        <v>63</v>
      </c>
      <c r="E16" s="13" t="s">
        <v>64</v>
      </c>
      <c r="F16" s="14" t="s">
        <v>65</v>
      </c>
      <c r="G16" s="15">
        <v>1</v>
      </c>
      <c r="H16" s="15">
        <v>2</v>
      </c>
    </row>
    <row r="17" spans="1:8">
      <c r="A17" s="11">
        <v>16</v>
      </c>
      <c r="B17" s="12">
        <v>45894</v>
      </c>
      <c r="C17" s="13" t="s">
        <v>62</v>
      </c>
      <c r="D17" s="13" t="s">
        <v>63</v>
      </c>
      <c r="E17" s="13" t="s">
        <v>64</v>
      </c>
      <c r="F17" s="14" t="s">
        <v>65</v>
      </c>
      <c r="G17" s="15">
        <v>1</v>
      </c>
      <c r="H17" s="15">
        <v>1</v>
      </c>
    </row>
    <row r="18" spans="1:8">
      <c r="A18" s="11">
        <v>17</v>
      </c>
      <c r="B18" s="12">
        <v>45894</v>
      </c>
      <c r="C18" s="13" t="s">
        <v>62</v>
      </c>
      <c r="D18" s="13" t="s">
        <v>63</v>
      </c>
      <c r="E18" s="13" t="s">
        <v>64</v>
      </c>
      <c r="F18" s="14" t="s">
        <v>65</v>
      </c>
      <c r="G18" s="15">
        <v>1</v>
      </c>
      <c r="H18" s="15">
        <v>3</v>
      </c>
    </row>
    <row r="19" spans="1:8">
      <c r="A19" s="11">
        <v>18</v>
      </c>
      <c r="B19" s="12">
        <v>45894</v>
      </c>
      <c r="C19" s="13" t="s">
        <v>62</v>
      </c>
      <c r="D19" s="13" t="s">
        <v>63</v>
      </c>
      <c r="E19" s="13" t="s">
        <v>64</v>
      </c>
      <c r="F19" s="14" t="s">
        <v>65</v>
      </c>
      <c r="G19" s="15">
        <v>1</v>
      </c>
      <c r="H19" s="15">
        <v>2</v>
      </c>
    </row>
    <row r="20" spans="1:8">
      <c r="A20" s="11">
        <v>19</v>
      </c>
      <c r="B20" s="12">
        <v>45894</v>
      </c>
      <c r="C20" s="13" t="s">
        <v>62</v>
      </c>
      <c r="D20" s="13" t="s">
        <v>63</v>
      </c>
      <c r="E20" s="13" t="s">
        <v>64</v>
      </c>
      <c r="F20" s="14" t="s">
        <v>65</v>
      </c>
      <c r="G20" s="15">
        <v>1</v>
      </c>
      <c r="H20" s="15">
        <v>1</v>
      </c>
    </row>
    <row r="21" spans="1:8">
      <c r="A21" s="11">
        <v>20</v>
      </c>
      <c r="B21" s="12">
        <v>45894</v>
      </c>
      <c r="C21" s="13" t="s">
        <v>62</v>
      </c>
      <c r="D21" s="13" t="s">
        <v>63</v>
      </c>
      <c r="E21" s="13" t="s">
        <v>64</v>
      </c>
      <c r="F21" s="14" t="s">
        <v>65</v>
      </c>
      <c r="G21" s="15">
        <v>2</v>
      </c>
      <c r="H21" s="15">
        <v>2</v>
      </c>
    </row>
    <row r="22" spans="1:8">
      <c r="A22" s="11">
        <v>21</v>
      </c>
      <c r="B22" s="12">
        <v>45894</v>
      </c>
      <c r="C22" s="13" t="s">
        <v>62</v>
      </c>
      <c r="D22" s="13" t="s">
        <v>63</v>
      </c>
      <c r="E22" s="13" t="s">
        <v>64</v>
      </c>
      <c r="F22" s="14" t="s">
        <v>65</v>
      </c>
      <c r="G22" s="15">
        <v>2</v>
      </c>
      <c r="H22" s="15">
        <v>3</v>
      </c>
    </row>
    <row r="23" spans="1:8">
      <c r="A23" s="11">
        <v>22</v>
      </c>
      <c r="B23" s="12">
        <v>45894</v>
      </c>
      <c r="C23" s="13" t="s">
        <v>62</v>
      </c>
      <c r="D23" s="13" t="s">
        <v>63</v>
      </c>
      <c r="E23" s="13" t="s">
        <v>64</v>
      </c>
      <c r="F23" s="14" t="s">
        <v>65</v>
      </c>
      <c r="G23" s="15">
        <v>1</v>
      </c>
      <c r="H23" s="15">
        <v>2</v>
      </c>
    </row>
    <row r="24" spans="1:8">
      <c r="A24" s="11">
        <v>23</v>
      </c>
      <c r="B24" s="12">
        <v>45907</v>
      </c>
      <c r="C24" s="13" t="s">
        <v>62</v>
      </c>
      <c r="D24" s="13" t="s">
        <v>63</v>
      </c>
      <c r="E24" s="13" t="s">
        <v>64</v>
      </c>
      <c r="F24" s="14" t="s">
        <v>65</v>
      </c>
      <c r="G24" s="15">
        <v>2</v>
      </c>
      <c r="H24" s="15">
        <v>1</v>
      </c>
    </row>
    <row r="25" spans="1:8">
      <c r="A25" s="11">
        <v>24</v>
      </c>
      <c r="B25" s="12">
        <v>45907</v>
      </c>
      <c r="C25" s="13" t="s">
        <v>62</v>
      </c>
      <c r="D25" s="13" t="s">
        <v>63</v>
      </c>
      <c r="E25" s="13" t="s">
        <v>64</v>
      </c>
      <c r="F25" s="14" t="s">
        <v>65</v>
      </c>
      <c r="G25" s="15">
        <v>2</v>
      </c>
      <c r="H25" s="15">
        <v>1</v>
      </c>
    </row>
    <row r="26" spans="1:8">
      <c r="A26" s="11">
        <v>25</v>
      </c>
      <c r="B26" s="12">
        <v>45907</v>
      </c>
      <c r="C26" s="13" t="s">
        <v>62</v>
      </c>
      <c r="D26" s="13" t="s">
        <v>63</v>
      </c>
      <c r="E26" s="13" t="s">
        <v>64</v>
      </c>
      <c r="F26" s="14" t="s">
        <v>65</v>
      </c>
      <c r="G26" s="15">
        <v>2</v>
      </c>
      <c r="H26" s="15">
        <v>1</v>
      </c>
    </row>
    <row r="27" spans="1:8">
      <c r="A27" s="11">
        <v>26</v>
      </c>
      <c r="B27" s="12">
        <v>45907</v>
      </c>
      <c r="C27" s="13" t="s">
        <v>62</v>
      </c>
      <c r="D27" s="13" t="s">
        <v>63</v>
      </c>
      <c r="E27" s="13" t="s">
        <v>64</v>
      </c>
      <c r="F27" s="14" t="s">
        <v>65</v>
      </c>
      <c r="G27" s="15">
        <v>2</v>
      </c>
      <c r="H27" s="15">
        <v>1</v>
      </c>
    </row>
    <row r="28" spans="1:8">
      <c r="A28" s="11">
        <v>27</v>
      </c>
      <c r="B28" s="12">
        <v>45907</v>
      </c>
      <c r="C28" s="13" t="s">
        <v>62</v>
      </c>
      <c r="D28" s="13" t="s">
        <v>63</v>
      </c>
      <c r="E28" s="13" t="s">
        <v>64</v>
      </c>
      <c r="F28" s="14" t="s">
        <v>65</v>
      </c>
      <c r="G28" s="15">
        <v>2</v>
      </c>
      <c r="H28" s="15">
        <v>2</v>
      </c>
    </row>
    <row r="29" spans="1:8">
      <c r="A29" s="11">
        <v>28</v>
      </c>
      <c r="B29" s="12">
        <v>45907</v>
      </c>
      <c r="C29" s="13" t="s">
        <v>62</v>
      </c>
      <c r="D29" s="13" t="s">
        <v>63</v>
      </c>
      <c r="E29" s="13" t="s">
        <v>64</v>
      </c>
      <c r="F29" s="14" t="s">
        <v>65</v>
      </c>
      <c r="G29" s="15">
        <v>2</v>
      </c>
      <c r="H29" s="15">
        <v>1</v>
      </c>
    </row>
    <row r="30" spans="1:8">
      <c r="A30" s="11">
        <v>29</v>
      </c>
      <c r="B30" s="12">
        <v>45907</v>
      </c>
      <c r="C30" s="13" t="s">
        <v>62</v>
      </c>
      <c r="D30" s="13" t="s">
        <v>63</v>
      </c>
      <c r="E30" s="13" t="s">
        <v>64</v>
      </c>
      <c r="F30" s="14" t="s">
        <v>65</v>
      </c>
      <c r="G30" s="15">
        <v>2</v>
      </c>
      <c r="H30" s="15">
        <v>2</v>
      </c>
    </row>
    <row r="31" spans="1:8">
      <c r="A31" s="11">
        <v>30</v>
      </c>
      <c r="B31" s="12">
        <v>45907</v>
      </c>
      <c r="C31" s="13" t="s">
        <v>62</v>
      </c>
      <c r="D31" s="13" t="s">
        <v>63</v>
      </c>
      <c r="E31" s="13" t="s">
        <v>64</v>
      </c>
      <c r="F31" s="14" t="s">
        <v>65</v>
      </c>
      <c r="G31" s="15">
        <v>1</v>
      </c>
      <c r="H31" s="15">
        <v>1</v>
      </c>
    </row>
    <row r="32" spans="1:8">
      <c r="A32" s="11">
        <v>31</v>
      </c>
      <c r="B32" s="12">
        <v>45907</v>
      </c>
      <c r="C32" s="13" t="s">
        <v>62</v>
      </c>
      <c r="D32" s="13" t="s">
        <v>63</v>
      </c>
      <c r="E32" s="13" t="s">
        <v>64</v>
      </c>
      <c r="F32" s="14" t="s">
        <v>65</v>
      </c>
      <c r="G32" s="15">
        <v>1</v>
      </c>
      <c r="H32" s="15">
        <v>2</v>
      </c>
    </row>
    <row r="33" spans="1:8">
      <c r="A33" s="11">
        <v>32</v>
      </c>
      <c r="B33" s="12">
        <v>45907</v>
      </c>
      <c r="C33" s="13" t="s">
        <v>62</v>
      </c>
      <c r="D33" s="13" t="s">
        <v>63</v>
      </c>
      <c r="E33" s="13" t="s">
        <v>64</v>
      </c>
      <c r="F33" s="14" t="s">
        <v>65</v>
      </c>
      <c r="G33" s="15">
        <v>2</v>
      </c>
      <c r="H33" s="15">
        <v>1</v>
      </c>
    </row>
    <row r="34" spans="1:8">
      <c r="A34" s="11">
        <v>33</v>
      </c>
      <c r="B34" s="12">
        <v>45907</v>
      </c>
      <c r="C34" s="13" t="s">
        <v>62</v>
      </c>
      <c r="D34" s="13" t="s">
        <v>63</v>
      </c>
      <c r="E34" s="13" t="s">
        <v>64</v>
      </c>
      <c r="F34" s="14" t="s">
        <v>65</v>
      </c>
      <c r="G34" s="15">
        <v>2</v>
      </c>
      <c r="H34" s="15">
        <v>2</v>
      </c>
    </row>
    <row r="35" spans="1:8">
      <c r="A35" s="11">
        <v>34</v>
      </c>
      <c r="B35" s="12">
        <v>45907</v>
      </c>
      <c r="C35" s="13" t="s">
        <v>62</v>
      </c>
      <c r="D35" s="13" t="s">
        <v>63</v>
      </c>
      <c r="E35" s="13" t="s">
        <v>64</v>
      </c>
      <c r="F35" s="14" t="s">
        <v>65</v>
      </c>
      <c r="G35" s="15">
        <v>1</v>
      </c>
      <c r="H35" s="15">
        <v>1</v>
      </c>
    </row>
    <row r="36" spans="1:8">
      <c r="A36" s="11">
        <v>35</v>
      </c>
      <c r="B36" s="12">
        <v>45907</v>
      </c>
      <c r="C36" s="13" t="s">
        <v>62</v>
      </c>
      <c r="D36" s="13" t="s">
        <v>63</v>
      </c>
      <c r="E36" s="13" t="s">
        <v>64</v>
      </c>
      <c r="F36" s="14" t="s">
        <v>65</v>
      </c>
      <c r="G36" s="15">
        <v>1</v>
      </c>
      <c r="H36" s="15">
        <v>1</v>
      </c>
    </row>
    <row r="37" spans="1:8">
      <c r="A37" s="11">
        <v>36</v>
      </c>
      <c r="B37" s="12">
        <v>45907</v>
      </c>
      <c r="C37" s="13" t="s">
        <v>62</v>
      </c>
      <c r="D37" s="13" t="s">
        <v>63</v>
      </c>
      <c r="E37" s="13" t="s">
        <v>64</v>
      </c>
      <c r="F37" s="14" t="s">
        <v>65</v>
      </c>
      <c r="G37" s="15">
        <v>2</v>
      </c>
      <c r="H37" s="15">
        <v>1</v>
      </c>
    </row>
    <row r="38" spans="1:8">
      <c r="A38" s="11">
        <v>37</v>
      </c>
      <c r="B38" s="12">
        <v>45907</v>
      </c>
      <c r="C38" s="13" t="s">
        <v>62</v>
      </c>
      <c r="D38" s="13" t="s">
        <v>63</v>
      </c>
      <c r="E38" s="13" t="s">
        <v>64</v>
      </c>
      <c r="F38" s="14" t="s">
        <v>65</v>
      </c>
      <c r="G38" s="15">
        <v>2</v>
      </c>
      <c r="H38" s="15">
        <v>1</v>
      </c>
    </row>
    <row r="39" spans="1:8">
      <c r="A39" s="11">
        <v>38</v>
      </c>
      <c r="B39" s="12">
        <v>45907</v>
      </c>
      <c r="C39" s="13" t="s">
        <v>62</v>
      </c>
      <c r="D39" s="13" t="s">
        <v>63</v>
      </c>
      <c r="E39" s="13" t="s">
        <v>64</v>
      </c>
      <c r="F39" s="14" t="s">
        <v>65</v>
      </c>
      <c r="G39" s="15">
        <v>2</v>
      </c>
      <c r="H39" s="15">
        <v>1</v>
      </c>
    </row>
    <row r="40" spans="1:8">
      <c r="A40" s="11">
        <v>39</v>
      </c>
      <c r="B40" s="12">
        <v>45907</v>
      </c>
      <c r="C40" s="13" t="s">
        <v>62</v>
      </c>
      <c r="D40" s="13" t="s">
        <v>63</v>
      </c>
      <c r="E40" s="13" t="s">
        <v>64</v>
      </c>
      <c r="F40" s="14" t="s">
        <v>65</v>
      </c>
      <c r="G40" s="15">
        <v>2</v>
      </c>
      <c r="H40" s="15">
        <v>1</v>
      </c>
    </row>
    <row r="41" spans="1:8">
      <c r="A41" s="11">
        <v>40</v>
      </c>
      <c r="B41" s="12">
        <v>45907</v>
      </c>
      <c r="C41" s="13" t="s">
        <v>62</v>
      </c>
      <c r="D41" s="13" t="s">
        <v>63</v>
      </c>
      <c r="E41" s="13" t="s">
        <v>64</v>
      </c>
      <c r="F41" s="14" t="s">
        <v>65</v>
      </c>
      <c r="G41" s="15">
        <v>2</v>
      </c>
      <c r="H41" s="15">
        <v>4</v>
      </c>
    </row>
    <row r="42" spans="1:8">
      <c r="A42" s="11">
        <v>41</v>
      </c>
      <c r="B42" s="12">
        <v>45907</v>
      </c>
      <c r="C42" s="13" t="s">
        <v>62</v>
      </c>
      <c r="D42" s="13" t="s">
        <v>63</v>
      </c>
      <c r="E42" s="13" t="s">
        <v>64</v>
      </c>
      <c r="F42" s="14" t="s">
        <v>65</v>
      </c>
      <c r="G42" s="15">
        <v>1</v>
      </c>
      <c r="H42" s="15">
        <v>1</v>
      </c>
    </row>
    <row r="43" spans="1:8">
      <c r="A43" s="11">
        <v>42</v>
      </c>
      <c r="B43" s="12">
        <v>45907</v>
      </c>
      <c r="C43" s="13" t="s">
        <v>62</v>
      </c>
      <c r="D43" s="13" t="s">
        <v>63</v>
      </c>
      <c r="E43" s="13" t="s">
        <v>64</v>
      </c>
      <c r="F43" s="14" t="s">
        <v>65</v>
      </c>
      <c r="G43" s="15">
        <v>1</v>
      </c>
      <c r="H43" s="15">
        <v>1</v>
      </c>
    </row>
    <row r="44" spans="1:8">
      <c r="A44" s="11">
        <v>43</v>
      </c>
      <c r="B44" s="12">
        <v>45908</v>
      </c>
      <c r="C44" s="13" t="s">
        <v>62</v>
      </c>
      <c r="D44" s="13" t="s">
        <v>63</v>
      </c>
      <c r="E44" s="13" t="s">
        <v>64</v>
      </c>
      <c r="F44" s="14" t="s">
        <v>65</v>
      </c>
      <c r="G44" s="15">
        <v>1</v>
      </c>
      <c r="H44" s="15">
        <v>2</v>
      </c>
    </row>
    <row r="45" spans="1:8">
      <c r="A45" s="11">
        <v>44</v>
      </c>
      <c r="B45" s="12">
        <v>45908</v>
      </c>
      <c r="C45" s="13" t="s">
        <v>62</v>
      </c>
      <c r="D45" s="13" t="s">
        <v>63</v>
      </c>
      <c r="E45" s="13" t="s">
        <v>64</v>
      </c>
      <c r="F45" s="14" t="s">
        <v>65</v>
      </c>
      <c r="G45" s="15">
        <v>2</v>
      </c>
      <c r="H45" s="15">
        <v>3</v>
      </c>
    </row>
    <row r="46" spans="1:8">
      <c r="A46" s="11">
        <v>45</v>
      </c>
      <c r="B46" s="12">
        <v>45908</v>
      </c>
      <c r="C46" s="13" t="s">
        <v>62</v>
      </c>
      <c r="D46" s="13" t="s">
        <v>63</v>
      </c>
      <c r="E46" s="13" t="s">
        <v>64</v>
      </c>
      <c r="F46" s="14" t="s">
        <v>65</v>
      </c>
      <c r="G46" s="15">
        <v>1</v>
      </c>
      <c r="H46" s="15">
        <v>9</v>
      </c>
    </row>
    <row r="47" spans="1:8">
      <c r="A47" s="11">
        <v>46</v>
      </c>
      <c r="B47" s="12">
        <v>45908</v>
      </c>
      <c r="C47" s="13" t="s">
        <v>62</v>
      </c>
      <c r="D47" s="13" t="s">
        <v>63</v>
      </c>
      <c r="E47" s="13" t="s">
        <v>64</v>
      </c>
      <c r="F47" s="14" t="s">
        <v>65</v>
      </c>
      <c r="G47" s="15">
        <v>1</v>
      </c>
      <c r="H47" s="15">
        <v>2</v>
      </c>
    </row>
    <row r="48" spans="1:8">
      <c r="A48" s="11">
        <v>47</v>
      </c>
      <c r="B48" s="12">
        <v>45921</v>
      </c>
      <c r="C48" s="13" t="s">
        <v>62</v>
      </c>
      <c r="D48" s="13" t="s">
        <v>63</v>
      </c>
      <c r="E48" s="13" t="s">
        <v>64</v>
      </c>
      <c r="F48" s="14" t="s">
        <v>65</v>
      </c>
      <c r="G48" s="15">
        <v>2</v>
      </c>
      <c r="H48" s="15">
        <v>3</v>
      </c>
    </row>
    <row r="49" spans="1:8">
      <c r="A49" s="11">
        <v>48</v>
      </c>
      <c r="B49" s="12">
        <v>45921</v>
      </c>
      <c r="C49" s="13" t="s">
        <v>62</v>
      </c>
      <c r="D49" s="13" t="s">
        <v>63</v>
      </c>
      <c r="E49" s="13" t="s">
        <v>64</v>
      </c>
      <c r="F49" s="14" t="s">
        <v>65</v>
      </c>
      <c r="G49" s="15">
        <v>2</v>
      </c>
      <c r="H49" s="15">
        <v>2</v>
      </c>
    </row>
    <row r="50" spans="1:8">
      <c r="A50" s="11">
        <v>49</v>
      </c>
      <c r="B50" s="12">
        <v>45921</v>
      </c>
      <c r="C50" s="13" t="s">
        <v>62</v>
      </c>
      <c r="D50" s="13" t="s">
        <v>63</v>
      </c>
      <c r="E50" s="13" t="s">
        <v>64</v>
      </c>
      <c r="F50" s="14" t="s">
        <v>65</v>
      </c>
      <c r="G50" s="15">
        <v>1</v>
      </c>
      <c r="H50" s="15">
        <v>2</v>
      </c>
    </row>
    <row r="51" spans="1:8">
      <c r="A51" s="11">
        <v>50</v>
      </c>
      <c r="B51" s="12">
        <v>45929</v>
      </c>
      <c r="C51" s="13" t="s">
        <v>62</v>
      </c>
      <c r="D51" s="13" t="s">
        <v>63</v>
      </c>
      <c r="E51" s="13" t="s">
        <v>64</v>
      </c>
      <c r="F51" s="14" t="s">
        <v>65</v>
      </c>
      <c r="G51" s="15">
        <v>1</v>
      </c>
      <c r="H51" s="15">
        <v>1</v>
      </c>
    </row>
    <row r="52" spans="1:8">
      <c r="A52" s="11">
        <v>51</v>
      </c>
      <c r="B52" s="12">
        <v>45929</v>
      </c>
      <c r="C52" s="13" t="s">
        <v>62</v>
      </c>
      <c r="D52" s="13" t="s">
        <v>63</v>
      </c>
      <c r="E52" s="13" t="s">
        <v>64</v>
      </c>
      <c r="F52" s="14" t="s">
        <v>65</v>
      </c>
      <c r="G52" s="15">
        <v>1</v>
      </c>
      <c r="H52" s="15">
        <v>1</v>
      </c>
    </row>
    <row r="53" spans="1:8">
      <c r="A53" s="11">
        <v>52</v>
      </c>
      <c r="B53" s="12">
        <v>45929</v>
      </c>
      <c r="C53" s="13" t="s">
        <v>62</v>
      </c>
      <c r="D53" s="13" t="s">
        <v>63</v>
      </c>
      <c r="E53" s="13" t="s">
        <v>64</v>
      </c>
      <c r="F53" s="14" t="s">
        <v>65</v>
      </c>
      <c r="G53" s="15">
        <v>2</v>
      </c>
      <c r="H53" s="15">
        <v>1</v>
      </c>
    </row>
    <row r="54" spans="1:8">
      <c r="A54" s="11">
        <v>53</v>
      </c>
      <c r="B54" s="12">
        <v>45929</v>
      </c>
      <c r="C54" s="13" t="s">
        <v>62</v>
      </c>
      <c r="D54" s="13" t="s">
        <v>63</v>
      </c>
      <c r="E54" s="13" t="s">
        <v>64</v>
      </c>
      <c r="F54" s="14" t="s">
        <v>65</v>
      </c>
      <c r="G54" s="15">
        <v>1</v>
      </c>
      <c r="H54" s="15">
        <v>1</v>
      </c>
    </row>
    <row r="55" spans="1:8">
      <c r="A55" s="11">
        <v>54</v>
      </c>
      <c r="B55" s="12">
        <v>45929</v>
      </c>
      <c r="C55" s="13" t="s">
        <v>62</v>
      </c>
      <c r="D55" s="13" t="s">
        <v>63</v>
      </c>
      <c r="E55" s="13" t="s">
        <v>64</v>
      </c>
      <c r="F55" s="14" t="s">
        <v>65</v>
      </c>
      <c r="G55" s="15">
        <v>1</v>
      </c>
      <c r="H55" s="15">
        <v>1</v>
      </c>
    </row>
    <row r="56" spans="1:8">
      <c r="A56" s="11">
        <v>55</v>
      </c>
      <c r="B56" s="12">
        <v>45929</v>
      </c>
      <c r="C56" s="13" t="s">
        <v>62</v>
      </c>
      <c r="D56" s="13" t="s">
        <v>63</v>
      </c>
      <c r="E56" s="13" t="s">
        <v>64</v>
      </c>
      <c r="F56" s="14" t="s">
        <v>65</v>
      </c>
      <c r="G56" s="15">
        <v>1</v>
      </c>
      <c r="H56" s="15">
        <v>1</v>
      </c>
    </row>
    <row r="57" spans="1:8">
      <c r="A57" s="11">
        <v>56</v>
      </c>
      <c r="B57" s="12">
        <v>45929</v>
      </c>
      <c r="C57" s="13" t="s">
        <v>62</v>
      </c>
      <c r="D57" s="13" t="s">
        <v>63</v>
      </c>
      <c r="E57" s="13" t="s">
        <v>64</v>
      </c>
      <c r="F57" s="14" t="s">
        <v>65</v>
      </c>
      <c r="G57" s="15">
        <v>2</v>
      </c>
      <c r="H57" s="15">
        <v>1</v>
      </c>
    </row>
    <row r="58" spans="1:8">
      <c r="A58" s="11">
        <v>57</v>
      </c>
      <c r="B58" s="12">
        <v>45929</v>
      </c>
      <c r="C58" s="13" t="s">
        <v>62</v>
      </c>
      <c r="D58" s="13" t="s">
        <v>63</v>
      </c>
      <c r="E58" s="13" t="s">
        <v>64</v>
      </c>
      <c r="F58" s="14" t="s">
        <v>65</v>
      </c>
      <c r="G58" s="15">
        <v>2</v>
      </c>
      <c r="H58" s="15">
        <v>1</v>
      </c>
    </row>
    <row r="59" spans="1:8">
      <c r="A59" s="11">
        <v>58</v>
      </c>
      <c r="B59" s="12">
        <v>45929</v>
      </c>
      <c r="C59" s="13" t="s">
        <v>62</v>
      </c>
      <c r="D59" s="13" t="s">
        <v>63</v>
      </c>
      <c r="E59" s="13" t="s">
        <v>64</v>
      </c>
      <c r="F59" s="14" t="s">
        <v>65</v>
      </c>
      <c r="G59" s="15">
        <v>1</v>
      </c>
      <c r="H59" s="15">
        <v>1</v>
      </c>
    </row>
    <row r="60" spans="1:8">
      <c r="A60" s="11">
        <v>59</v>
      </c>
      <c r="B60" s="12">
        <v>45929</v>
      </c>
      <c r="C60" s="13" t="s">
        <v>62</v>
      </c>
      <c r="D60" s="13" t="s">
        <v>63</v>
      </c>
      <c r="E60" s="13" t="s">
        <v>64</v>
      </c>
      <c r="F60" s="14" t="s">
        <v>65</v>
      </c>
      <c r="G60" s="15">
        <v>2</v>
      </c>
      <c r="H60" s="15">
        <v>1</v>
      </c>
    </row>
    <row r="61" spans="1:8">
      <c r="A61" s="11">
        <v>60</v>
      </c>
      <c r="B61" s="12">
        <v>45929</v>
      </c>
      <c r="C61" s="13" t="s">
        <v>62</v>
      </c>
      <c r="D61" s="13" t="s">
        <v>63</v>
      </c>
      <c r="E61" s="13" t="s">
        <v>64</v>
      </c>
      <c r="F61" s="14" t="s">
        <v>65</v>
      </c>
      <c r="G61" s="15">
        <v>1</v>
      </c>
      <c r="H61" s="15">
        <v>1</v>
      </c>
    </row>
    <row r="62" spans="1:8">
      <c r="A62" s="11">
        <v>61</v>
      </c>
      <c r="B62" s="12">
        <v>45929</v>
      </c>
      <c r="C62" s="13" t="s">
        <v>62</v>
      </c>
      <c r="D62" s="13" t="s">
        <v>63</v>
      </c>
      <c r="E62" s="13" t="s">
        <v>64</v>
      </c>
      <c r="F62" s="14" t="s">
        <v>65</v>
      </c>
      <c r="G62" s="15">
        <v>1</v>
      </c>
      <c r="H62" s="15">
        <v>1</v>
      </c>
    </row>
    <row r="63" spans="1:8">
      <c r="A63" s="11">
        <v>62</v>
      </c>
      <c r="B63" s="12">
        <v>45929</v>
      </c>
      <c r="C63" s="13" t="s">
        <v>62</v>
      </c>
      <c r="D63" s="13" t="s">
        <v>63</v>
      </c>
      <c r="E63" s="13" t="s">
        <v>64</v>
      </c>
      <c r="F63" s="14" t="s">
        <v>65</v>
      </c>
      <c r="G63" s="15">
        <v>2</v>
      </c>
      <c r="H63" s="15">
        <v>1</v>
      </c>
    </row>
    <row r="64" spans="1:8">
      <c r="A64" s="11">
        <v>63</v>
      </c>
      <c r="B64" s="12">
        <v>45929</v>
      </c>
      <c r="C64" s="13" t="s">
        <v>62</v>
      </c>
      <c r="D64" s="13" t="s">
        <v>63</v>
      </c>
      <c r="E64" s="13" t="s">
        <v>64</v>
      </c>
      <c r="F64" s="14" t="s">
        <v>65</v>
      </c>
      <c r="G64" s="15">
        <v>2</v>
      </c>
      <c r="H64" s="15">
        <v>2</v>
      </c>
    </row>
    <row r="65" spans="1:8">
      <c r="A65" s="11">
        <v>64</v>
      </c>
      <c r="B65" s="12">
        <v>45929</v>
      </c>
      <c r="C65" s="13" t="s">
        <v>62</v>
      </c>
      <c r="D65" s="13" t="s">
        <v>63</v>
      </c>
      <c r="E65" s="13" t="s">
        <v>64</v>
      </c>
      <c r="F65" s="14" t="s">
        <v>65</v>
      </c>
      <c r="G65" s="15">
        <v>2</v>
      </c>
      <c r="H65" s="15">
        <v>1</v>
      </c>
    </row>
    <row r="66" spans="1:8">
      <c r="A66" s="11">
        <v>65</v>
      </c>
      <c r="B66" s="12">
        <v>45929</v>
      </c>
      <c r="C66" s="13" t="s">
        <v>62</v>
      </c>
      <c r="D66" s="13" t="s">
        <v>63</v>
      </c>
      <c r="E66" s="13" t="s">
        <v>64</v>
      </c>
      <c r="F66" s="14" t="s">
        <v>65</v>
      </c>
      <c r="G66" s="15">
        <v>1</v>
      </c>
      <c r="H66" s="15">
        <v>1</v>
      </c>
    </row>
    <row r="67" spans="1:8">
      <c r="A67" s="11">
        <v>66</v>
      </c>
      <c r="B67" s="12">
        <v>45929</v>
      </c>
      <c r="C67" s="13" t="s">
        <v>62</v>
      </c>
      <c r="D67" s="13" t="s">
        <v>63</v>
      </c>
      <c r="E67" s="13" t="s">
        <v>64</v>
      </c>
      <c r="F67" s="14" t="s">
        <v>65</v>
      </c>
      <c r="G67" s="15">
        <v>2</v>
      </c>
      <c r="H67" s="15">
        <v>1</v>
      </c>
    </row>
    <row r="68" spans="1:8">
      <c r="A68" s="11">
        <v>67</v>
      </c>
      <c r="B68" s="12">
        <v>45929</v>
      </c>
      <c r="C68" s="13" t="s">
        <v>62</v>
      </c>
      <c r="D68" s="13" t="s">
        <v>63</v>
      </c>
      <c r="E68" s="13" t="s">
        <v>64</v>
      </c>
      <c r="F68" s="14" t="s">
        <v>65</v>
      </c>
      <c r="G68" s="15">
        <v>1</v>
      </c>
      <c r="H68" s="15">
        <v>1</v>
      </c>
    </row>
    <row r="69" spans="1:8">
      <c r="A69" s="11">
        <v>68</v>
      </c>
      <c r="B69" s="12">
        <v>45929</v>
      </c>
      <c r="C69" s="13" t="s">
        <v>62</v>
      </c>
      <c r="D69" s="13" t="s">
        <v>63</v>
      </c>
      <c r="E69" s="13" t="s">
        <v>64</v>
      </c>
      <c r="F69" s="14" t="s">
        <v>65</v>
      </c>
      <c r="G69" s="15">
        <v>1</v>
      </c>
      <c r="H69" s="15">
        <v>1</v>
      </c>
    </row>
    <row r="70" spans="1:8">
      <c r="A70" s="11">
        <v>69</v>
      </c>
      <c r="B70" s="12">
        <v>45929</v>
      </c>
      <c r="C70" s="13" t="s">
        <v>62</v>
      </c>
      <c r="D70" s="13" t="s">
        <v>63</v>
      </c>
      <c r="E70" s="13" t="s">
        <v>64</v>
      </c>
      <c r="F70" s="14" t="s">
        <v>65</v>
      </c>
      <c r="G70" s="15">
        <v>1</v>
      </c>
      <c r="H70" s="15">
        <v>1</v>
      </c>
    </row>
    <row r="71" spans="1:8">
      <c r="A71" s="11">
        <v>70</v>
      </c>
      <c r="B71" s="12">
        <v>45929</v>
      </c>
      <c r="C71" s="13" t="s">
        <v>62</v>
      </c>
      <c r="D71" s="13" t="s">
        <v>63</v>
      </c>
      <c r="E71" s="13" t="s">
        <v>64</v>
      </c>
      <c r="F71" s="14" t="s">
        <v>65</v>
      </c>
      <c r="G71" s="15">
        <v>2</v>
      </c>
      <c r="H71" s="15">
        <v>3</v>
      </c>
    </row>
    <row r="72" spans="1:8">
      <c r="A72" s="11">
        <v>71</v>
      </c>
      <c r="B72" s="12">
        <v>45871</v>
      </c>
      <c r="C72" s="19" t="s">
        <v>135</v>
      </c>
      <c r="D72" s="19" t="s">
        <v>63</v>
      </c>
      <c r="E72" s="19" t="s">
        <v>136</v>
      </c>
      <c r="F72" s="20" t="s">
        <v>137</v>
      </c>
      <c r="G72" s="20">
        <v>1</v>
      </c>
      <c r="H72" s="20">
        <v>1</v>
      </c>
    </row>
    <row r="73" spans="1:8">
      <c r="A73" s="11">
        <v>72</v>
      </c>
      <c r="B73" s="12">
        <v>45871</v>
      </c>
      <c r="C73" s="19" t="s">
        <v>135</v>
      </c>
      <c r="D73" s="19" t="s">
        <v>63</v>
      </c>
      <c r="E73" s="19" t="s">
        <v>136</v>
      </c>
      <c r="F73" s="20" t="s">
        <v>137</v>
      </c>
      <c r="G73" s="20">
        <v>2</v>
      </c>
      <c r="H73" s="20">
        <v>3</v>
      </c>
    </row>
    <row r="74" spans="1:8">
      <c r="A74" s="11">
        <v>73</v>
      </c>
      <c r="B74" s="12">
        <v>45871</v>
      </c>
      <c r="C74" s="19" t="s">
        <v>135</v>
      </c>
      <c r="D74" s="19" t="s">
        <v>63</v>
      </c>
      <c r="E74" s="19" t="s">
        <v>136</v>
      </c>
      <c r="F74" s="20" t="s">
        <v>137</v>
      </c>
      <c r="G74" s="20">
        <v>1</v>
      </c>
      <c r="H74" s="20">
        <v>2</v>
      </c>
    </row>
    <row r="75" spans="1:8">
      <c r="A75" s="11">
        <v>74</v>
      </c>
      <c r="B75" s="12">
        <v>45871</v>
      </c>
      <c r="C75" s="19" t="s">
        <v>135</v>
      </c>
      <c r="D75" s="19" t="s">
        <v>63</v>
      </c>
      <c r="E75" s="19" t="s">
        <v>136</v>
      </c>
      <c r="F75" s="20" t="s">
        <v>137</v>
      </c>
      <c r="G75" s="20">
        <v>1</v>
      </c>
      <c r="H75" s="20">
        <v>3</v>
      </c>
    </row>
    <row r="76" spans="1:8">
      <c r="A76" s="11">
        <v>75</v>
      </c>
      <c r="B76" s="12">
        <v>45871</v>
      </c>
      <c r="C76" s="19" t="s">
        <v>135</v>
      </c>
      <c r="D76" s="19" t="s">
        <v>63</v>
      </c>
      <c r="E76" s="19" t="s">
        <v>136</v>
      </c>
      <c r="F76" s="20" t="s">
        <v>137</v>
      </c>
      <c r="G76" s="20">
        <v>1</v>
      </c>
      <c r="H76" s="20">
        <v>4</v>
      </c>
    </row>
    <row r="77" spans="1:8">
      <c r="A77" s="11">
        <v>76</v>
      </c>
      <c r="B77" s="12">
        <v>45871</v>
      </c>
      <c r="C77" s="19" t="s">
        <v>135</v>
      </c>
      <c r="D77" s="19" t="s">
        <v>63</v>
      </c>
      <c r="E77" s="19" t="s">
        <v>136</v>
      </c>
      <c r="F77" s="20" t="s">
        <v>137</v>
      </c>
      <c r="G77" s="20">
        <v>2</v>
      </c>
      <c r="H77" s="20">
        <v>2</v>
      </c>
    </row>
    <row r="78" spans="1:8">
      <c r="A78" s="11">
        <v>77</v>
      </c>
      <c r="B78" s="12">
        <v>45889</v>
      </c>
      <c r="C78" s="19" t="s">
        <v>135</v>
      </c>
      <c r="D78" s="19" t="s">
        <v>63</v>
      </c>
      <c r="E78" s="19" t="s">
        <v>136</v>
      </c>
      <c r="F78" s="20" t="s">
        <v>137</v>
      </c>
      <c r="G78" s="20">
        <v>2</v>
      </c>
      <c r="H78" s="20">
        <v>4</v>
      </c>
    </row>
    <row r="79" spans="1:8">
      <c r="A79" s="11">
        <v>78</v>
      </c>
      <c r="B79" s="12">
        <v>45890</v>
      </c>
      <c r="C79" s="19" t="s">
        <v>135</v>
      </c>
      <c r="D79" s="19" t="s">
        <v>63</v>
      </c>
      <c r="E79" s="19" t="s">
        <v>136</v>
      </c>
      <c r="F79" s="20" t="s">
        <v>137</v>
      </c>
      <c r="G79" s="20">
        <v>1</v>
      </c>
      <c r="H79" s="20">
        <v>3</v>
      </c>
    </row>
    <row r="80" spans="1:8">
      <c r="A80" s="11">
        <v>79</v>
      </c>
      <c r="B80" s="12">
        <v>45891</v>
      </c>
      <c r="C80" s="19" t="s">
        <v>135</v>
      </c>
      <c r="D80" s="19" t="s">
        <v>63</v>
      </c>
      <c r="E80" s="19" t="s">
        <v>136</v>
      </c>
      <c r="F80" s="20" t="s">
        <v>137</v>
      </c>
      <c r="G80" s="20">
        <v>2</v>
      </c>
      <c r="H80" s="20">
        <v>3</v>
      </c>
    </row>
    <row r="81" spans="1:8">
      <c r="A81" s="11">
        <v>80</v>
      </c>
      <c r="B81" s="12">
        <v>45890</v>
      </c>
      <c r="C81" s="19" t="s">
        <v>135</v>
      </c>
      <c r="D81" s="19" t="s">
        <v>63</v>
      </c>
      <c r="E81" s="19" t="s">
        <v>136</v>
      </c>
      <c r="F81" s="20" t="s">
        <v>137</v>
      </c>
      <c r="G81" s="20">
        <v>1</v>
      </c>
      <c r="H81" s="20">
        <v>1</v>
      </c>
    </row>
    <row r="82" spans="1:8">
      <c r="A82" s="11">
        <v>81</v>
      </c>
      <c r="B82" s="12">
        <v>45890</v>
      </c>
      <c r="C82" s="19" t="s">
        <v>135</v>
      </c>
      <c r="D82" s="19" t="s">
        <v>63</v>
      </c>
      <c r="E82" s="19" t="s">
        <v>136</v>
      </c>
      <c r="F82" s="20" t="s">
        <v>137</v>
      </c>
      <c r="G82" s="20">
        <v>2</v>
      </c>
      <c r="H82" s="20">
        <v>3</v>
      </c>
    </row>
    <row r="83" spans="1:8">
      <c r="A83" s="11">
        <v>82</v>
      </c>
      <c r="B83" s="12">
        <v>45874</v>
      </c>
      <c r="C83" s="19" t="s">
        <v>135</v>
      </c>
      <c r="D83" s="19" t="s">
        <v>63</v>
      </c>
      <c r="E83" s="19" t="s">
        <v>136</v>
      </c>
      <c r="F83" s="20" t="s">
        <v>137</v>
      </c>
      <c r="G83" s="20">
        <v>2</v>
      </c>
      <c r="H83" s="20">
        <v>2</v>
      </c>
    </row>
    <row r="84" spans="1:8">
      <c r="A84" s="11">
        <v>83</v>
      </c>
      <c r="B84" s="12">
        <v>45874</v>
      </c>
      <c r="C84" s="19" t="s">
        <v>135</v>
      </c>
      <c r="D84" s="19" t="s">
        <v>63</v>
      </c>
      <c r="E84" s="19" t="s">
        <v>136</v>
      </c>
      <c r="F84" s="20" t="s">
        <v>137</v>
      </c>
      <c r="G84" s="20">
        <v>2</v>
      </c>
      <c r="H84" s="20">
        <v>1</v>
      </c>
    </row>
    <row r="85" spans="1:8">
      <c r="A85" s="11">
        <v>84</v>
      </c>
      <c r="B85" s="12">
        <v>45874</v>
      </c>
      <c r="C85" s="19" t="s">
        <v>135</v>
      </c>
      <c r="D85" s="19" t="s">
        <v>63</v>
      </c>
      <c r="E85" s="19" t="s">
        <v>136</v>
      </c>
      <c r="F85" s="20" t="s">
        <v>137</v>
      </c>
      <c r="G85" s="20">
        <v>1</v>
      </c>
      <c r="H85" s="20">
        <v>3</v>
      </c>
    </row>
    <row r="86" spans="1:8">
      <c r="A86" s="11">
        <v>85</v>
      </c>
      <c r="B86" s="12">
        <v>45880</v>
      </c>
      <c r="C86" s="19" t="s">
        <v>135</v>
      </c>
      <c r="D86" s="19" t="s">
        <v>63</v>
      </c>
      <c r="E86" s="19" t="s">
        <v>136</v>
      </c>
      <c r="F86" s="20" t="s">
        <v>137</v>
      </c>
      <c r="G86" s="20">
        <v>2</v>
      </c>
      <c r="H86" s="20">
        <v>3</v>
      </c>
    </row>
    <row r="87" spans="1:8">
      <c r="A87" s="11">
        <v>86</v>
      </c>
      <c r="B87" s="12">
        <v>45880</v>
      </c>
      <c r="C87" s="19" t="s">
        <v>135</v>
      </c>
      <c r="D87" s="19" t="s">
        <v>63</v>
      </c>
      <c r="E87" s="19" t="s">
        <v>136</v>
      </c>
      <c r="F87" s="20" t="s">
        <v>137</v>
      </c>
      <c r="G87" s="20">
        <v>1</v>
      </c>
      <c r="H87" s="20">
        <v>4</v>
      </c>
    </row>
    <row r="88" spans="1:8">
      <c r="A88" s="11">
        <v>87</v>
      </c>
      <c r="B88" s="12">
        <v>45873</v>
      </c>
      <c r="C88" s="19" t="s">
        <v>135</v>
      </c>
      <c r="D88" s="19" t="s">
        <v>63</v>
      </c>
      <c r="E88" s="19" t="s">
        <v>136</v>
      </c>
      <c r="F88" s="20" t="s">
        <v>137</v>
      </c>
      <c r="G88" s="20">
        <v>2</v>
      </c>
      <c r="H88" s="20">
        <v>3</v>
      </c>
    </row>
    <row r="89" spans="1:8">
      <c r="A89" s="11">
        <v>88</v>
      </c>
      <c r="B89" s="12">
        <v>45873</v>
      </c>
      <c r="C89" s="19" t="s">
        <v>135</v>
      </c>
      <c r="D89" s="19" t="s">
        <v>63</v>
      </c>
      <c r="E89" s="19" t="s">
        <v>136</v>
      </c>
      <c r="F89" s="20" t="s">
        <v>137</v>
      </c>
      <c r="G89" s="20">
        <v>1</v>
      </c>
      <c r="H89" s="20">
        <v>2</v>
      </c>
    </row>
    <row r="90" spans="1:8">
      <c r="A90" s="11">
        <v>89</v>
      </c>
      <c r="B90" s="12">
        <v>45873</v>
      </c>
      <c r="C90" s="19" t="s">
        <v>135</v>
      </c>
      <c r="D90" s="19" t="s">
        <v>63</v>
      </c>
      <c r="E90" s="19" t="s">
        <v>136</v>
      </c>
      <c r="F90" s="20" t="s">
        <v>137</v>
      </c>
      <c r="G90" s="20">
        <v>2</v>
      </c>
      <c r="H90" s="20">
        <v>3</v>
      </c>
    </row>
    <row r="91" spans="1:8">
      <c r="A91" s="11">
        <v>90</v>
      </c>
      <c r="B91" s="12">
        <v>45873</v>
      </c>
      <c r="C91" s="19" t="s">
        <v>135</v>
      </c>
      <c r="D91" s="19" t="s">
        <v>63</v>
      </c>
      <c r="E91" s="19" t="s">
        <v>136</v>
      </c>
      <c r="F91" s="20" t="s">
        <v>137</v>
      </c>
      <c r="G91" s="20">
        <v>1</v>
      </c>
      <c r="H91" s="20">
        <v>2</v>
      </c>
    </row>
    <row r="92" spans="1:8">
      <c r="A92" s="11">
        <v>91</v>
      </c>
      <c r="B92" s="12">
        <v>45882</v>
      </c>
      <c r="C92" s="19" t="s">
        <v>135</v>
      </c>
      <c r="D92" s="19" t="s">
        <v>63</v>
      </c>
      <c r="E92" s="19" t="s">
        <v>136</v>
      </c>
      <c r="F92" s="20" t="s">
        <v>137</v>
      </c>
      <c r="G92" s="20">
        <v>2</v>
      </c>
      <c r="H92" s="20">
        <v>1</v>
      </c>
    </row>
    <row r="93" spans="1:8">
      <c r="A93" s="11">
        <v>92</v>
      </c>
      <c r="B93" s="12">
        <v>45870</v>
      </c>
      <c r="C93" s="19" t="s">
        <v>135</v>
      </c>
      <c r="D93" s="19" t="s">
        <v>63</v>
      </c>
      <c r="E93" s="19" t="s">
        <v>136</v>
      </c>
      <c r="F93" s="20" t="s">
        <v>137</v>
      </c>
      <c r="G93" s="20">
        <v>2</v>
      </c>
      <c r="H93" s="20">
        <v>3</v>
      </c>
    </row>
    <row r="94" spans="1:8">
      <c r="A94" s="11">
        <v>93</v>
      </c>
      <c r="B94" s="12">
        <v>45870</v>
      </c>
      <c r="C94" s="19" t="s">
        <v>135</v>
      </c>
      <c r="D94" s="19" t="s">
        <v>63</v>
      </c>
      <c r="E94" s="19" t="s">
        <v>136</v>
      </c>
      <c r="F94" s="20" t="s">
        <v>137</v>
      </c>
      <c r="G94" s="20">
        <v>1</v>
      </c>
      <c r="H94" s="20">
        <v>3</v>
      </c>
    </row>
    <row r="95" spans="1:8">
      <c r="A95" s="11">
        <v>94</v>
      </c>
      <c r="B95" s="12">
        <v>45870</v>
      </c>
      <c r="C95" s="19" t="s">
        <v>135</v>
      </c>
      <c r="D95" s="19" t="s">
        <v>63</v>
      </c>
      <c r="E95" s="19" t="s">
        <v>136</v>
      </c>
      <c r="F95" s="20" t="s">
        <v>137</v>
      </c>
      <c r="G95" s="20">
        <v>2</v>
      </c>
      <c r="H95" s="20">
        <v>4</v>
      </c>
    </row>
    <row r="96" spans="1:8">
      <c r="A96" s="11">
        <v>95</v>
      </c>
      <c r="B96" s="12">
        <v>45870</v>
      </c>
      <c r="C96" s="19" t="s">
        <v>135</v>
      </c>
      <c r="D96" s="19" t="s">
        <v>63</v>
      </c>
      <c r="E96" s="19" t="s">
        <v>136</v>
      </c>
      <c r="F96" s="20" t="s">
        <v>137</v>
      </c>
      <c r="G96" s="20">
        <v>1</v>
      </c>
      <c r="H96" s="20">
        <v>2</v>
      </c>
    </row>
    <row r="97" spans="1:8">
      <c r="A97" s="11">
        <v>96</v>
      </c>
      <c r="B97" s="12">
        <v>45870</v>
      </c>
      <c r="C97" s="19" t="s">
        <v>135</v>
      </c>
      <c r="D97" s="19" t="s">
        <v>63</v>
      </c>
      <c r="E97" s="19" t="s">
        <v>136</v>
      </c>
      <c r="F97" s="20" t="s">
        <v>137</v>
      </c>
      <c r="G97" s="20">
        <v>2</v>
      </c>
      <c r="H97" s="20">
        <v>1</v>
      </c>
    </row>
    <row r="98" spans="1:8">
      <c r="A98" s="11">
        <v>97</v>
      </c>
      <c r="B98" s="12">
        <v>45871</v>
      </c>
      <c r="C98" s="19" t="s">
        <v>135</v>
      </c>
      <c r="D98" s="19" t="s">
        <v>63</v>
      </c>
      <c r="E98" s="19" t="s">
        <v>136</v>
      </c>
      <c r="F98" s="20" t="s">
        <v>137</v>
      </c>
      <c r="G98" s="20">
        <v>1</v>
      </c>
      <c r="H98" s="20">
        <v>3</v>
      </c>
    </row>
    <row r="99" spans="1:8">
      <c r="A99" s="11">
        <v>98</v>
      </c>
      <c r="B99" s="12">
        <v>45879</v>
      </c>
      <c r="C99" s="19" t="s">
        <v>135</v>
      </c>
      <c r="D99" s="19" t="s">
        <v>63</v>
      </c>
      <c r="E99" s="19" t="s">
        <v>136</v>
      </c>
      <c r="F99" s="20" t="s">
        <v>137</v>
      </c>
      <c r="G99" s="20">
        <v>9</v>
      </c>
      <c r="H99" s="20">
        <v>3</v>
      </c>
    </row>
    <row r="100" spans="1:8">
      <c r="A100" s="11">
        <v>99</v>
      </c>
      <c r="B100" s="12">
        <v>45879</v>
      </c>
      <c r="C100" s="19" t="s">
        <v>135</v>
      </c>
      <c r="D100" s="19" t="s">
        <v>63</v>
      </c>
      <c r="E100" s="19" t="s">
        <v>136</v>
      </c>
      <c r="F100" s="20" t="s">
        <v>137</v>
      </c>
      <c r="G100" s="20">
        <v>2</v>
      </c>
      <c r="H100" s="20">
        <v>2</v>
      </c>
    </row>
    <row r="101" spans="1:8">
      <c r="A101" s="11">
        <v>100</v>
      </c>
      <c r="B101" s="12">
        <v>45879</v>
      </c>
      <c r="C101" s="19" t="s">
        <v>135</v>
      </c>
      <c r="D101" s="19" t="s">
        <v>63</v>
      </c>
      <c r="E101" s="19" t="s">
        <v>136</v>
      </c>
      <c r="F101" s="20" t="s">
        <v>137</v>
      </c>
      <c r="G101" s="20">
        <v>2</v>
      </c>
      <c r="H101" s="20">
        <v>2</v>
      </c>
    </row>
    <row r="102" spans="1:8">
      <c r="A102" s="11">
        <v>101</v>
      </c>
      <c r="B102" s="12">
        <v>45879</v>
      </c>
      <c r="C102" s="19" t="s">
        <v>135</v>
      </c>
      <c r="D102" s="19" t="s">
        <v>63</v>
      </c>
      <c r="E102" s="19" t="s">
        <v>136</v>
      </c>
      <c r="F102" s="20" t="s">
        <v>137</v>
      </c>
      <c r="G102" s="20">
        <v>1</v>
      </c>
      <c r="H102" s="20">
        <v>3</v>
      </c>
    </row>
    <row r="103" spans="1:8">
      <c r="A103" s="11">
        <v>102</v>
      </c>
      <c r="B103" s="12">
        <v>45875</v>
      </c>
      <c r="C103" s="19" t="s">
        <v>135</v>
      </c>
      <c r="D103" s="19" t="s">
        <v>63</v>
      </c>
      <c r="E103" s="19" t="s">
        <v>136</v>
      </c>
      <c r="F103" s="20" t="s">
        <v>137</v>
      </c>
      <c r="G103" s="20">
        <v>1</v>
      </c>
      <c r="H103" s="20">
        <v>2</v>
      </c>
    </row>
    <row r="104" spans="1:8">
      <c r="A104" s="11">
        <v>103</v>
      </c>
      <c r="B104" s="12">
        <v>45875</v>
      </c>
      <c r="C104" s="19" t="s">
        <v>135</v>
      </c>
      <c r="D104" s="19" t="s">
        <v>63</v>
      </c>
      <c r="E104" s="19" t="s">
        <v>136</v>
      </c>
      <c r="F104" s="20" t="s">
        <v>137</v>
      </c>
      <c r="G104" s="20">
        <v>2</v>
      </c>
      <c r="H104" s="20">
        <v>2</v>
      </c>
    </row>
    <row r="105" spans="1:8">
      <c r="A105" s="11">
        <v>104</v>
      </c>
      <c r="B105" s="12">
        <v>45875</v>
      </c>
      <c r="C105" s="19" t="s">
        <v>135</v>
      </c>
      <c r="D105" s="19" t="s">
        <v>63</v>
      </c>
      <c r="E105" s="19" t="s">
        <v>136</v>
      </c>
      <c r="F105" s="20" t="s">
        <v>137</v>
      </c>
      <c r="G105" s="20">
        <v>2</v>
      </c>
      <c r="H105" s="20">
        <v>2</v>
      </c>
    </row>
    <row r="106" spans="1:8">
      <c r="A106" s="11">
        <v>105</v>
      </c>
      <c r="B106" s="12">
        <v>45884</v>
      </c>
      <c r="C106" s="19" t="s">
        <v>135</v>
      </c>
      <c r="D106" s="19" t="s">
        <v>63</v>
      </c>
      <c r="E106" s="19" t="s">
        <v>136</v>
      </c>
      <c r="F106" s="20" t="s">
        <v>137</v>
      </c>
      <c r="G106" s="20">
        <v>2</v>
      </c>
      <c r="H106" s="20">
        <v>2</v>
      </c>
    </row>
    <row r="107" spans="1:8">
      <c r="A107" s="11">
        <v>106</v>
      </c>
      <c r="B107" s="12">
        <v>45884</v>
      </c>
      <c r="C107" s="19" t="s">
        <v>135</v>
      </c>
      <c r="D107" s="19" t="s">
        <v>63</v>
      </c>
      <c r="E107" s="19" t="s">
        <v>136</v>
      </c>
      <c r="F107" s="20" t="s">
        <v>137</v>
      </c>
      <c r="G107" s="20">
        <v>1</v>
      </c>
      <c r="H107" s="20">
        <v>1</v>
      </c>
    </row>
    <row r="108" spans="1:8">
      <c r="A108" s="11">
        <v>107</v>
      </c>
      <c r="B108" s="12">
        <v>45884</v>
      </c>
      <c r="C108" s="19" t="s">
        <v>135</v>
      </c>
      <c r="D108" s="19" t="s">
        <v>63</v>
      </c>
      <c r="E108" s="19" t="s">
        <v>136</v>
      </c>
      <c r="F108" s="20" t="s">
        <v>137</v>
      </c>
      <c r="G108" s="20">
        <v>1</v>
      </c>
      <c r="H108" s="20">
        <v>1</v>
      </c>
    </row>
    <row r="109" spans="1:8">
      <c r="A109" s="11">
        <v>108</v>
      </c>
      <c r="B109" s="12">
        <v>45884</v>
      </c>
      <c r="C109" s="19" t="s">
        <v>135</v>
      </c>
      <c r="D109" s="19" t="s">
        <v>63</v>
      </c>
      <c r="E109" s="19" t="s">
        <v>136</v>
      </c>
      <c r="F109" s="20" t="s">
        <v>137</v>
      </c>
      <c r="G109" s="20">
        <v>3</v>
      </c>
      <c r="H109" s="20">
        <v>4</v>
      </c>
    </row>
    <row r="110" spans="1:8">
      <c r="A110" s="11">
        <v>109</v>
      </c>
      <c r="B110" s="12">
        <v>45884</v>
      </c>
      <c r="C110" s="19" t="s">
        <v>135</v>
      </c>
      <c r="D110" s="19" t="s">
        <v>63</v>
      </c>
      <c r="E110" s="19" t="s">
        <v>136</v>
      </c>
      <c r="F110" s="20" t="s">
        <v>137</v>
      </c>
      <c r="G110" s="20">
        <v>2</v>
      </c>
      <c r="H110" s="20">
        <v>2</v>
      </c>
    </row>
    <row r="111" spans="1:8">
      <c r="A111" s="11">
        <v>110</v>
      </c>
      <c r="B111" s="12">
        <v>45884</v>
      </c>
      <c r="C111" s="19" t="s">
        <v>135</v>
      </c>
      <c r="D111" s="19" t="s">
        <v>63</v>
      </c>
      <c r="E111" s="19" t="s">
        <v>136</v>
      </c>
      <c r="F111" s="20" t="s">
        <v>137</v>
      </c>
      <c r="G111" s="20">
        <v>1</v>
      </c>
      <c r="H111" s="20">
        <v>2</v>
      </c>
    </row>
    <row r="112" spans="1:8">
      <c r="A112" s="11">
        <v>111</v>
      </c>
      <c r="B112" s="12">
        <v>45884</v>
      </c>
      <c r="C112" s="19" t="s">
        <v>135</v>
      </c>
      <c r="D112" s="19" t="s">
        <v>63</v>
      </c>
      <c r="E112" s="19" t="s">
        <v>136</v>
      </c>
      <c r="F112" s="20" t="s">
        <v>137</v>
      </c>
      <c r="G112" s="20">
        <v>2</v>
      </c>
      <c r="H112" s="20">
        <v>3</v>
      </c>
    </row>
    <row r="113" spans="1:8">
      <c r="A113" s="11">
        <v>112</v>
      </c>
      <c r="B113" s="12">
        <v>45884</v>
      </c>
      <c r="C113" s="19" t="s">
        <v>135</v>
      </c>
      <c r="D113" s="19" t="s">
        <v>63</v>
      </c>
      <c r="E113" s="19" t="s">
        <v>136</v>
      </c>
      <c r="F113" s="20" t="s">
        <v>137</v>
      </c>
      <c r="G113" s="20">
        <v>1</v>
      </c>
      <c r="H113" s="20">
        <v>3</v>
      </c>
    </row>
    <row r="114" spans="1:8">
      <c r="A114" s="11">
        <v>113</v>
      </c>
      <c r="B114" s="12">
        <v>45884</v>
      </c>
      <c r="C114" s="19" t="s">
        <v>135</v>
      </c>
      <c r="D114" s="19" t="s">
        <v>63</v>
      </c>
      <c r="E114" s="19" t="s">
        <v>136</v>
      </c>
      <c r="F114" s="20" t="s">
        <v>137</v>
      </c>
      <c r="G114" s="20">
        <v>2</v>
      </c>
      <c r="H114" s="20">
        <v>2</v>
      </c>
    </row>
    <row r="115" spans="1:8">
      <c r="A115" s="11">
        <v>114</v>
      </c>
      <c r="B115" s="12">
        <v>45888</v>
      </c>
      <c r="C115" s="19" t="s">
        <v>135</v>
      </c>
      <c r="D115" s="19" t="s">
        <v>63</v>
      </c>
      <c r="E115" s="19" t="s">
        <v>136</v>
      </c>
      <c r="F115" s="20" t="s">
        <v>137</v>
      </c>
      <c r="G115" s="20">
        <v>2</v>
      </c>
      <c r="H115" s="20">
        <v>2</v>
      </c>
    </row>
    <row r="116" spans="1:8">
      <c r="A116" s="11">
        <v>115</v>
      </c>
      <c r="B116" s="12">
        <v>45888</v>
      </c>
      <c r="C116" s="19" t="s">
        <v>135</v>
      </c>
      <c r="D116" s="19" t="s">
        <v>63</v>
      </c>
      <c r="E116" s="19" t="s">
        <v>136</v>
      </c>
      <c r="F116" s="20" t="s">
        <v>137</v>
      </c>
      <c r="G116" s="20">
        <v>2</v>
      </c>
      <c r="H116" s="20">
        <v>2</v>
      </c>
    </row>
    <row r="117" spans="1:8">
      <c r="A117" s="11">
        <v>116</v>
      </c>
      <c r="B117" s="12">
        <v>45888</v>
      </c>
      <c r="C117" s="19" t="s">
        <v>135</v>
      </c>
      <c r="D117" s="19" t="s">
        <v>63</v>
      </c>
      <c r="E117" s="19" t="s">
        <v>136</v>
      </c>
      <c r="F117" s="20" t="s">
        <v>137</v>
      </c>
      <c r="G117" s="20">
        <v>2</v>
      </c>
      <c r="H117" s="20">
        <v>3</v>
      </c>
    </row>
    <row r="118" spans="1:8">
      <c r="A118" s="11">
        <v>117</v>
      </c>
      <c r="B118" s="12">
        <v>45889</v>
      </c>
      <c r="C118" s="19" t="s">
        <v>135</v>
      </c>
      <c r="D118" s="19" t="s">
        <v>63</v>
      </c>
      <c r="E118" s="19" t="s">
        <v>136</v>
      </c>
      <c r="F118" s="20" t="s">
        <v>137</v>
      </c>
      <c r="G118" s="20">
        <v>1</v>
      </c>
      <c r="H118" s="20">
        <v>3</v>
      </c>
    </row>
    <row r="119" spans="1:8">
      <c r="A119" s="11">
        <v>118</v>
      </c>
      <c r="B119" s="12">
        <v>45871</v>
      </c>
      <c r="C119" s="19" t="s">
        <v>135</v>
      </c>
      <c r="D119" s="19" t="s">
        <v>63</v>
      </c>
      <c r="E119" s="19" t="s">
        <v>136</v>
      </c>
      <c r="F119" s="20" t="s">
        <v>137</v>
      </c>
      <c r="G119" s="20">
        <v>1</v>
      </c>
      <c r="H119" s="20">
        <v>1</v>
      </c>
    </row>
    <row r="120" spans="1:8">
      <c r="A120" s="11">
        <v>119</v>
      </c>
      <c r="B120" s="12">
        <v>45871</v>
      </c>
      <c r="C120" s="19" t="s">
        <v>135</v>
      </c>
      <c r="D120" s="19" t="s">
        <v>63</v>
      </c>
      <c r="E120" s="19" t="s">
        <v>136</v>
      </c>
      <c r="F120" s="20" t="s">
        <v>137</v>
      </c>
      <c r="G120" s="20">
        <v>1</v>
      </c>
      <c r="H120" s="20">
        <v>3</v>
      </c>
    </row>
    <row r="121" spans="1:8">
      <c r="A121" s="11">
        <v>120</v>
      </c>
      <c r="B121" s="12">
        <v>45871</v>
      </c>
      <c r="C121" s="19" t="s">
        <v>135</v>
      </c>
      <c r="D121" s="19" t="s">
        <v>63</v>
      </c>
      <c r="E121" s="19" t="s">
        <v>136</v>
      </c>
      <c r="F121" s="20" t="s">
        <v>137</v>
      </c>
      <c r="G121" s="20">
        <v>1</v>
      </c>
      <c r="H121" s="20">
        <v>3</v>
      </c>
    </row>
    <row r="122" spans="1:8">
      <c r="A122" s="11">
        <v>121</v>
      </c>
      <c r="B122" s="12">
        <v>45871</v>
      </c>
      <c r="C122" s="19" t="s">
        <v>135</v>
      </c>
      <c r="D122" s="19" t="s">
        <v>63</v>
      </c>
      <c r="E122" s="19" t="s">
        <v>136</v>
      </c>
      <c r="F122" s="20" t="s">
        <v>137</v>
      </c>
      <c r="G122" s="20">
        <v>1</v>
      </c>
      <c r="H122" s="20">
        <v>4</v>
      </c>
    </row>
    <row r="123" spans="1:8">
      <c r="A123" s="11">
        <v>122</v>
      </c>
      <c r="B123" s="12">
        <v>45871</v>
      </c>
      <c r="C123" s="19" t="s">
        <v>135</v>
      </c>
      <c r="D123" s="19" t="s">
        <v>63</v>
      </c>
      <c r="E123" s="19" t="s">
        <v>136</v>
      </c>
      <c r="F123" s="20" t="s">
        <v>137</v>
      </c>
      <c r="G123" s="20">
        <v>1</v>
      </c>
      <c r="H123" s="20">
        <v>1</v>
      </c>
    </row>
    <row r="124" spans="1:8">
      <c r="A124" s="11">
        <v>123</v>
      </c>
      <c r="B124" s="12">
        <v>45871</v>
      </c>
      <c r="C124" s="19" t="s">
        <v>135</v>
      </c>
      <c r="D124" s="19" t="s">
        <v>63</v>
      </c>
      <c r="E124" s="19" t="s">
        <v>136</v>
      </c>
      <c r="F124" s="20" t="s">
        <v>137</v>
      </c>
      <c r="G124" s="20">
        <v>1</v>
      </c>
      <c r="H124" s="20">
        <v>2</v>
      </c>
    </row>
    <row r="125" spans="1:8">
      <c r="A125" s="11">
        <v>124</v>
      </c>
      <c r="B125" s="12">
        <v>45871</v>
      </c>
      <c r="C125" s="19" t="s">
        <v>135</v>
      </c>
      <c r="D125" s="19" t="s">
        <v>63</v>
      </c>
      <c r="E125" s="19" t="s">
        <v>136</v>
      </c>
      <c r="F125" s="20" t="s">
        <v>137</v>
      </c>
      <c r="G125" s="20">
        <v>2</v>
      </c>
      <c r="H125" s="20">
        <v>2</v>
      </c>
    </row>
    <row r="126" spans="1:8">
      <c r="A126" s="11">
        <v>125</v>
      </c>
      <c r="B126" s="12">
        <v>45871</v>
      </c>
      <c r="C126" s="19" t="s">
        <v>135</v>
      </c>
      <c r="D126" s="19" t="s">
        <v>63</v>
      </c>
      <c r="E126" s="19" t="s">
        <v>136</v>
      </c>
      <c r="F126" s="20" t="s">
        <v>137</v>
      </c>
      <c r="G126" s="20">
        <v>1</v>
      </c>
      <c r="H126" s="20">
        <v>1</v>
      </c>
    </row>
    <row r="127" spans="1:8">
      <c r="A127" s="11">
        <v>126</v>
      </c>
      <c r="B127" s="12">
        <v>45871</v>
      </c>
      <c r="C127" s="19" t="s">
        <v>135</v>
      </c>
      <c r="D127" s="19" t="s">
        <v>63</v>
      </c>
      <c r="E127" s="19" t="s">
        <v>136</v>
      </c>
      <c r="F127" s="20" t="s">
        <v>137</v>
      </c>
      <c r="G127" s="20">
        <v>2</v>
      </c>
      <c r="H127" s="20">
        <v>2</v>
      </c>
    </row>
    <row r="128" spans="1:8">
      <c r="A128" s="11">
        <v>127</v>
      </c>
      <c r="B128" s="12">
        <v>45871</v>
      </c>
      <c r="C128" s="19" t="s">
        <v>135</v>
      </c>
      <c r="D128" s="19" t="s">
        <v>63</v>
      </c>
      <c r="E128" s="19" t="s">
        <v>136</v>
      </c>
      <c r="F128" s="20" t="s">
        <v>137</v>
      </c>
      <c r="G128" s="20">
        <v>1</v>
      </c>
      <c r="H128" s="20">
        <v>1</v>
      </c>
    </row>
    <row r="129" spans="1:8">
      <c r="A129" s="11">
        <v>128</v>
      </c>
      <c r="B129" s="12">
        <v>45873</v>
      </c>
      <c r="C129" s="19" t="s">
        <v>135</v>
      </c>
      <c r="D129" s="19" t="s">
        <v>63</v>
      </c>
      <c r="E129" s="19" t="s">
        <v>136</v>
      </c>
      <c r="F129" s="20" t="s">
        <v>137</v>
      </c>
      <c r="G129" s="20">
        <v>2</v>
      </c>
      <c r="H129" s="20">
        <v>1</v>
      </c>
    </row>
    <row r="130" spans="1:8">
      <c r="A130" s="11">
        <v>129</v>
      </c>
      <c r="B130" s="12">
        <v>45873</v>
      </c>
      <c r="C130" s="19" t="s">
        <v>135</v>
      </c>
      <c r="D130" s="19" t="s">
        <v>63</v>
      </c>
      <c r="E130" s="19" t="s">
        <v>136</v>
      </c>
      <c r="F130" s="20" t="s">
        <v>137</v>
      </c>
      <c r="G130" s="20">
        <v>2</v>
      </c>
      <c r="H130" s="20">
        <v>3</v>
      </c>
    </row>
    <row r="131" spans="1:8">
      <c r="A131" s="11">
        <v>130</v>
      </c>
      <c r="B131" s="12">
        <v>45875</v>
      </c>
      <c r="C131" s="19" t="s">
        <v>135</v>
      </c>
      <c r="D131" s="19" t="s">
        <v>63</v>
      </c>
      <c r="E131" s="19" t="s">
        <v>136</v>
      </c>
      <c r="F131" s="20" t="s">
        <v>137</v>
      </c>
      <c r="G131" s="20">
        <v>2</v>
      </c>
      <c r="H131" s="20">
        <v>3</v>
      </c>
    </row>
    <row r="132" spans="1:8">
      <c r="A132" s="11">
        <v>131</v>
      </c>
      <c r="B132" s="12">
        <v>45875</v>
      </c>
      <c r="C132" s="19" t="s">
        <v>135</v>
      </c>
      <c r="D132" s="19" t="s">
        <v>63</v>
      </c>
      <c r="E132" s="19" t="s">
        <v>136</v>
      </c>
      <c r="F132" s="20" t="s">
        <v>137</v>
      </c>
      <c r="G132" s="20">
        <v>2</v>
      </c>
      <c r="H132" s="20">
        <v>2</v>
      </c>
    </row>
    <row r="133" spans="1:8">
      <c r="A133" s="11">
        <v>132</v>
      </c>
      <c r="B133" s="12">
        <v>45875</v>
      </c>
      <c r="C133" s="19" t="s">
        <v>135</v>
      </c>
      <c r="D133" s="19" t="s">
        <v>63</v>
      </c>
      <c r="E133" s="19" t="s">
        <v>136</v>
      </c>
      <c r="F133" s="20" t="s">
        <v>137</v>
      </c>
      <c r="G133" s="20">
        <v>2</v>
      </c>
      <c r="H133" s="20">
        <v>2</v>
      </c>
    </row>
    <row r="134" spans="1:8">
      <c r="A134" s="11">
        <v>133</v>
      </c>
      <c r="B134" s="12">
        <v>45888</v>
      </c>
      <c r="C134" s="19" t="s">
        <v>135</v>
      </c>
      <c r="D134" s="19" t="s">
        <v>63</v>
      </c>
      <c r="E134" s="19" t="s">
        <v>136</v>
      </c>
      <c r="F134" s="20" t="s">
        <v>137</v>
      </c>
      <c r="G134" s="20">
        <v>2</v>
      </c>
      <c r="H134" s="20">
        <v>1</v>
      </c>
    </row>
    <row r="135" spans="1:8">
      <c r="A135" s="11">
        <v>134</v>
      </c>
      <c r="B135" s="12">
        <v>45888</v>
      </c>
      <c r="C135" s="19" t="s">
        <v>135</v>
      </c>
      <c r="D135" s="19" t="s">
        <v>63</v>
      </c>
      <c r="E135" s="19" t="s">
        <v>136</v>
      </c>
      <c r="F135" s="20" t="s">
        <v>137</v>
      </c>
      <c r="G135" s="20">
        <v>2</v>
      </c>
      <c r="H135" s="20">
        <v>2</v>
      </c>
    </row>
    <row r="136" spans="1:8">
      <c r="A136" s="11">
        <v>135</v>
      </c>
      <c r="B136" s="12">
        <v>45888</v>
      </c>
      <c r="C136" s="19" t="s">
        <v>135</v>
      </c>
      <c r="D136" s="19" t="s">
        <v>63</v>
      </c>
      <c r="E136" s="19" t="s">
        <v>136</v>
      </c>
      <c r="F136" s="20" t="s">
        <v>137</v>
      </c>
      <c r="G136" s="20">
        <v>1</v>
      </c>
      <c r="H136" s="20">
        <v>2</v>
      </c>
    </row>
    <row r="137" spans="1:8">
      <c r="A137" s="11">
        <v>136</v>
      </c>
      <c r="B137" s="12">
        <v>45889</v>
      </c>
      <c r="C137" s="19" t="s">
        <v>135</v>
      </c>
      <c r="D137" s="19" t="s">
        <v>63</v>
      </c>
      <c r="E137" s="19" t="s">
        <v>136</v>
      </c>
      <c r="F137" s="20" t="s">
        <v>137</v>
      </c>
      <c r="G137" s="20">
        <v>1</v>
      </c>
      <c r="H137" s="20">
        <v>1</v>
      </c>
    </row>
    <row r="138" spans="1:8">
      <c r="A138" s="11">
        <v>137</v>
      </c>
      <c r="B138" s="12">
        <v>45889</v>
      </c>
      <c r="C138" s="19" t="s">
        <v>135</v>
      </c>
      <c r="D138" s="19" t="s">
        <v>63</v>
      </c>
      <c r="E138" s="19" t="s">
        <v>136</v>
      </c>
      <c r="F138" s="20" t="s">
        <v>137</v>
      </c>
      <c r="G138" s="20">
        <v>2</v>
      </c>
      <c r="H138" s="20">
        <v>2</v>
      </c>
    </row>
    <row r="139" spans="1:8">
      <c r="A139" s="11">
        <v>138</v>
      </c>
      <c r="B139" s="12">
        <v>45889</v>
      </c>
      <c r="C139" s="19" t="s">
        <v>135</v>
      </c>
      <c r="D139" s="19" t="s">
        <v>63</v>
      </c>
      <c r="E139" s="19" t="s">
        <v>136</v>
      </c>
      <c r="F139" s="20" t="s">
        <v>137</v>
      </c>
      <c r="G139" s="20">
        <v>2</v>
      </c>
      <c r="H139" s="20">
        <v>2</v>
      </c>
    </row>
    <row r="140" spans="1:8">
      <c r="A140" s="11">
        <v>139</v>
      </c>
      <c r="B140" s="12">
        <v>45888</v>
      </c>
      <c r="C140" s="19" t="s">
        <v>135</v>
      </c>
      <c r="D140" s="19" t="s">
        <v>63</v>
      </c>
      <c r="E140" s="19" t="s">
        <v>136</v>
      </c>
      <c r="F140" s="20" t="s">
        <v>137</v>
      </c>
      <c r="G140" s="20">
        <v>1</v>
      </c>
      <c r="H140" s="20">
        <v>2</v>
      </c>
    </row>
    <row r="141" spans="1:8">
      <c r="A141" s="11">
        <v>140</v>
      </c>
      <c r="B141" s="12">
        <v>45888</v>
      </c>
      <c r="C141" s="19" t="s">
        <v>135</v>
      </c>
      <c r="D141" s="19" t="s">
        <v>63</v>
      </c>
      <c r="E141" s="19" t="s">
        <v>136</v>
      </c>
      <c r="F141" s="20" t="s">
        <v>137</v>
      </c>
      <c r="G141" s="20">
        <v>1</v>
      </c>
      <c r="H141" s="20">
        <v>2</v>
      </c>
    </row>
    <row r="142" spans="1:8">
      <c r="A142" s="11">
        <v>141</v>
      </c>
      <c r="B142" s="12">
        <v>45883</v>
      </c>
      <c r="C142" s="19" t="s">
        <v>135</v>
      </c>
      <c r="D142" s="19" t="s">
        <v>63</v>
      </c>
      <c r="E142" s="19" t="s">
        <v>136</v>
      </c>
      <c r="F142" s="20" t="s">
        <v>137</v>
      </c>
      <c r="G142" s="20">
        <v>2</v>
      </c>
      <c r="H142" s="20">
        <v>4</v>
      </c>
    </row>
    <row r="143" spans="1:8">
      <c r="A143" s="11">
        <v>142</v>
      </c>
      <c r="B143" s="12">
        <v>45883</v>
      </c>
      <c r="C143" s="19" t="s">
        <v>135</v>
      </c>
      <c r="D143" s="19" t="s">
        <v>63</v>
      </c>
      <c r="E143" s="19" t="s">
        <v>136</v>
      </c>
      <c r="F143" s="20" t="s">
        <v>137</v>
      </c>
      <c r="G143" s="20">
        <v>1</v>
      </c>
      <c r="H143" s="20">
        <v>2</v>
      </c>
    </row>
    <row r="144" spans="1:8">
      <c r="A144" s="11">
        <v>143</v>
      </c>
      <c r="B144" s="12">
        <v>45871</v>
      </c>
      <c r="C144" s="19" t="s">
        <v>135</v>
      </c>
      <c r="D144" s="19" t="s">
        <v>63</v>
      </c>
      <c r="E144" s="19" t="s">
        <v>136</v>
      </c>
      <c r="F144" s="20" t="s">
        <v>137</v>
      </c>
      <c r="G144" s="20">
        <v>1</v>
      </c>
      <c r="H144" s="20">
        <v>1</v>
      </c>
    </row>
    <row r="145" spans="1:8">
      <c r="A145" s="11">
        <v>144</v>
      </c>
      <c r="B145" s="12">
        <v>45871</v>
      </c>
      <c r="C145" s="19" t="s">
        <v>135</v>
      </c>
      <c r="D145" s="19" t="s">
        <v>63</v>
      </c>
      <c r="E145" s="19" t="s">
        <v>136</v>
      </c>
      <c r="F145" s="20" t="s">
        <v>137</v>
      </c>
      <c r="G145" s="20">
        <v>3</v>
      </c>
      <c r="H145" s="20">
        <v>2</v>
      </c>
    </row>
    <row r="146" spans="1:8">
      <c r="A146" s="11">
        <v>145</v>
      </c>
      <c r="B146" s="12">
        <v>45871</v>
      </c>
      <c r="C146" s="19" t="s">
        <v>135</v>
      </c>
      <c r="D146" s="19" t="s">
        <v>63</v>
      </c>
      <c r="E146" s="19" t="s">
        <v>136</v>
      </c>
      <c r="F146" s="20" t="s">
        <v>137</v>
      </c>
      <c r="G146" s="20">
        <v>2</v>
      </c>
      <c r="H146" s="20">
        <v>2</v>
      </c>
    </row>
    <row r="147" spans="1:8">
      <c r="A147" s="11">
        <v>146</v>
      </c>
      <c r="B147" s="12">
        <v>45871</v>
      </c>
      <c r="C147" s="19" t="s">
        <v>135</v>
      </c>
      <c r="D147" s="19" t="s">
        <v>63</v>
      </c>
      <c r="E147" s="19" t="s">
        <v>136</v>
      </c>
      <c r="F147" s="20" t="s">
        <v>137</v>
      </c>
      <c r="G147" s="20">
        <v>1</v>
      </c>
      <c r="H147" s="20">
        <v>1</v>
      </c>
    </row>
    <row r="148" spans="1:8">
      <c r="A148" s="11">
        <v>147</v>
      </c>
      <c r="B148" s="12">
        <v>45871</v>
      </c>
      <c r="C148" s="19" t="s">
        <v>135</v>
      </c>
      <c r="D148" s="19" t="s">
        <v>63</v>
      </c>
      <c r="E148" s="19" t="s">
        <v>136</v>
      </c>
      <c r="F148" s="20" t="s">
        <v>137</v>
      </c>
      <c r="G148" s="20">
        <v>2</v>
      </c>
      <c r="H148" s="20">
        <v>2</v>
      </c>
    </row>
    <row r="149" spans="1:8">
      <c r="A149" s="11">
        <v>148</v>
      </c>
      <c r="B149" s="12">
        <v>45875</v>
      </c>
      <c r="C149" s="19" t="s">
        <v>135</v>
      </c>
      <c r="D149" s="19" t="s">
        <v>63</v>
      </c>
      <c r="E149" s="19" t="s">
        <v>136</v>
      </c>
      <c r="F149" s="20" t="s">
        <v>137</v>
      </c>
      <c r="G149" s="20">
        <v>1</v>
      </c>
      <c r="H149" s="20">
        <v>2</v>
      </c>
    </row>
    <row r="150" spans="1:8">
      <c r="A150" s="11">
        <v>149</v>
      </c>
      <c r="B150" s="12">
        <v>45875</v>
      </c>
      <c r="C150" s="19" t="s">
        <v>135</v>
      </c>
      <c r="D150" s="19" t="s">
        <v>63</v>
      </c>
      <c r="E150" s="19" t="s">
        <v>136</v>
      </c>
      <c r="F150" s="20" t="s">
        <v>137</v>
      </c>
      <c r="G150" s="20">
        <v>2</v>
      </c>
      <c r="H150" s="20">
        <v>3</v>
      </c>
    </row>
    <row r="151" spans="1:8">
      <c r="A151" s="11">
        <v>150</v>
      </c>
      <c r="B151" s="12">
        <v>45875</v>
      </c>
      <c r="C151" s="19" t="s">
        <v>135</v>
      </c>
      <c r="D151" s="19" t="s">
        <v>63</v>
      </c>
      <c r="E151" s="19" t="s">
        <v>136</v>
      </c>
      <c r="F151" s="20" t="s">
        <v>137</v>
      </c>
      <c r="G151" s="20">
        <v>2</v>
      </c>
      <c r="H151" s="20">
        <v>2</v>
      </c>
    </row>
    <row r="152" spans="1:8">
      <c r="A152" s="11">
        <v>151</v>
      </c>
      <c r="B152" s="12">
        <v>45875</v>
      </c>
      <c r="C152" s="19" t="s">
        <v>135</v>
      </c>
      <c r="D152" s="19" t="s">
        <v>63</v>
      </c>
      <c r="E152" s="19" t="s">
        <v>136</v>
      </c>
      <c r="F152" s="20" t="s">
        <v>137</v>
      </c>
      <c r="G152" s="20">
        <v>2</v>
      </c>
      <c r="H152" s="20">
        <v>3</v>
      </c>
    </row>
    <row r="153" spans="1:8">
      <c r="A153" s="11">
        <v>152</v>
      </c>
      <c r="B153" s="12">
        <v>45875</v>
      </c>
      <c r="C153" s="19" t="s">
        <v>135</v>
      </c>
      <c r="D153" s="19" t="s">
        <v>63</v>
      </c>
      <c r="E153" s="19" t="s">
        <v>136</v>
      </c>
      <c r="F153" s="20" t="s">
        <v>137</v>
      </c>
      <c r="G153" s="20">
        <v>2</v>
      </c>
      <c r="H153" s="20">
        <v>3</v>
      </c>
    </row>
    <row r="154" spans="1:8">
      <c r="A154" s="11">
        <v>153</v>
      </c>
      <c r="B154" s="12">
        <v>45891</v>
      </c>
      <c r="C154" s="19" t="s">
        <v>135</v>
      </c>
      <c r="D154" s="19" t="s">
        <v>63</v>
      </c>
      <c r="E154" s="19" t="s">
        <v>136</v>
      </c>
      <c r="F154" s="20" t="s">
        <v>137</v>
      </c>
      <c r="G154" s="20">
        <v>1</v>
      </c>
      <c r="H154" s="20">
        <v>3</v>
      </c>
    </row>
    <row r="155" spans="1:8">
      <c r="A155" s="11">
        <v>154</v>
      </c>
      <c r="B155" s="12">
        <v>45891</v>
      </c>
      <c r="C155" s="19" t="s">
        <v>135</v>
      </c>
      <c r="D155" s="19" t="s">
        <v>63</v>
      </c>
      <c r="E155" s="19" t="s">
        <v>136</v>
      </c>
      <c r="F155" s="20" t="s">
        <v>137</v>
      </c>
      <c r="G155" s="20">
        <v>2</v>
      </c>
      <c r="H155" s="20">
        <v>1</v>
      </c>
    </row>
    <row r="156" spans="1:8">
      <c r="A156" s="11">
        <v>155</v>
      </c>
      <c r="B156" s="12">
        <v>45891</v>
      </c>
      <c r="C156" s="19" t="s">
        <v>135</v>
      </c>
      <c r="D156" s="19" t="s">
        <v>63</v>
      </c>
      <c r="E156" s="19" t="s">
        <v>136</v>
      </c>
      <c r="F156" s="20" t="s">
        <v>137</v>
      </c>
      <c r="G156" s="20">
        <v>2</v>
      </c>
      <c r="H156" s="20">
        <v>4</v>
      </c>
    </row>
    <row r="157" spans="1:8">
      <c r="A157" s="11">
        <v>156</v>
      </c>
      <c r="B157" s="12">
        <v>45891</v>
      </c>
      <c r="C157" s="19" t="s">
        <v>135</v>
      </c>
      <c r="D157" s="19" t="s">
        <v>63</v>
      </c>
      <c r="E157" s="19" t="s">
        <v>136</v>
      </c>
      <c r="F157" s="20" t="s">
        <v>137</v>
      </c>
      <c r="G157" s="20">
        <v>2</v>
      </c>
      <c r="H157" s="20">
        <v>2</v>
      </c>
    </row>
    <row r="158" spans="1:8">
      <c r="A158" s="11">
        <v>157</v>
      </c>
      <c r="B158" s="12">
        <v>45891</v>
      </c>
      <c r="C158" s="19" t="s">
        <v>135</v>
      </c>
      <c r="D158" s="19" t="s">
        <v>63</v>
      </c>
      <c r="E158" s="19" t="s">
        <v>136</v>
      </c>
      <c r="F158" s="20" t="s">
        <v>137</v>
      </c>
      <c r="G158" s="20">
        <v>2</v>
      </c>
      <c r="H158" s="20">
        <v>4</v>
      </c>
    </row>
    <row r="159" spans="1:8">
      <c r="A159" s="11">
        <v>158</v>
      </c>
      <c r="B159" s="12">
        <v>45892</v>
      </c>
      <c r="C159" s="19" t="s">
        <v>135</v>
      </c>
      <c r="D159" s="19" t="s">
        <v>63</v>
      </c>
      <c r="E159" s="19" t="s">
        <v>136</v>
      </c>
      <c r="F159" s="20" t="s">
        <v>137</v>
      </c>
      <c r="G159" s="20">
        <v>1</v>
      </c>
      <c r="H159" s="20">
        <v>3</v>
      </c>
    </row>
    <row r="160" spans="1:8">
      <c r="A160" s="11">
        <v>159</v>
      </c>
      <c r="B160" s="12">
        <v>45892</v>
      </c>
      <c r="C160" s="19" t="s">
        <v>135</v>
      </c>
      <c r="D160" s="19" t="s">
        <v>63</v>
      </c>
      <c r="E160" s="19" t="s">
        <v>136</v>
      </c>
      <c r="F160" s="20" t="s">
        <v>137</v>
      </c>
      <c r="G160" s="20">
        <v>1</v>
      </c>
      <c r="H160" s="20">
        <v>2</v>
      </c>
    </row>
    <row r="161" spans="1:8">
      <c r="A161" s="11">
        <v>160</v>
      </c>
      <c r="B161" s="12">
        <v>45892</v>
      </c>
      <c r="C161" s="19" t="s">
        <v>135</v>
      </c>
      <c r="D161" s="19" t="s">
        <v>63</v>
      </c>
      <c r="E161" s="19" t="s">
        <v>136</v>
      </c>
      <c r="F161" s="20" t="s">
        <v>137</v>
      </c>
      <c r="G161" s="20">
        <v>1</v>
      </c>
      <c r="H161" s="20">
        <v>2</v>
      </c>
    </row>
    <row r="162" spans="1:8">
      <c r="A162" s="11">
        <v>161</v>
      </c>
      <c r="B162" s="12">
        <v>45892</v>
      </c>
      <c r="C162" s="19" t="s">
        <v>135</v>
      </c>
      <c r="D162" s="19" t="s">
        <v>63</v>
      </c>
      <c r="E162" s="19" t="s">
        <v>136</v>
      </c>
      <c r="F162" s="20" t="s">
        <v>137</v>
      </c>
      <c r="G162" s="20">
        <v>1</v>
      </c>
      <c r="H162" s="20">
        <v>1</v>
      </c>
    </row>
    <row r="163" spans="1:8">
      <c r="A163" s="11">
        <v>162</v>
      </c>
      <c r="B163" s="12">
        <v>45892</v>
      </c>
      <c r="C163" s="19" t="s">
        <v>135</v>
      </c>
      <c r="D163" s="19" t="s">
        <v>63</v>
      </c>
      <c r="E163" s="19" t="s">
        <v>136</v>
      </c>
      <c r="F163" s="20" t="s">
        <v>137</v>
      </c>
      <c r="G163" s="20">
        <v>2</v>
      </c>
      <c r="H163" s="20">
        <v>2</v>
      </c>
    </row>
    <row r="164" spans="1:8">
      <c r="A164" s="11">
        <v>163</v>
      </c>
      <c r="B164" s="12">
        <v>45892</v>
      </c>
      <c r="C164" s="19" t="s">
        <v>135</v>
      </c>
      <c r="D164" s="19" t="s">
        <v>63</v>
      </c>
      <c r="E164" s="19" t="s">
        <v>136</v>
      </c>
      <c r="F164" s="20" t="s">
        <v>137</v>
      </c>
      <c r="G164" s="20">
        <v>2</v>
      </c>
      <c r="H164" s="20">
        <v>3</v>
      </c>
    </row>
    <row r="165" spans="1:8">
      <c r="A165" s="11">
        <v>164</v>
      </c>
      <c r="B165" s="12">
        <v>45892</v>
      </c>
      <c r="C165" s="19" t="s">
        <v>135</v>
      </c>
      <c r="D165" s="19" t="s">
        <v>63</v>
      </c>
      <c r="E165" s="19" t="s">
        <v>136</v>
      </c>
      <c r="F165" s="20" t="s">
        <v>137</v>
      </c>
      <c r="G165" s="20">
        <v>2</v>
      </c>
      <c r="H165" s="20">
        <v>3</v>
      </c>
    </row>
    <row r="166" spans="1:8">
      <c r="A166" s="11">
        <v>165</v>
      </c>
      <c r="B166" s="12">
        <v>45893</v>
      </c>
      <c r="C166" s="19" t="s">
        <v>135</v>
      </c>
      <c r="D166" s="19" t="s">
        <v>63</v>
      </c>
      <c r="E166" s="19" t="s">
        <v>136</v>
      </c>
      <c r="F166" s="20" t="s">
        <v>137</v>
      </c>
      <c r="G166" s="20">
        <v>2</v>
      </c>
      <c r="H166" s="20">
        <v>2</v>
      </c>
    </row>
    <row r="167" spans="1:8">
      <c r="A167" s="11">
        <v>166</v>
      </c>
      <c r="B167" s="12">
        <v>45893</v>
      </c>
      <c r="C167" s="19" t="s">
        <v>135</v>
      </c>
      <c r="D167" s="19" t="s">
        <v>63</v>
      </c>
      <c r="E167" s="19" t="s">
        <v>136</v>
      </c>
      <c r="F167" s="20" t="s">
        <v>137</v>
      </c>
      <c r="G167" s="20">
        <v>1</v>
      </c>
      <c r="H167" s="20">
        <v>1</v>
      </c>
    </row>
    <row r="168" spans="1:8">
      <c r="A168" s="11">
        <v>167</v>
      </c>
      <c r="B168" s="12">
        <v>45893</v>
      </c>
      <c r="C168" s="19" t="s">
        <v>135</v>
      </c>
      <c r="D168" s="19" t="s">
        <v>63</v>
      </c>
      <c r="E168" s="19" t="s">
        <v>136</v>
      </c>
      <c r="F168" s="20" t="s">
        <v>137</v>
      </c>
      <c r="G168" s="20">
        <v>2</v>
      </c>
      <c r="H168" s="20">
        <v>2</v>
      </c>
    </row>
    <row r="169" spans="1:8">
      <c r="A169" s="11">
        <v>168</v>
      </c>
      <c r="B169" s="12">
        <v>45893</v>
      </c>
      <c r="C169" s="19" t="s">
        <v>135</v>
      </c>
      <c r="D169" s="19" t="s">
        <v>63</v>
      </c>
      <c r="E169" s="19" t="s">
        <v>136</v>
      </c>
      <c r="F169" s="20" t="s">
        <v>137</v>
      </c>
      <c r="G169" s="20">
        <v>2</v>
      </c>
      <c r="H169" s="20">
        <v>4</v>
      </c>
    </row>
    <row r="170" spans="1:8">
      <c r="A170" s="11">
        <v>169</v>
      </c>
      <c r="B170" s="12">
        <v>45893</v>
      </c>
      <c r="C170" s="19" t="s">
        <v>135</v>
      </c>
      <c r="D170" s="19" t="s">
        <v>63</v>
      </c>
      <c r="E170" s="19" t="s">
        <v>136</v>
      </c>
      <c r="F170" s="20" t="s">
        <v>137</v>
      </c>
      <c r="G170" s="20">
        <v>2</v>
      </c>
      <c r="H170" s="20">
        <v>2</v>
      </c>
    </row>
    <row r="171" spans="1:8">
      <c r="A171" s="11">
        <v>170</v>
      </c>
      <c r="B171" s="12">
        <v>45893</v>
      </c>
      <c r="C171" s="19" t="s">
        <v>135</v>
      </c>
      <c r="D171" s="19" t="s">
        <v>63</v>
      </c>
      <c r="E171" s="19" t="s">
        <v>136</v>
      </c>
      <c r="F171" s="20" t="s">
        <v>137</v>
      </c>
      <c r="G171" s="20">
        <v>3</v>
      </c>
      <c r="H171" s="20">
        <v>1</v>
      </c>
    </row>
    <row r="172" spans="1:8">
      <c r="A172" s="11">
        <v>171</v>
      </c>
      <c r="B172" s="12">
        <v>45893</v>
      </c>
      <c r="C172" s="19" t="s">
        <v>135</v>
      </c>
      <c r="D172" s="19" t="s">
        <v>63</v>
      </c>
      <c r="E172" s="19" t="s">
        <v>136</v>
      </c>
      <c r="F172" s="20" t="s">
        <v>137</v>
      </c>
      <c r="G172" s="20">
        <v>1</v>
      </c>
      <c r="H172" s="20">
        <v>9</v>
      </c>
    </row>
    <row r="173" spans="1:8">
      <c r="A173" s="11">
        <v>172</v>
      </c>
      <c r="B173" s="12">
        <v>45893</v>
      </c>
      <c r="C173" s="19" t="s">
        <v>135</v>
      </c>
      <c r="D173" s="19" t="s">
        <v>63</v>
      </c>
      <c r="E173" s="19" t="s">
        <v>136</v>
      </c>
      <c r="F173" s="20" t="s">
        <v>137</v>
      </c>
      <c r="G173" s="20">
        <v>2</v>
      </c>
      <c r="H173" s="20">
        <v>2</v>
      </c>
    </row>
    <row r="174" spans="1:8">
      <c r="A174" s="11">
        <v>173</v>
      </c>
      <c r="B174" s="12">
        <v>45893</v>
      </c>
      <c r="C174" s="19" t="s">
        <v>135</v>
      </c>
      <c r="D174" s="19" t="s">
        <v>63</v>
      </c>
      <c r="E174" s="19" t="s">
        <v>136</v>
      </c>
      <c r="F174" s="20" t="s">
        <v>137</v>
      </c>
      <c r="G174" s="20">
        <v>1</v>
      </c>
      <c r="H174" s="20">
        <v>2</v>
      </c>
    </row>
    <row r="175" spans="1:8">
      <c r="A175" s="11">
        <v>174</v>
      </c>
      <c r="B175" s="12">
        <v>45894</v>
      </c>
      <c r="C175" s="19" t="s">
        <v>135</v>
      </c>
      <c r="D175" s="19" t="s">
        <v>63</v>
      </c>
      <c r="E175" s="19" t="s">
        <v>136</v>
      </c>
      <c r="F175" s="20" t="s">
        <v>137</v>
      </c>
      <c r="G175" s="20">
        <v>2</v>
      </c>
      <c r="H175" s="20">
        <v>2</v>
      </c>
    </row>
    <row r="176" spans="1:8">
      <c r="A176" s="11">
        <v>175</v>
      </c>
      <c r="B176" s="12">
        <v>45899</v>
      </c>
      <c r="C176" s="19" t="s">
        <v>135</v>
      </c>
      <c r="D176" s="19" t="s">
        <v>63</v>
      </c>
      <c r="E176" s="19" t="s">
        <v>136</v>
      </c>
      <c r="F176" s="20" t="s">
        <v>137</v>
      </c>
      <c r="G176" s="20">
        <v>1</v>
      </c>
      <c r="H176" s="20">
        <v>2</v>
      </c>
    </row>
    <row r="177" spans="1:8">
      <c r="A177" s="11">
        <v>176</v>
      </c>
      <c r="B177" s="12">
        <v>45899</v>
      </c>
      <c r="C177" s="19" t="s">
        <v>135</v>
      </c>
      <c r="D177" s="19" t="s">
        <v>63</v>
      </c>
      <c r="E177" s="19" t="s">
        <v>136</v>
      </c>
      <c r="F177" s="20" t="s">
        <v>137</v>
      </c>
      <c r="G177" s="20">
        <v>1</v>
      </c>
      <c r="H177" s="20">
        <v>1</v>
      </c>
    </row>
    <row r="178" spans="1:8">
      <c r="A178" s="11">
        <v>177</v>
      </c>
      <c r="B178" s="12">
        <v>45899</v>
      </c>
      <c r="C178" s="19" t="s">
        <v>135</v>
      </c>
      <c r="D178" s="19" t="s">
        <v>63</v>
      </c>
      <c r="E178" s="19" t="s">
        <v>136</v>
      </c>
      <c r="F178" s="20" t="s">
        <v>137</v>
      </c>
      <c r="G178" s="20">
        <v>1</v>
      </c>
      <c r="H178" s="20">
        <v>3</v>
      </c>
    </row>
    <row r="179" spans="1:8">
      <c r="A179" s="11">
        <v>178</v>
      </c>
      <c r="B179" s="12">
        <v>45899</v>
      </c>
      <c r="C179" s="19" t="s">
        <v>135</v>
      </c>
      <c r="D179" s="19" t="s">
        <v>63</v>
      </c>
      <c r="E179" s="19" t="s">
        <v>136</v>
      </c>
      <c r="F179" s="20" t="s">
        <v>137</v>
      </c>
      <c r="G179" s="20">
        <v>1</v>
      </c>
      <c r="H179" s="20">
        <v>2</v>
      </c>
    </row>
    <row r="180" spans="1:8">
      <c r="A180" s="11">
        <v>179</v>
      </c>
      <c r="B180" s="12">
        <v>45899</v>
      </c>
      <c r="C180" s="19" t="s">
        <v>135</v>
      </c>
      <c r="D180" s="19" t="s">
        <v>63</v>
      </c>
      <c r="E180" s="19" t="s">
        <v>136</v>
      </c>
      <c r="F180" s="20" t="s">
        <v>137</v>
      </c>
      <c r="G180" s="20">
        <v>1</v>
      </c>
      <c r="H180" s="20">
        <v>2</v>
      </c>
    </row>
    <row r="181" spans="1:8">
      <c r="A181" s="11">
        <v>180</v>
      </c>
      <c r="B181" s="12">
        <v>45849</v>
      </c>
      <c r="C181" s="19" t="s">
        <v>135</v>
      </c>
      <c r="D181" s="19" t="s">
        <v>63</v>
      </c>
      <c r="E181" s="70" t="s">
        <v>136</v>
      </c>
      <c r="F181" s="20" t="s">
        <v>137</v>
      </c>
      <c r="G181" s="20">
        <v>1</v>
      </c>
      <c r="H181" s="20">
        <v>3</v>
      </c>
    </row>
    <row r="182" spans="1:8">
      <c r="A182" s="11">
        <v>181</v>
      </c>
      <c r="B182" s="12">
        <v>45849.500866284725</v>
      </c>
      <c r="C182" s="19" t="s">
        <v>135</v>
      </c>
      <c r="D182" s="19" t="s">
        <v>63</v>
      </c>
      <c r="E182" s="70" t="s">
        <v>136</v>
      </c>
      <c r="F182" s="20" t="s">
        <v>137</v>
      </c>
      <c r="G182" s="20">
        <v>1</v>
      </c>
      <c r="H182" s="20">
        <v>2</v>
      </c>
    </row>
    <row r="183" spans="1:8">
      <c r="A183" s="11">
        <v>182</v>
      </c>
      <c r="B183" s="12">
        <v>45849.621196747685</v>
      </c>
      <c r="C183" s="19" t="s">
        <v>135</v>
      </c>
      <c r="D183" s="19" t="s">
        <v>63</v>
      </c>
      <c r="E183" s="70" t="s">
        <v>136</v>
      </c>
      <c r="F183" s="20" t="s">
        <v>137</v>
      </c>
      <c r="G183" s="20">
        <v>2</v>
      </c>
      <c r="H183" s="20">
        <v>2</v>
      </c>
    </row>
    <row r="184" spans="1:8">
      <c r="A184" s="11">
        <v>183</v>
      </c>
      <c r="B184" s="12">
        <v>45849.629880243054</v>
      </c>
      <c r="C184" s="19" t="s">
        <v>135</v>
      </c>
      <c r="D184" s="19" t="s">
        <v>63</v>
      </c>
      <c r="E184" s="70" t="s">
        <v>136</v>
      </c>
      <c r="F184" s="20" t="s">
        <v>137</v>
      </c>
      <c r="G184" s="20">
        <v>2</v>
      </c>
      <c r="H184" s="20">
        <v>2</v>
      </c>
    </row>
    <row r="185" spans="1:8">
      <c r="A185" s="11">
        <v>184</v>
      </c>
      <c r="B185" s="12">
        <v>45850.539311250002</v>
      </c>
      <c r="C185" s="19" t="s">
        <v>135</v>
      </c>
      <c r="D185" s="19" t="s">
        <v>63</v>
      </c>
      <c r="E185" s="70" t="s">
        <v>136</v>
      </c>
      <c r="F185" s="20" t="s">
        <v>137</v>
      </c>
      <c r="G185" s="20">
        <v>1</v>
      </c>
      <c r="H185" s="20">
        <v>2</v>
      </c>
    </row>
    <row r="186" spans="1:8">
      <c r="A186" s="11">
        <v>185</v>
      </c>
      <c r="B186" s="12">
        <v>45850.625927407411</v>
      </c>
      <c r="C186" s="19" t="s">
        <v>135</v>
      </c>
      <c r="D186" s="19" t="s">
        <v>63</v>
      </c>
      <c r="E186" s="70" t="s">
        <v>136</v>
      </c>
      <c r="F186" s="20" t="s">
        <v>137</v>
      </c>
      <c r="G186" s="20">
        <v>1</v>
      </c>
      <c r="H186" s="20">
        <v>3</v>
      </c>
    </row>
    <row r="187" spans="1:8">
      <c r="A187" s="11">
        <v>186</v>
      </c>
      <c r="B187" s="12">
        <v>45851.499282152778</v>
      </c>
      <c r="C187" s="19" t="s">
        <v>135</v>
      </c>
      <c r="D187" s="19" t="s">
        <v>63</v>
      </c>
      <c r="E187" s="70" t="s">
        <v>136</v>
      </c>
      <c r="F187" s="20" t="s">
        <v>137</v>
      </c>
      <c r="G187" s="20">
        <v>2</v>
      </c>
      <c r="H187" s="20">
        <v>3</v>
      </c>
    </row>
    <row r="188" spans="1:8">
      <c r="A188" s="11">
        <v>187</v>
      </c>
      <c r="B188" s="12">
        <v>45855.791636458336</v>
      </c>
      <c r="C188" s="19" t="s">
        <v>135</v>
      </c>
      <c r="D188" s="19" t="s">
        <v>63</v>
      </c>
      <c r="E188" s="70" t="s">
        <v>136</v>
      </c>
      <c r="F188" s="20" t="s">
        <v>137</v>
      </c>
      <c r="G188" s="20">
        <v>1</v>
      </c>
      <c r="H188" s="20">
        <v>3</v>
      </c>
    </row>
    <row r="189" spans="1:8">
      <c r="A189" s="11">
        <v>188</v>
      </c>
      <c r="B189" s="12">
        <v>45855.793072465276</v>
      </c>
      <c r="C189" s="19" t="s">
        <v>135</v>
      </c>
      <c r="D189" s="19" t="s">
        <v>63</v>
      </c>
      <c r="E189" s="70" t="s">
        <v>136</v>
      </c>
      <c r="F189" s="20" t="s">
        <v>137</v>
      </c>
      <c r="G189" s="20">
        <v>1</v>
      </c>
      <c r="H189" s="20">
        <v>4</v>
      </c>
    </row>
    <row r="190" spans="1:8">
      <c r="A190" s="11">
        <v>189</v>
      </c>
      <c r="B190" s="12">
        <v>45855.79641200231</v>
      </c>
      <c r="C190" s="19" t="s">
        <v>135</v>
      </c>
      <c r="D190" s="19" t="s">
        <v>63</v>
      </c>
      <c r="E190" s="70" t="s">
        <v>136</v>
      </c>
      <c r="F190" s="20" t="s">
        <v>137</v>
      </c>
      <c r="G190" s="20">
        <v>2</v>
      </c>
      <c r="H190" s="20">
        <v>2</v>
      </c>
    </row>
    <row r="191" spans="1:8">
      <c r="A191" s="11">
        <v>190</v>
      </c>
      <c r="B191" s="12">
        <v>45860.639585520832</v>
      </c>
      <c r="C191" s="19" t="s">
        <v>135</v>
      </c>
      <c r="D191" s="19" t="s">
        <v>63</v>
      </c>
      <c r="E191" s="70" t="s">
        <v>136</v>
      </c>
      <c r="F191" s="20" t="s">
        <v>137</v>
      </c>
      <c r="G191" s="20">
        <v>2</v>
      </c>
      <c r="H191" s="20">
        <v>3</v>
      </c>
    </row>
    <row r="192" spans="1:8">
      <c r="A192" s="11">
        <v>191</v>
      </c>
      <c r="B192" s="12">
        <v>45860.642717303243</v>
      </c>
      <c r="C192" s="19" t="s">
        <v>135</v>
      </c>
      <c r="D192" s="19" t="s">
        <v>63</v>
      </c>
      <c r="E192" s="70" t="s">
        <v>136</v>
      </c>
      <c r="F192" s="20" t="s">
        <v>137</v>
      </c>
      <c r="G192" s="20">
        <v>1</v>
      </c>
      <c r="H192" s="20">
        <v>2</v>
      </c>
    </row>
    <row r="193" spans="1:8">
      <c r="A193" s="11">
        <v>192</v>
      </c>
      <c r="B193" s="12">
        <v>45862.525071469907</v>
      </c>
      <c r="C193" s="19" t="s">
        <v>135</v>
      </c>
      <c r="D193" s="19" t="s">
        <v>63</v>
      </c>
      <c r="E193" s="70" t="s">
        <v>136</v>
      </c>
      <c r="F193" s="20" t="s">
        <v>137</v>
      </c>
      <c r="G193" s="20">
        <v>2</v>
      </c>
      <c r="H193" s="20">
        <v>2</v>
      </c>
    </row>
    <row r="194" spans="1:8">
      <c r="A194" s="11">
        <v>193</v>
      </c>
      <c r="B194" s="12">
        <v>45863.540289571756</v>
      </c>
      <c r="C194" s="19" t="s">
        <v>135</v>
      </c>
      <c r="D194" s="19" t="s">
        <v>63</v>
      </c>
      <c r="E194" s="70" t="s">
        <v>136</v>
      </c>
      <c r="F194" s="20" t="s">
        <v>137</v>
      </c>
      <c r="G194" s="20">
        <v>1</v>
      </c>
      <c r="H194" s="20">
        <v>1</v>
      </c>
    </row>
    <row r="195" spans="1:8">
      <c r="A195" s="11">
        <v>194</v>
      </c>
      <c r="B195" s="12">
        <v>45863.549807905089</v>
      </c>
      <c r="C195" s="19" t="s">
        <v>135</v>
      </c>
      <c r="D195" s="19" t="s">
        <v>63</v>
      </c>
      <c r="E195" s="70" t="s">
        <v>136</v>
      </c>
      <c r="F195" s="20" t="s">
        <v>137</v>
      </c>
      <c r="G195" s="20">
        <v>1</v>
      </c>
      <c r="H195" s="20">
        <v>3</v>
      </c>
    </row>
    <row r="196" spans="1:8">
      <c r="A196" s="11">
        <v>195</v>
      </c>
      <c r="B196" s="12">
        <v>45863.55803083333</v>
      </c>
      <c r="C196" s="19" t="s">
        <v>135</v>
      </c>
      <c r="D196" s="19" t="s">
        <v>63</v>
      </c>
      <c r="E196" s="70" t="s">
        <v>136</v>
      </c>
      <c r="F196" s="20" t="s">
        <v>137</v>
      </c>
      <c r="G196" s="20">
        <v>2</v>
      </c>
      <c r="H196" s="20">
        <v>2</v>
      </c>
    </row>
    <row r="197" spans="1:8">
      <c r="A197" s="11">
        <v>196</v>
      </c>
      <c r="B197" s="12">
        <v>45864.545286851848</v>
      </c>
      <c r="C197" s="19" t="s">
        <v>135</v>
      </c>
      <c r="D197" s="19" t="s">
        <v>63</v>
      </c>
      <c r="E197" s="70" t="s">
        <v>136</v>
      </c>
      <c r="F197" s="20" t="s">
        <v>137</v>
      </c>
      <c r="G197" s="20">
        <v>1</v>
      </c>
      <c r="H197" s="20">
        <v>4</v>
      </c>
    </row>
    <row r="198" spans="1:8">
      <c r="A198" s="11">
        <v>197</v>
      </c>
      <c r="B198" s="12">
        <v>45864.719623819445</v>
      </c>
      <c r="C198" s="19" t="s">
        <v>135</v>
      </c>
      <c r="D198" s="19" t="s">
        <v>63</v>
      </c>
      <c r="E198" s="70" t="s">
        <v>136</v>
      </c>
      <c r="F198" s="20" t="s">
        <v>137</v>
      </c>
      <c r="G198" s="20">
        <v>1</v>
      </c>
      <c r="H198" s="20">
        <v>2</v>
      </c>
    </row>
    <row r="199" spans="1:8">
      <c r="A199" s="11">
        <v>198</v>
      </c>
      <c r="B199" s="12">
        <v>45864.722254293985</v>
      </c>
      <c r="C199" s="19" t="s">
        <v>135</v>
      </c>
      <c r="D199" s="19" t="s">
        <v>63</v>
      </c>
      <c r="E199" s="70" t="s">
        <v>136</v>
      </c>
      <c r="F199" s="20" t="s">
        <v>137</v>
      </c>
      <c r="G199" s="20">
        <v>2</v>
      </c>
      <c r="H199" s="20">
        <v>1</v>
      </c>
    </row>
    <row r="200" spans="1:8">
      <c r="A200" s="11">
        <v>199</v>
      </c>
      <c r="B200" s="12">
        <v>45864.724376631944</v>
      </c>
      <c r="C200" s="19" t="s">
        <v>135</v>
      </c>
      <c r="D200" s="19" t="s">
        <v>63</v>
      </c>
      <c r="E200" s="70" t="s">
        <v>136</v>
      </c>
      <c r="F200" s="20" t="s">
        <v>137</v>
      </c>
      <c r="G200" s="20">
        <v>1</v>
      </c>
      <c r="H200" s="20">
        <v>1</v>
      </c>
    </row>
    <row r="201" spans="1:8">
      <c r="A201" s="11">
        <v>200</v>
      </c>
      <c r="B201" s="12">
        <v>45864.727180150461</v>
      </c>
      <c r="C201" s="19" t="s">
        <v>135</v>
      </c>
      <c r="D201" s="19" t="s">
        <v>63</v>
      </c>
      <c r="E201" s="70" t="s">
        <v>136</v>
      </c>
      <c r="F201" s="20" t="s">
        <v>137</v>
      </c>
      <c r="G201" s="20">
        <v>2</v>
      </c>
      <c r="H201" s="20">
        <v>1</v>
      </c>
    </row>
    <row r="202" spans="1:8">
      <c r="A202" s="11">
        <v>201</v>
      </c>
      <c r="B202" s="12">
        <v>45864.729382650461</v>
      </c>
      <c r="C202" s="19" t="s">
        <v>135</v>
      </c>
      <c r="D202" s="19" t="s">
        <v>63</v>
      </c>
      <c r="E202" s="70" t="s">
        <v>136</v>
      </c>
      <c r="F202" s="20" t="s">
        <v>137</v>
      </c>
      <c r="G202" s="20">
        <v>1</v>
      </c>
      <c r="H202" s="20">
        <v>1</v>
      </c>
    </row>
    <row r="203" spans="1:8">
      <c r="A203" s="11">
        <v>202</v>
      </c>
      <c r="B203" s="12">
        <v>45864.731283252317</v>
      </c>
      <c r="C203" s="19" t="s">
        <v>135</v>
      </c>
      <c r="D203" s="19" t="s">
        <v>63</v>
      </c>
      <c r="E203" s="70" t="s">
        <v>136</v>
      </c>
      <c r="F203" s="20" t="s">
        <v>137</v>
      </c>
      <c r="G203" s="20">
        <v>1</v>
      </c>
      <c r="H203" s="20">
        <v>1</v>
      </c>
    </row>
    <row r="204" spans="1:8">
      <c r="A204" s="11">
        <v>203</v>
      </c>
      <c r="B204" s="12">
        <v>45864.735000729168</v>
      </c>
      <c r="C204" s="19" t="s">
        <v>135</v>
      </c>
      <c r="D204" s="19" t="s">
        <v>63</v>
      </c>
      <c r="E204" s="70" t="s">
        <v>136</v>
      </c>
      <c r="F204" s="20" t="s">
        <v>137</v>
      </c>
      <c r="G204" s="20">
        <v>1</v>
      </c>
      <c r="H204" s="20">
        <v>2</v>
      </c>
    </row>
    <row r="205" spans="1:8">
      <c r="A205" s="11">
        <v>204</v>
      </c>
      <c r="B205" s="12">
        <v>45865.482716550927</v>
      </c>
      <c r="C205" s="19" t="s">
        <v>135</v>
      </c>
      <c r="D205" s="19" t="s">
        <v>63</v>
      </c>
      <c r="E205" s="70" t="s">
        <v>136</v>
      </c>
      <c r="F205" s="20" t="s">
        <v>137</v>
      </c>
      <c r="G205" s="20">
        <v>2</v>
      </c>
      <c r="H205" s="20">
        <v>2</v>
      </c>
    </row>
    <row r="206" spans="1:8">
      <c r="A206" s="11">
        <v>205</v>
      </c>
      <c r="B206" s="12">
        <v>45865.502614282406</v>
      </c>
      <c r="C206" s="19" t="s">
        <v>135</v>
      </c>
      <c r="D206" s="19" t="s">
        <v>63</v>
      </c>
      <c r="E206" s="70" t="s">
        <v>136</v>
      </c>
      <c r="F206" s="20" t="s">
        <v>137</v>
      </c>
      <c r="G206" s="20">
        <v>2</v>
      </c>
      <c r="H206" s="20">
        <v>1</v>
      </c>
    </row>
    <row r="207" spans="1:8">
      <c r="A207" s="11">
        <v>206</v>
      </c>
      <c r="B207" s="12">
        <v>45865.507274537042</v>
      </c>
      <c r="C207" s="19" t="s">
        <v>135</v>
      </c>
      <c r="D207" s="19" t="s">
        <v>63</v>
      </c>
      <c r="E207" s="70" t="s">
        <v>136</v>
      </c>
      <c r="F207" s="20" t="s">
        <v>137</v>
      </c>
      <c r="G207" s="20">
        <v>1</v>
      </c>
      <c r="H207" s="20">
        <v>2</v>
      </c>
    </row>
    <row r="208" spans="1:8">
      <c r="A208" s="11">
        <v>207</v>
      </c>
      <c r="B208" s="12">
        <v>45865.561221076394</v>
      </c>
      <c r="C208" s="19" t="s">
        <v>135</v>
      </c>
      <c r="D208" s="19" t="s">
        <v>63</v>
      </c>
      <c r="E208" s="70" t="s">
        <v>136</v>
      </c>
      <c r="F208" s="20" t="s">
        <v>137</v>
      </c>
      <c r="G208" s="20">
        <v>2</v>
      </c>
      <c r="H208" s="20">
        <v>3</v>
      </c>
    </row>
    <row r="209" spans="1:8">
      <c r="A209" s="11">
        <v>208</v>
      </c>
      <c r="B209" s="12">
        <v>45877.457352268517</v>
      </c>
      <c r="C209" s="19" t="s">
        <v>135</v>
      </c>
      <c r="D209" s="19" t="s">
        <v>63</v>
      </c>
      <c r="E209" s="70" t="s">
        <v>136</v>
      </c>
      <c r="F209" s="20" t="s">
        <v>137</v>
      </c>
      <c r="G209" s="20">
        <v>2</v>
      </c>
      <c r="H209" s="20">
        <v>3</v>
      </c>
    </row>
    <row r="210" spans="1:8">
      <c r="A210" s="11">
        <v>209</v>
      </c>
      <c r="B210" s="12">
        <v>45877.459348067132</v>
      </c>
      <c r="C210" s="19" t="s">
        <v>135</v>
      </c>
      <c r="D210" s="19" t="s">
        <v>63</v>
      </c>
      <c r="E210" s="70" t="s">
        <v>136</v>
      </c>
      <c r="F210" s="20" t="s">
        <v>137</v>
      </c>
      <c r="G210" s="20">
        <v>1</v>
      </c>
      <c r="H210" s="20">
        <v>3</v>
      </c>
    </row>
    <row r="211" spans="1:8">
      <c r="A211" s="11">
        <v>210</v>
      </c>
      <c r="B211" s="12">
        <v>45878.765255532402</v>
      </c>
      <c r="C211" s="19" t="s">
        <v>135</v>
      </c>
      <c r="D211" s="19" t="s">
        <v>63</v>
      </c>
      <c r="E211" s="70" t="s">
        <v>136</v>
      </c>
      <c r="F211" s="20" t="s">
        <v>137</v>
      </c>
      <c r="G211" s="20">
        <v>1</v>
      </c>
      <c r="H211" s="20">
        <v>2</v>
      </c>
    </row>
    <row r="212" spans="1:8">
      <c r="A212" s="11">
        <v>211</v>
      </c>
      <c r="B212" s="12">
        <v>45878.76747835648</v>
      </c>
      <c r="C212" s="19" t="s">
        <v>135</v>
      </c>
      <c r="D212" s="19" t="s">
        <v>63</v>
      </c>
      <c r="E212" s="70" t="s">
        <v>136</v>
      </c>
      <c r="F212" s="20" t="s">
        <v>137</v>
      </c>
      <c r="G212" s="20">
        <v>2</v>
      </c>
      <c r="H212" s="20">
        <v>2</v>
      </c>
    </row>
    <row r="213" spans="1:8">
      <c r="A213" s="11">
        <v>212</v>
      </c>
      <c r="B213" s="12">
        <v>45891.601867557867</v>
      </c>
      <c r="C213" s="19" t="s">
        <v>135</v>
      </c>
      <c r="D213" s="19" t="s">
        <v>63</v>
      </c>
      <c r="E213" s="70" t="s">
        <v>136</v>
      </c>
      <c r="F213" s="20" t="s">
        <v>137</v>
      </c>
      <c r="G213" s="20">
        <v>2</v>
      </c>
      <c r="H213" s="20">
        <v>3</v>
      </c>
    </row>
    <row r="214" spans="1:8">
      <c r="A214" s="11">
        <v>213</v>
      </c>
      <c r="B214" s="12">
        <v>45891.606243206013</v>
      </c>
      <c r="C214" s="19" t="s">
        <v>135</v>
      </c>
      <c r="D214" s="19" t="s">
        <v>63</v>
      </c>
      <c r="E214" s="70" t="s">
        <v>136</v>
      </c>
      <c r="F214" s="20" t="s">
        <v>137</v>
      </c>
      <c r="G214" s="20">
        <v>1</v>
      </c>
      <c r="H214" s="20">
        <v>2</v>
      </c>
    </row>
    <row r="215" spans="1:8">
      <c r="A215" s="11">
        <v>214</v>
      </c>
      <c r="B215" s="12">
        <v>45894.93899790509</v>
      </c>
      <c r="C215" s="19" t="s">
        <v>135</v>
      </c>
      <c r="D215" s="19" t="s">
        <v>63</v>
      </c>
      <c r="E215" s="70" t="s">
        <v>136</v>
      </c>
      <c r="F215" s="20" t="s">
        <v>137</v>
      </c>
      <c r="G215" s="20">
        <v>2</v>
      </c>
      <c r="H215" s="20">
        <v>2</v>
      </c>
    </row>
    <row r="216" spans="1:8">
      <c r="A216" s="11">
        <v>215</v>
      </c>
      <c r="B216" s="12">
        <v>45894.942620416667</v>
      </c>
      <c r="C216" s="19" t="s">
        <v>135</v>
      </c>
      <c r="D216" s="19" t="s">
        <v>63</v>
      </c>
      <c r="E216" s="70" t="s">
        <v>136</v>
      </c>
      <c r="F216" s="20" t="s">
        <v>137</v>
      </c>
      <c r="G216" s="20">
        <v>1</v>
      </c>
      <c r="H216" s="20">
        <v>3</v>
      </c>
    </row>
    <row r="217" spans="1:8">
      <c r="A217" s="11">
        <v>216</v>
      </c>
      <c r="B217" s="12">
        <v>45894.948536249998</v>
      </c>
      <c r="C217" s="19" t="s">
        <v>135</v>
      </c>
      <c r="D217" s="19" t="s">
        <v>63</v>
      </c>
      <c r="E217" s="70" t="s">
        <v>136</v>
      </c>
      <c r="F217" s="20" t="s">
        <v>137</v>
      </c>
      <c r="G217" s="20">
        <v>1</v>
      </c>
      <c r="H217" s="20">
        <v>2</v>
      </c>
    </row>
    <row r="218" spans="1:8">
      <c r="A218" s="11">
        <v>217</v>
      </c>
      <c r="B218" s="12">
        <v>45894.952013182876</v>
      </c>
      <c r="C218" s="19" t="s">
        <v>135</v>
      </c>
      <c r="D218" s="19" t="s">
        <v>63</v>
      </c>
      <c r="E218" s="70" t="s">
        <v>136</v>
      </c>
      <c r="F218" s="20" t="s">
        <v>137</v>
      </c>
      <c r="G218" s="20">
        <v>2</v>
      </c>
      <c r="H218" s="20">
        <v>2</v>
      </c>
    </row>
    <row r="219" spans="1:8">
      <c r="A219" s="11">
        <v>218</v>
      </c>
      <c r="B219" s="12">
        <v>45894.957563854172</v>
      </c>
      <c r="C219" s="19" t="s">
        <v>135</v>
      </c>
      <c r="D219" s="19" t="s">
        <v>63</v>
      </c>
      <c r="E219" s="70" t="s">
        <v>136</v>
      </c>
      <c r="F219" s="20" t="s">
        <v>137</v>
      </c>
      <c r="G219" s="20">
        <v>1</v>
      </c>
      <c r="H219" s="20">
        <v>2</v>
      </c>
    </row>
    <row r="220" spans="1:8">
      <c r="A220" s="11">
        <v>219</v>
      </c>
      <c r="B220" s="12">
        <v>45894.960019699072</v>
      </c>
      <c r="C220" s="19" t="s">
        <v>135</v>
      </c>
      <c r="D220" s="19" t="s">
        <v>63</v>
      </c>
      <c r="E220" s="70" t="s">
        <v>136</v>
      </c>
      <c r="F220" s="20" t="s">
        <v>137</v>
      </c>
      <c r="G220" s="20">
        <v>1</v>
      </c>
      <c r="H220" s="20">
        <v>1</v>
      </c>
    </row>
    <row r="221" spans="1:8">
      <c r="A221" s="11">
        <v>220</v>
      </c>
      <c r="B221" s="12">
        <v>45894.963642430557</v>
      </c>
      <c r="C221" s="19" t="s">
        <v>135</v>
      </c>
      <c r="D221" s="19" t="s">
        <v>63</v>
      </c>
      <c r="E221" s="70" t="s">
        <v>136</v>
      </c>
      <c r="F221" s="20" t="s">
        <v>137</v>
      </c>
      <c r="G221" s="20">
        <v>2</v>
      </c>
      <c r="H221" s="20">
        <v>3</v>
      </c>
    </row>
    <row r="222" spans="1:8">
      <c r="A222" s="11">
        <v>221</v>
      </c>
      <c r="B222" s="12">
        <v>45894.965703437498</v>
      </c>
      <c r="C222" s="19" t="s">
        <v>135</v>
      </c>
      <c r="D222" s="19" t="s">
        <v>63</v>
      </c>
      <c r="E222" s="70" t="s">
        <v>136</v>
      </c>
      <c r="F222" s="20" t="s">
        <v>137</v>
      </c>
      <c r="G222" s="20">
        <v>1</v>
      </c>
      <c r="H222" s="20">
        <v>2</v>
      </c>
    </row>
    <row r="223" spans="1:8">
      <c r="A223" s="11">
        <v>222</v>
      </c>
      <c r="B223" s="12">
        <v>45894.97434966435</v>
      </c>
      <c r="C223" s="19" t="s">
        <v>135</v>
      </c>
      <c r="D223" s="19" t="s">
        <v>63</v>
      </c>
      <c r="E223" s="70" t="s">
        <v>136</v>
      </c>
      <c r="F223" s="20" t="s">
        <v>137</v>
      </c>
      <c r="G223" s="20">
        <v>2</v>
      </c>
      <c r="H223" s="20">
        <v>1</v>
      </c>
    </row>
    <row r="224" spans="1:8">
      <c r="A224" s="11">
        <v>223</v>
      </c>
      <c r="B224" s="12">
        <v>45894.980645300922</v>
      </c>
      <c r="C224" s="19" t="s">
        <v>135</v>
      </c>
      <c r="D224" s="19" t="s">
        <v>63</v>
      </c>
      <c r="E224" s="70" t="s">
        <v>136</v>
      </c>
      <c r="F224" s="20" t="s">
        <v>137</v>
      </c>
      <c r="G224" s="20">
        <v>2</v>
      </c>
      <c r="H224" s="20">
        <v>3</v>
      </c>
    </row>
    <row r="225" spans="1:8">
      <c r="A225" s="11">
        <v>224</v>
      </c>
      <c r="B225" s="12">
        <v>45926.593688078705</v>
      </c>
      <c r="C225" s="19" t="s">
        <v>135</v>
      </c>
      <c r="D225" s="19" t="s">
        <v>63</v>
      </c>
      <c r="E225" s="70" t="s">
        <v>136</v>
      </c>
      <c r="F225" s="20" t="s">
        <v>137</v>
      </c>
      <c r="G225" s="20">
        <v>1</v>
      </c>
      <c r="H225" s="20">
        <v>3</v>
      </c>
    </row>
    <row r="226" spans="1:8">
      <c r="A226" s="11">
        <v>225</v>
      </c>
      <c r="B226" s="12">
        <v>45926.597965046298</v>
      </c>
      <c r="C226" s="19" t="s">
        <v>135</v>
      </c>
      <c r="D226" s="19" t="s">
        <v>63</v>
      </c>
      <c r="E226" s="70" t="s">
        <v>136</v>
      </c>
      <c r="F226" s="20" t="s">
        <v>137</v>
      </c>
      <c r="G226" s="20">
        <v>1</v>
      </c>
      <c r="H226" s="20">
        <v>2</v>
      </c>
    </row>
    <row r="227" spans="1:8">
      <c r="A227" s="11">
        <v>226</v>
      </c>
      <c r="B227" s="12">
        <v>45926.600970613421</v>
      </c>
      <c r="C227" s="19" t="s">
        <v>135</v>
      </c>
      <c r="D227" s="19" t="s">
        <v>63</v>
      </c>
      <c r="E227" s="70" t="s">
        <v>136</v>
      </c>
      <c r="F227" s="20" t="s">
        <v>137</v>
      </c>
      <c r="G227" s="20">
        <v>0</v>
      </c>
      <c r="H227" s="20">
        <v>2</v>
      </c>
    </row>
    <row r="228" spans="1:8">
      <c r="A228" s="11">
        <v>227</v>
      </c>
      <c r="B228" s="12">
        <v>45926.630664074073</v>
      </c>
      <c r="C228" s="19" t="s">
        <v>135</v>
      </c>
      <c r="D228" s="19" t="s">
        <v>63</v>
      </c>
      <c r="E228" s="70" t="s">
        <v>136</v>
      </c>
      <c r="F228" s="20" t="s">
        <v>137</v>
      </c>
      <c r="G228" s="20">
        <v>2</v>
      </c>
      <c r="H228" s="20">
        <v>1</v>
      </c>
    </row>
    <row r="229" spans="1:8">
      <c r="A229" s="11">
        <v>228</v>
      </c>
      <c r="B229" s="12">
        <v>45926.633796261573</v>
      </c>
      <c r="C229" s="19" t="s">
        <v>135</v>
      </c>
      <c r="D229" s="19" t="s">
        <v>63</v>
      </c>
      <c r="E229" s="70" t="s">
        <v>136</v>
      </c>
      <c r="F229" s="20" t="s">
        <v>137</v>
      </c>
      <c r="G229" s="20">
        <v>1</v>
      </c>
      <c r="H229" s="20">
        <v>1</v>
      </c>
    </row>
    <row r="230" spans="1:8">
      <c r="A230" s="11">
        <v>229</v>
      </c>
      <c r="B230" s="12">
        <v>45926.635547824073</v>
      </c>
      <c r="C230" s="19" t="s">
        <v>135</v>
      </c>
      <c r="D230" s="19" t="s">
        <v>63</v>
      </c>
      <c r="E230" s="70" t="s">
        <v>136</v>
      </c>
      <c r="F230" s="20" t="s">
        <v>137</v>
      </c>
      <c r="G230" s="20">
        <v>1</v>
      </c>
      <c r="H230" s="20">
        <v>2</v>
      </c>
    </row>
    <row r="231" spans="1:8">
      <c r="A231" s="11">
        <v>230</v>
      </c>
      <c r="B231" s="12">
        <v>45926.637726851855</v>
      </c>
      <c r="C231" s="19" t="s">
        <v>135</v>
      </c>
      <c r="D231" s="19" t="s">
        <v>63</v>
      </c>
      <c r="E231" s="70" t="s">
        <v>136</v>
      </c>
      <c r="F231" s="20" t="s">
        <v>137</v>
      </c>
      <c r="G231" s="20">
        <v>1</v>
      </c>
      <c r="H231" s="20">
        <v>1</v>
      </c>
    </row>
    <row r="232" spans="1:8">
      <c r="A232" s="11">
        <v>231</v>
      </c>
      <c r="B232" s="12">
        <v>45926.783679050925</v>
      </c>
      <c r="C232" s="19" t="s">
        <v>135</v>
      </c>
      <c r="D232" s="19" t="s">
        <v>63</v>
      </c>
      <c r="E232" s="70" t="s">
        <v>136</v>
      </c>
      <c r="F232" s="20" t="s">
        <v>137</v>
      </c>
      <c r="G232" s="20">
        <v>1</v>
      </c>
      <c r="H232" s="20">
        <v>1</v>
      </c>
    </row>
    <row r="233" spans="1:8">
      <c r="A233" s="11">
        <v>232</v>
      </c>
      <c r="B233" s="12">
        <v>45927.461443136577</v>
      </c>
      <c r="C233" s="19" t="s">
        <v>135</v>
      </c>
      <c r="D233" s="19" t="s">
        <v>63</v>
      </c>
      <c r="E233" s="70" t="s">
        <v>136</v>
      </c>
      <c r="F233" s="20" t="s">
        <v>137</v>
      </c>
      <c r="G233" s="20">
        <v>1</v>
      </c>
      <c r="H233" s="20">
        <v>1</v>
      </c>
    </row>
    <row r="234" spans="1:8">
      <c r="A234" s="11">
        <v>233</v>
      </c>
      <c r="B234" s="12">
        <v>45927.491712326388</v>
      </c>
      <c r="C234" s="19" t="s">
        <v>135</v>
      </c>
      <c r="D234" s="19" t="s">
        <v>63</v>
      </c>
      <c r="E234" s="70" t="s">
        <v>136</v>
      </c>
      <c r="F234" s="20" t="s">
        <v>137</v>
      </c>
      <c r="G234" s="20">
        <v>1</v>
      </c>
      <c r="H234" s="20">
        <v>3</v>
      </c>
    </row>
    <row r="235" spans="1:8">
      <c r="A235" s="11">
        <v>234</v>
      </c>
      <c r="B235" s="12">
        <v>45928.466907291666</v>
      </c>
      <c r="C235" s="19" t="s">
        <v>135</v>
      </c>
      <c r="D235" s="19" t="s">
        <v>63</v>
      </c>
      <c r="E235" s="70" t="s">
        <v>136</v>
      </c>
      <c r="F235" s="20" t="s">
        <v>137</v>
      </c>
      <c r="G235" s="20">
        <v>1</v>
      </c>
      <c r="H235" s="20">
        <v>3</v>
      </c>
    </row>
    <row r="236" spans="1:8">
      <c r="A236" s="11">
        <v>235</v>
      </c>
      <c r="B236" s="12">
        <v>45928.522880879631</v>
      </c>
      <c r="C236" s="19" t="s">
        <v>135</v>
      </c>
      <c r="D236" s="19" t="s">
        <v>63</v>
      </c>
      <c r="E236" s="70" t="s">
        <v>136</v>
      </c>
      <c r="F236" s="20" t="s">
        <v>137</v>
      </c>
      <c r="G236" s="20">
        <v>1</v>
      </c>
      <c r="H236" s="20">
        <v>3</v>
      </c>
    </row>
    <row r="237" spans="1:8">
      <c r="A237" s="11">
        <v>236</v>
      </c>
      <c r="B237" s="12">
        <v>45953.412907685182</v>
      </c>
      <c r="C237" s="19" t="s">
        <v>135</v>
      </c>
      <c r="D237" s="19" t="s">
        <v>63</v>
      </c>
      <c r="E237" s="70" t="s">
        <v>136</v>
      </c>
      <c r="F237" s="20" t="s">
        <v>137</v>
      </c>
      <c r="G237" s="20">
        <v>1</v>
      </c>
      <c r="H237" s="20">
        <v>1</v>
      </c>
    </row>
    <row r="238" spans="1:8">
      <c r="A238" s="11">
        <v>237</v>
      </c>
      <c r="B238" s="12">
        <v>45957.658610810184</v>
      </c>
      <c r="C238" s="19" t="s">
        <v>135</v>
      </c>
      <c r="D238" s="19" t="s">
        <v>63</v>
      </c>
      <c r="E238" s="70" t="s">
        <v>136</v>
      </c>
      <c r="F238" s="20" t="s">
        <v>137</v>
      </c>
      <c r="G238" s="20">
        <v>2</v>
      </c>
      <c r="H238" s="20">
        <v>3</v>
      </c>
    </row>
    <row r="239" spans="1:8">
      <c r="A239" s="11">
        <v>238</v>
      </c>
      <c r="B239" s="12">
        <v>45957.668437696761</v>
      </c>
      <c r="C239" s="19" t="s">
        <v>135</v>
      </c>
      <c r="D239" s="19" t="s">
        <v>63</v>
      </c>
      <c r="E239" s="70" t="s">
        <v>136</v>
      </c>
      <c r="F239" s="20" t="s">
        <v>137</v>
      </c>
      <c r="G239" s="20">
        <v>2</v>
      </c>
      <c r="H239" s="20">
        <v>3</v>
      </c>
    </row>
    <row r="240" spans="1:8">
      <c r="A240" s="11">
        <v>239</v>
      </c>
      <c r="B240" s="12">
        <v>45957.672187210643</v>
      </c>
      <c r="C240" s="19" t="s">
        <v>135</v>
      </c>
      <c r="D240" s="19" t="s">
        <v>63</v>
      </c>
      <c r="E240" s="70" t="s">
        <v>136</v>
      </c>
      <c r="F240" s="20" t="s">
        <v>137</v>
      </c>
      <c r="G240" s="20">
        <v>1</v>
      </c>
      <c r="H240" s="20">
        <v>4</v>
      </c>
    </row>
    <row r="241" spans="1:8">
      <c r="A241" s="11">
        <v>240</v>
      </c>
      <c r="B241" s="12">
        <v>45957.675382766203</v>
      </c>
      <c r="C241" s="19" t="s">
        <v>135</v>
      </c>
      <c r="D241" s="19" t="s">
        <v>63</v>
      </c>
      <c r="E241" s="70" t="s">
        <v>136</v>
      </c>
      <c r="F241" s="20" t="s">
        <v>137</v>
      </c>
      <c r="G241" s="20">
        <v>1</v>
      </c>
      <c r="H241" s="20">
        <v>3</v>
      </c>
    </row>
    <row r="242" spans="1:8">
      <c r="A242" s="11">
        <v>241</v>
      </c>
      <c r="B242" s="12">
        <v>45957.679979016204</v>
      </c>
      <c r="C242" s="19" t="s">
        <v>135</v>
      </c>
      <c r="D242" s="19" t="s">
        <v>63</v>
      </c>
      <c r="E242" s="70" t="s">
        <v>136</v>
      </c>
      <c r="F242" s="20" t="s">
        <v>137</v>
      </c>
      <c r="G242" s="20">
        <v>1</v>
      </c>
      <c r="H242" s="20">
        <v>2</v>
      </c>
    </row>
    <row r="243" spans="1:8">
      <c r="A243" s="11">
        <v>242</v>
      </c>
      <c r="B243" s="12">
        <v>45957.690317303241</v>
      </c>
      <c r="C243" s="19" t="s">
        <v>135</v>
      </c>
      <c r="D243" s="19" t="s">
        <v>63</v>
      </c>
      <c r="E243" s="70" t="s">
        <v>136</v>
      </c>
      <c r="F243" s="20" t="s">
        <v>137</v>
      </c>
      <c r="G243" s="20">
        <v>1</v>
      </c>
      <c r="H243" s="20">
        <v>3</v>
      </c>
    </row>
    <row r="244" spans="1:8">
      <c r="A244" s="11">
        <v>243</v>
      </c>
      <c r="B244" s="12">
        <v>45957.692369756944</v>
      </c>
      <c r="C244" s="19" t="s">
        <v>135</v>
      </c>
      <c r="D244" s="19" t="s">
        <v>63</v>
      </c>
      <c r="E244" s="70" t="s">
        <v>136</v>
      </c>
      <c r="F244" s="20" t="s">
        <v>137</v>
      </c>
      <c r="G244" s="20">
        <v>1</v>
      </c>
      <c r="H244" s="20">
        <v>2</v>
      </c>
    </row>
    <row r="245" spans="1:8">
      <c r="A245" s="11">
        <v>244</v>
      </c>
      <c r="B245" s="12">
        <v>45957.694880428244</v>
      </c>
      <c r="C245" s="19" t="s">
        <v>135</v>
      </c>
      <c r="D245" s="19" t="s">
        <v>63</v>
      </c>
      <c r="E245" s="70" t="s">
        <v>136</v>
      </c>
      <c r="F245" s="20" t="s">
        <v>137</v>
      </c>
      <c r="G245" s="20">
        <v>1</v>
      </c>
      <c r="H245" s="20">
        <v>3</v>
      </c>
    </row>
    <row r="246" spans="1:8">
      <c r="A246" s="11">
        <v>245</v>
      </c>
      <c r="B246" s="12">
        <v>45957.69734712963</v>
      </c>
      <c r="C246" s="19" t="s">
        <v>135</v>
      </c>
      <c r="D246" s="19" t="s">
        <v>63</v>
      </c>
      <c r="E246" s="70" t="s">
        <v>136</v>
      </c>
      <c r="F246" s="20" t="s">
        <v>137</v>
      </c>
      <c r="G246" s="20">
        <v>1</v>
      </c>
      <c r="H246" s="20">
        <v>1</v>
      </c>
    </row>
    <row r="247" spans="1:8">
      <c r="A247" s="11">
        <v>246</v>
      </c>
      <c r="B247" s="12">
        <v>45958.977468391204</v>
      </c>
      <c r="C247" s="19" t="s">
        <v>135</v>
      </c>
      <c r="D247" s="19" t="s">
        <v>63</v>
      </c>
      <c r="E247" s="70" t="s">
        <v>136</v>
      </c>
      <c r="F247" s="20" t="s">
        <v>137</v>
      </c>
      <c r="G247" s="20">
        <v>2</v>
      </c>
      <c r="H247" s="20">
        <v>1</v>
      </c>
    </row>
    <row r="248" spans="1:8">
      <c r="A248" s="11">
        <v>247</v>
      </c>
      <c r="B248" s="12">
        <v>45961.309237511574</v>
      </c>
      <c r="C248" s="19" t="s">
        <v>135</v>
      </c>
      <c r="D248" s="19" t="s">
        <v>63</v>
      </c>
      <c r="E248" s="70" t="s">
        <v>136</v>
      </c>
      <c r="F248" s="20" t="s">
        <v>137</v>
      </c>
      <c r="G248" s="20">
        <v>1</v>
      </c>
      <c r="H248" s="20">
        <v>2</v>
      </c>
    </row>
    <row r="249" spans="1:8">
      <c r="A249" s="11">
        <v>248</v>
      </c>
      <c r="B249" s="12">
        <v>45961.319008530088</v>
      </c>
      <c r="C249" s="19" t="s">
        <v>135</v>
      </c>
      <c r="D249" s="19" t="s">
        <v>63</v>
      </c>
      <c r="E249" s="70" t="s">
        <v>136</v>
      </c>
      <c r="F249" s="20" t="s">
        <v>137</v>
      </c>
      <c r="G249" s="20">
        <v>2</v>
      </c>
      <c r="H249" s="20">
        <v>1</v>
      </c>
    </row>
    <row r="250" spans="1:8">
      <c r="A250" s="11">
        <v>249</v>
      </c>
      <c r="B250" s="12">
        <v>45961.339669131943</v>
      </c>
      <c r="C250" s="19" t="s">
        <v>135</v>
      </c>
      <c r="D250" s="19" t="s">
        <v>63</v>
      </c>
      <c r="E250" s="70" t="s">
        <v>136</v>
      </c>
      <c r="F250" s="20" t="s">
        <v>137</v>
      </c>
      <c r="G250" s="20">
        <v>1</v>
      </c>
      <c r="H250" s="20">
        <v>2</v>
      </c>
    </row>
    <row r="251" spans="1:8">
      <c r="A251" s="11">
        <v>250</v>
      </c>
      <c r="B251" s="12">
        <v>45970.384456030093</v>
      </c>
      <c r="C251" s="19" t="s">
        <v>135</v>
      </c>
      <c r="D251" s="19" t="s">
        <v>63</v>
      </c>
      <c r="E251" s="70" t="s">
        <v>136</v>
      </c>
      <c r="F251" s="20" t="s">
        <v>137</v>
      </c>
      <c r="G251" s="20">
        <v>1</v>
      </c>
      <c r="H251" s="20">
        <v>3</v>
      </c>
    </row>
    <row r="252" spans="1:8">
      <c r="A252" s="11">
        <v>251</v>
      </c>
      <c r="B252" s="12">
        <v>45970.639074513892</v>
      </c>
      <c r="C252" s="19" t="s">
        <v>135</v>
      </c>
      <c r="D252" s="19" t="s">
        <v>63</v>
      </c>
      <c r="E252" s="70" t="s">
        <v>136</v>
      </c>
      <c r="F252" s="20" t="s">
        <v>137</v>
      </c>
      <c r="G252" s="20">
        <v>2</v>
      </c>
      <c r="H252" s="20">
        <v>4</v>
      </c>
    </row>
    <row r="253" spans="1:8">
      <c r="A253" s="11">
        <v>252</v>
      </c>
      <c r="B253" s="12">
        <v>45970.645694305553</v>
      </c>
      <c r="C253" s="19" t="s">
        <v>135</v>
      </c>
      <c r="D253" s="19" t="s">
        <v>63</v>
      </c>
      <c r="E253" s="70" t="s">
        <v>136</v>
      </c>
      <c r="F253" s="20" t="s">
        <v>137</v>
      </c>
      <c r="G253" s="20">
        <v>0</v>
      </c>
      <c r="H253" s="20">
        <v>4</v>
      </c>
    </row>
    <row r="254" spans="1:8">
      <c r="A254" s="11">
        <v>253</v>
      </c>
      <c r="B254" s="12">
        <v>45970.80266862268</v>
      </c>
      <c r="C254" s="19" t="s">
        <v>135</v>
      </c>
      <c r="D254" s="19" t="s">
        <v>63</v>
      </c>
      <c r="E254" s="70" t="s">
        <v>136</v>
      </c>
      <c r="F254" s="20" t="s">
        <v>137</v>
      </c>
      <c r="G254" s="20">
        <v>1</v>
      </c>
      <c r="H254" s="20">
        <v>2</v>
      </c>
    </row>
    <row r="255" spans="1:8">
      <c r="A255" s="11">
        <v>254</v>
      </c>
      <c r="B255" s="12">
        <v>45971.292944664354</v>
      </c>
      <c r="C255" s="19" t="s">
        <v>135</v>
      </c>
      <c r="D255" s="19" t="s">
        <v>63</v>
      </c>
      <c r="E255" s="70" t="s">
        <v>136</v>
      </c>
      <c r="F255" s="20" t="s">
        <v>137</v>
      </c>
      <c r="G255" s="20">
        <v>2</v>
      </c>
      <c r="H255" s="20">
        <v>2</v>
      </c>
    </row>
    <row r="256" spans="1:8">
      <c r="A256" s="11">
        <v>255</v>
      </c>
      <c r="B256" s="12">
        <v>45971.583488668985</v>
      </c>
      <c r="C256" s="19" t="s">
        <v>135</v>
      </c>
      <c r="D256" s="19" t="s">
        <v>63</v>
      </c>
      <c r="E256" s="70" t="s">
        <v>136</v>
      </c>
      <c r="F256" s="20" t="s">
        <v>137</v>
      </c>
      <c r="G256" s="20">
        <v>1</v>
      </c>
      <c r="H256" s="20">
        <v>2</v>
      </c>
    </row>
    <row r="257" spans="1:8">
      <c r="A257" s="11">
        <v>256</v>
      </c>
      <c r="B257" s="12">
        <v>45971.698965185184</v>
      </c>
      <c r="C257" s="19" t="s">
        <v>135</v>
      </c>
      <c r="D257" s="19" t="s">
        <v>63</v>
      </c>
      <c r="E257" s="70" t="s">
        <v>136</v>
      </c>
      <c r="F257" s="20" t="s">
        <v>137</v>
      </c>
      <c r="G257" s="20">
        <v>1</v>
      </c>
      <c r="H257" s="20">
        <v>3</v>
      </c>
    </row>
    <row r="258" spans="1:8">
      <c r="A258" s="11">
        <v>257</v>
      </c>
      <c r="B258" s="12">
        <v>45991.714752870372</v>
      </c>
      <c r="C258" s="19" t="s">
        <v>135</v>
      </c>
      <c r="D258" s="19" t="s">
        <v>63</v>
      </c>
      <c r="E258" s="70" t="s">
        <v>136</v>
      </c>
      <c r="F258" s="20" t="s">
        <v>137</v>
      </c>
      <c r="G258" s="20">
        <v>1</v>
      </c>
      <c r="H258" s="20">
        <v>2</v>
      </c>
    </row>
    <row r="259" spans="1:8">
      <c r="A259" s="11">
        <v>258</v>
      </c>
      <c r="B259" s="12">
        <v>45991.722413888885</v>
      </c>
      <c r="C259" s="19" t="s">
        <v>135</v>
      </c>
      <c r="D259" s="19" t="s">
        <v>63</v>
      </c>
      <c r="E259" s="70" t="s">
        <v>136</v>
      </c>
      <c r="F259" s="20" t="s">
        <v>137</v>
      </c>
      <c r="G259" s="20">
        <v>2</v>
      </c>
      <c r="H259" s="20">
        <v>1</v>
      </c>
    </row>
    <row r="260" spans="1:8">
      <c r="A260" s="11">
        <v>259</v>
      </c>
      <c r="B260" s="12">
        <v>45991.724769606481</v>
      </c>
      <c r="C260" s="19" t="s">
        <v>135</v>
      </c>
      <c r="D260" s="19" t="s">
        <v>63</v>
      </c>
      <c r="E260" s="70" t="s">
        <v>136</v>
      </c>
      <c r="F260" s="20" t="s">
        <v>137</v>
      </c>
      <c r="G260" s="20">
        <v>1</v>
      </c>
      <c r="H260" s="20">
        <v>2</v>
      </c>
    </row>
    <row r="261" spans="1:8">
      <c r="A261" s="11">
        <v>260</v>
      </c>
      <c r="B261" s="12">
        <v>45991.727401643519</v>
      </c>
      <c r="C261" s="19" t="s">
        <v>135</v>
      </c>
      <c r="D261" s="19" t="s">
        <v>63</v>
      </c>
      <c r="E261" s="70" t="s">
        <v>136</v>
      </c>
      <c r="F261" s="20" t="s">
        <v>137</v>
      </c>
      <c r="G261" s="20">
        <v>1</v>
      </c>
      <c r="H261" s="20">
        <v>2</v>
      </c>
    </row>
    <row r="262" spans="1:8">
      <c r="A262" s="11">
        <v>261</v>
      </c>
      <c r="B262" s="12">
        <v>45991.739322071764</v>
      </c>
      <c r="C262" s="19" t="s">
        <v>135</v>
      </c>
      <c r="D262" s="19" t="s">
        <v>63</v>
      </c>
      <c r="E262" s="70" t="s">
        <v>136</v>
      </c>
      <c r="F262" s="20" t="s">
        <v>137</v>
      </c>
      <c r="G262" s="20">
        <v>1</v>
      </c>
      <c r="H262" s="20">
        <v>3</v>
      </c>
    </row>
    <row r="263" spans="1:8">
      <c r="A263" s="11">
        <v>262</v>
      </c>
      <c r="B263" s="12">
        <v>45991.742178865738</v>
      </c>
      <c r="C263" s="19" t="s">
        <v>135</v>
      </c>
      <c r="D263" s="19" t="s">
        <v>63</v>
      </c>
      <c r="E263" s="70" t="s">
        <v>136</v>
      </c>
      <c r="F263" s="20" t="s">
        <v>137</v>
      </c>
      <c r="G263" s="20">
        <v>2</v>
      </c>
      <c r="H263" s="20">
        <v>2</v>
      </c>
    </row>
    <row r="264" spans="1:8">
      <c r="A264" s="11">
        <v>263</v>
      </c>
      <c r="B264" s="12">
        <v>45991.745372430552</v>
      </c>
      <c r="C264" s="19" t="s">
        <v>135</v>
      </c>
      <c r="D264" s="19" t="s">
        <v>63</v>
      </c>
      <c r="E264" s="70" t="s">
        <v>136</v>
      </c>
      <c r="F264" s="20" t="s">
        <v>137</v>
      </c>
      <c r="G264" s="20">
        <v>2</v>
      </c>
      <c r="H264" s="20">
        <v>4</v>
      </c>
    </row>
    <row r="265" spans="1:8">
      <c r="A265" s="11">
        <v>264</v>
      </c>
      <c r="B265" s="12">
        <v>45991.749215081014</v>
      </c>
      <c r="C265" s="19" t="s">
        <v>135</v>
      </c>
      <c r="D265" s="19" t="s">
        <v>63</v>
      </c>
      <c r="E265" s="70" t="s">
        <v>136</v>
      </c>
      <c r="F265" s="20" t="s">
        <v>137</v>
      </c>
      <c r="G265" s="20">
        <v>1</v>
      </c>
      <c r="H265" s="20">
        <v>4</v>
      </c>
    </row>
    <row r="266" spans="1:8">
      <c r="A266" s="11">
        <v>265</v>
      </c>
      <c r="B266" s="12">
        <v>45991.751705092596</v>
      </c>
      <c r="C266" s="19" t="s">
        <v>135</v>
      </c>
      <c r="D266" s="19" t="s">
        <v>63</v>
      </c>
      <c r="E266" s="70" t="s">
        <v>136</v>
      </c>
      <c r="F266" s="20" t="s">
        <v>137</v>
      </c>
      <c r="G266" s="20">
        <v>1</v>
      </c>
      <c r="H266" s="20">
        <v>1</v>
      </c>
    </row>
    <row r="267" spans="1:8">
      <c r="A267" s="11">
        <v>266</v>
      </c>
      <c r="B267" s="12">
        <v>45991.753795358796</v>
      </c>
      <c r="C267" s="19" t="s">
        <v>135</v>
      </c>
      <c r="D267" s="19" t="s">
        <v>63</v>
      </c>
      <c r="E267" s="70" t="s">
        <v>136</v>
      </c>
      <c r="F267" s="20" t="s">
        <v>137</v>
      </c>
      <c r="G267" s="20">
        <v>1</v>
      </c>
      <c r="H267" s="20">
        <v>2</v>
      </c>
    </row>
    <row r="268" spans="1:8">
      <c r="A268" s="11">
        <v>267</v>
      </c>
      <c r="B268" s="12">
        <v>46005.893709444441</v>
      </c>
      <c r="C268" s="19" t="s">
        <v>135</v>
      </c>
      <c r="D268" s="19" t="s">
        <v>63</v>
      </c>
      <c r="E268" s="70" t="s">
        <v>136</v>
      </c>
      <c r="F268" s="20" t="s">
        <v>137</v>
      </c>
      <c r="G268" s="20">
        <v>1</v>
      </c>
      <c r="H268" s="20">
        <v>3</v>
      </c>
    </row>
    <row r="269" spans="1:8">
      <c r="A269" s="11">
        <v>268</v>
      </c>
      <c r="B269" s="12">
        <v>46005.895743368055</v>
      </c>
      <c r="C269" s="19" t="s">
        <v>135</v>
      </c>
      <c r="D269" s="19" t="s">
        <v>63</v>
      </c>
      <c r="E269" s="70" t="s">
        <v>136</v>
      </c>
      <c r="F269" s="20" t="s">
        <v>137</v>
      </c>
      <c r="G269" s="20">
        <v>1</v>
      </c>
      <c r="H269" s="20">
        <v>3</v>
      </c>
    </row>
    <row r="270" spans="1:8">
      <c r="A270" s="11">
        <v>269</v>
      </c>
      <c r="B270" s="12">
        <v>46005.8974121875</v>
      </c>
      <c r="C270" s="19" t="s">
        <v>135</v>
      </c>
      <c r="D270" s="19" t="s">
        <v>63</v>
      </c>
      <c r="E270" s="70" t="s">
        <v>136</v>
      </c>
      <c r="F270" s="20" t="s">
        <v>137</v>
      </c>
      <c r="G270" s="20">
        <v>1</v>
      </c>
      <c r="H270" s="20">
        <v>2</v>
      </c>
    </row>
    <row r="271" spans="1:8">
      <c r="A271" s="11">
        <v>270</v>
      </c>
      <c r="B271" s="12">
        <v>46005.901854664349</v>
      </c>
      <c r="C271" s="19" t="s">
        <v>135</v>
      </c>
      <c r="D271" s="19" t="s">
        <v>63</v>
      </c>
      <c r="E271" s="70" t="s">
        <v>136</v>
      </c>
      <c r="F271" s="20" t="s">
        <v>137</v>
      </c>
      <c r="G271" s="20">
        <v>1</v>
      </c>
      <c r="H271" s="20">
        <v>2</v>
      </c>
    </row>
    <row r="272" spans="1:8">
      <c r="A272" s="11">
        <v>271</v>
      </c>
      <c r="B272" s="12">
        <v>46005.904224143524</v>
      </c>
      <c r="C272" s="19" t="s">
        <v>135</v>
      </c>
      <c r="D272" s="19" t="s">
        <v>63</v>
      </c>
      <c r="E272" s="70" t="s">
        <v>136</v>
      </c>
      <c r="F272" s="20" t="s">
        <v>137</v>
      </c>
      <c r="G272" s="20">
        <v>1</v>
      </c>
      <c r="H272" s="20">
        <v>2</v>
      </c>
    </row>
    <row r="273" spans="1:8">
      <c r="A273" s="11">
        <v>272</v>
      </c>
      <c r="B273" s="12">
        <v>46005.906592430554</v>
      </c>
      <c r="C273" s="19" t="s">
        <v>135</v>
      </c>
      <c r="D273" s="19" t="s">
        <v>63</v>
      </c>
      <c r="E273" s="70" t="s">
        <v>136</v>
      </c>
      <c r="F273" s="20" t="s">
        <v>137</v>
      </c>
      <c r="G273" s="20">
        <v>1</v>
      </c>
      <c r="H273" s="20">
        <v>2</v>
      </c>
    </row>
    <row r="274" spans="1:8">
      <c r="A274" s="11">
        <v>273</v>
      </c>
      <c r="B274" s="12">
        <v>46007.530094363421</v>
      </c>
      <c r="C274" s="19" t="s">
        <v>135</v>
      </c>
      <c r="D274" s="19" t="s">
        <v>63</v>
      </c>
      <c r="E274" s="70" t="s">
        <v>136</v>
      </c>
      <c r="F274" s="20" t="s">
        <v>137</v>
      </c>
      <c r="G274" s="20">
        <v>2</v>
      </c>
      <c r="H274" s="20">
        <v>3</v>
      </c>
    </row>
    <row r="275" spans="1:8">
      <c r="A275" s="11">
        <v>274</v>
      </c>
      <c r="B275" s="12">
        <v>46013.542121863429</v>
      </c>
      <c r="C275" s="19" t="s">
        <v>135</v>
      </c>
      <c r="D275" s="19" t="s">
        <v>63</v>
      </c>
      <c r="E275" s="70" t="s">
        <v>136</v>
      </c>
      <c r="F275" s="20" t="s">
        <v>137</v>
      </c>
      <c r="G275" s="20">
        <v>1</v>
      </c>
      <c r="H275" s="20">
        <v>2</v>
      </c>
    </row>
    <row r="276" spans="1:8">
      <c r="A276" s="11">
        <v>275</v>
      </c>
      <c r="B276" s="12">
        <v>45839</v>
      </c>
      <c r="C276" s="24" t="s">
        <v>135</v>
      </c>
      <c r="D276" s="24" t="s">
        <v>260</v>
      </c>
      <c r="E276" s="24" t="s">
        <v>261</v>
      </c>
      <c r="F276" s="15" t="s">
        <v>262</v>
      </c>
      <c r="G276" s="15">
        <v>1</v>
      </c>
      <c r="H276" s="15">
        <v>1</v>
      </c>
    </row>
    <row r="277" spans="1:8">
      <c r="A277" s="11">
        <v>276</v>
      </c>
      <c r="B277" s="12">
        <v>45841</v>
      </c>
      <c r="C277" s="24" t="s">
        <v>135</v>
      </c>
      <c r="D277" s="24" t="s">
        <v>260</v>
      </c>
      <c r="E277" s="24" t="s">
        <v>261</v>
      </c>
      <c r="F277" s="15" t="s">
        <v>262</v>
      </c>
      <c r="G277" s="15">
        <v>1</v>
      </c>
      <c r="H277" s="15">
        <v>3</v>
      </c>
    </row>
    <row r="278" spans="1:8">
      <c r="A278" s="11">
        <v>277</v>
      </c>
      <c r="B278" s="12">
        <v>45843</v>
      </c>
      <c r="C278" s="24" t="s">
        <v>135</v>
      </c>
      <c r="D278" s="24" t="s">
        <v>260</v>
      </c>
      <c r="E278" s="24" t="s">
        <v>261</v>
      </c>
      <c r="F278" s="15" t="s">
        <v>262</v>
      </c>
      <c r="G278" s="15">
        <v>1</v>
      </c>
      <c r="H278" s="15">
        <v>2</v>
      </c>
    </row>
    <row r="279" spans="1:8">
      <c r="A279" s="11">
        <v>278</v>
      </c>
      <c r="B279" s="12">
        <v>45849</v>
      </c>
      <c r="C279" s="24" t="s">
        <v>135</v>
      </c>
      <c r="D279" s="24" t="s">
        <v>260</v>
      </c>
      <c r="E279" s="24" t="s">
        <v>261</v>
      </c>
      <c r="F279" s="15" t="s">
        <v>262</v>
      </c>
      <c r="G279" s="15">
        <v>1</v>
      </c>
      <c r="H279" s="15">
        <v>2</v>
      </c>
    </row>
    <row r="280" spans="1:8">
      <c r="A280" s="11">
        <v>279</v>
      </c>
      <c r="B280" s="12">
        <v>45850</v>
      </c>
      <c r="C280" s="24" t="s">
        <v>135</v>
      </c>
      <c r="D280" s="24" t="s">
        <v>260</v>
      </c>
      <c r="E280" s="24" t="s">
        <v>261</v>
      </c>
      <c r="F280" s="15" t="s">
        <v>262</v>
      </c>
      <c r="G280" s="15">
        <v>1</v>
      </c>
      <c r="H280" s="15">
        <v>2</v>
      </c>
    </row>
    <row r="281" spans="1:8">
      <c r="A281" s="11">
        <v>280</v>
      </c>
      <c r="B281" s="12">
        <v>45860</v>
      </c>
      <c r="C281" s="24" t="s">
        <v>135</v>
      </c>
      <c r="D281" s="24" t="s">
        <v>260</v>
      </c>
      <c r="E281" s="24" t="s">
        <v>261</v>
      </c>
      <c r="F281" s="15" t="s">
        <v>262</v>
      </c>
      <c r="G281" s="15">
        <v>2</v>
      </c>
      <c r="H281" s="15">
        <v>1</v>
      </c>
    </row>
    <row r="282" spans="1:8">
      <c r="A282" s="11">
        <v>281</v>
      </c>
      <c r="B282" s="12">
        <v>45860</v>
      </c>
      <c r="C282" s="24" t="s">
        <v>135</v>
      </c>
      <c r="D282" s="24" t="s">
        <v>260</v>
      </c>
      <c r="E282" s="24" t="s">
        <v>261</v>
      </c>
      <c r="F282" s="15" t="s">
        <v>262</v>
      </c>
      <c r="G282" s="15">
        <v>1</v>
      </c>
      <c r="H282" s="15">
        <v>2</v>
      </c>
    </row>
    <row r="283" spans="1:8">
      <c r="A283" s="11">
        <v>282</v>
      </c>
      <c r="B283" s="12">
        <v>45864</v>
      </c>
      <c r="C283" s="24" t="s">
        <v>135</v>
      </c>
      <c r="D283" s="24" t="s">
        <v>260</v>
      </c>
      <c r="E283" s="24" t="s">
        <v>261</v>
      </c>
      <c r="F283" s="15" t="s">
        <v>262</v>
      </c>
      <c r="G283" s="15">
        <v>2</v>
      </c>
      <c r="H283" s="15">
        <v>1</v>
      </c>
    </row>
    <row r="284" spans="1:8">
      <c r="A284" s="11">
        <v>283</v>
      </c>
      <c r="B284" s="12">
        <v>45864</v>
      </c>
      <c r="C284" s="24" t="s">
        <v>135</v>
      </c>
      <c r="D284" s="24" t="s">
        <v>260</v>
      </c>
      <c r="E284" s="24" t="s">
        <v>261</v>
      </c>
      <c r="F284" s="15" t="s">
        <v>262</v>
      </c>
      <c r="G284" s="15">
        <v>1</v>
      </c>
      <c r="H284" s="15">
        <v>3</v>
      </c>
    </row>
    <row r="285" spans="1:8">
      <c r="A285" s="11">
        <v>284</v>
      </c>
      <c r="B285" s="12">
        <v>45866</v>
      </c>
      <c r="C285" s="24" t="s">
        <v>135</v>
      </c>
      <c r="D285" s="24" t="s">
        <v>260</v>
      </c>
      <c r="E285" s="24" t="s">
        <v>261</v>
      </c>
      <c r="F285" s="15" t="s">
        <v>262</v>
      </c>
      <c r="G285" s="15">
        <v>1</v>
      </c>
      <c r="H285" s="15">
        <v>1</v>
      </c>
    </row>
    <row r="286" spans="1:8">
      <c r="A286" s="11">
        <v>285</v>
      </c>
      <c r="B286" s="12">
        <v>45876</v>
      </c>
      <c r="C286" s="24" t="s">
        <v>135</v>
      </c>
      <c r="D286" s="24" t="s">
        <v>260</v>
      </c>
      <c r="E286" s="24" t="s">
        <v>261</v>
      </c>
      <c r="F286" s="15" t="s">
        <v>262</v>
      </c>
      <c r="G286" s="15">
        <v>2</v>
      </c>
      <c r="H286" s="15">
        <v>1</v>
      </c>
    </row>
    <row r="287" spans="1:8">
      <c r="A287" s="11">
        <v>286</v>
      </c>
      <c r="B287" s="12">
        <v>45876</v>
      </c>
      <c r="C287" s="24" t="s">
        <v>135</v>
      </c>
      <c r="D287" s="24" t="s">
        <v>260</v>
      </c>
      <c r="E287" s="24" t="s">
        <v>261</v>
      </c>
      <c r="F287" s="15" t="s">
        <v>262</v>
      </c>
      <c r="G287" s="15">
        <v>1</v>
      </c>
      <c r="H287" s="15">
        <v>3</v>
      </c>
    </row>
    <row r="288" spans="1:8">
      <c r="A288" s="11">
        <v>287</v>
      </c>
      <c r="B288" s="12">
        <v>45876</v>
      </c>
      <c r="C288" s="24" t="s">
        <v>135</v>
      </c>
      <c r="D288" s="24" t="s">
        <v>260</v>
      </c>
      <c r="E288" s="24" t="s">
        <v>261</v>
      </c>
      <c r="F288" s="15" t="s">
        <v>262</v>
      </c>
      <c r="G288" s="15">
        <v>1</v>
      </c>
      <c r="H288" s="15">
        <v>2</v>
      </c>
    </row>
    <row r="289" spans="1:8">
      <c r="A289" s="11">
        <v>288</v>
      </c>
      <c r="B289" s="12">
        <v>45879</v>
      </c>
      <c r="C289" s="24" t="s">
        <v>135</v>
      </c>
      <c r="D289" s="24" t="s">
        <v>260</v>
      </c>
      <c r="E289" s="24" t="s">
        <v>261</v>
      </c>
      <c r="F289" s="15" t="s">
        <v>262</v>
      </c>
      <c r="G289" s="15">
        <v>2</v>
      </c>
      <c r="H289" s="15">
        <v>4</v>
      </c>
    </row>
    <row r="290" spans="1:8">
      <c r="A290" s="11">
        <v>289</v>
      </c>
      <c r="B290" s="12">
        <v>45879</v>
      </c>
      <c r="C290" s="24" t="s">
        <v>135</v>
      </c>
      <c r="D290" s="24" t="s">
        <v>260</v>
      </c>
      <c r="E290" s="24" t="s">
        <v>261</v>
      </c>
      <c r="F290" s="15" t="s">
        <v>262</v>
      </c>
      <c r="G290" s="15">
        <v>2</v>
      </c>
      <c r="H290" s="15">
        <v>1</v>
      </c>
    </row>
    <row r="291" spans="1:8">
      <c r="A291" s="11">
        <v>290</v>
      </c>
      <c r="B291" s="12">
        <v>45882</v>
      </c>
      <c r="C291" s="24" t="s">
        <v>135</v>
      </c>
      <c r="D291" s="24" t="s">
        <v>260</v>
      </c>
      <c r="E291" s="24" t="s">
        <v>261</v>
      </c>
      <c r="F291" s="15" t="s">
        <v>262</v>
      </c>
      <c r="G291" s="15">
        <v>1</v>
      </c>
      <c r="H291" s="15">
        <v>3</v>
      </c>
    </row>
    <row r="292" spans="1:8">
      <c r="A292" s="11">
        <v>291</v>
      </c>
      <c r="B292" s="12">
        <v>45882</v>
      </c>
      <c r="C292" s="24" t="s">
        <v>135</v>
      </c>
      <c r="D292" s="24" t="s">
        <v>260</v>
      </c>
      <c r="E292" s="24" t="s">
        <v>261</v>
      </c>
      <c r="F292" s="15" t="s">
        <v>262</v>
      </c>
      <c r="G292" s="15">
        <v>2</v>
      </c>
      <c r="H292" s="15">
        <v>3</v>
      </c>
    </row>
    <row r="293" spans="1:8">
      <c r="A293" s="11">
        <v>292</v>
      </c>
      <c r="B293" s="12">
        <v>45883</v>
      </c>
      <c r="C293" s="24" t="s">
        <v>135</v>
      </c>
      <c r="D293" s="24" t="s">
        <v>260</v>
      </c>
      <c r="E293" s="24" t="s">
        <v>261</v>
      </c>
      <c r="F293" s="15" t="s">
        <v>262</v>
      </c>
      <c r="G293" s="15">
        <v>2</v>
      </c>
      <c r="H293" s="15">
        <v>2</v>
      </c>
    </row>
    <row r="294" spans="1:8">
      <c r="A294" s="11">
        <v>293</v>
      </c>
      <c r="B294" s="12">
        <v>45887</v>
      </c>
      <c r="C294" s="24" t="s">
        <v>135</v>
      </c>
      <c r="D294" s="24" t="s">
        <v>260</v>
      </c>
      <c r="E294" s="24" t="s">
        <v>261</v>
      </c>
      <c r="F294" s="15" t="s">
        <v>262</v>
      </c>
      <c r="G294" s="15">
        <v>1</v>
      </c>
      <c r="H294" s="15">
        <v>2</v>
      </c>
    </row>
    <row r="295" spans="1:8">
      <c r="A295" s="11">
        <v>294</v>
      </c>
      <c r="B295" s="12">
        <v>45890</v>
      </c>
      <c r="C295" s="24" t="s">
        <v>135</v>
      </c>
      <c r="D295" s="24" t="s">
        <v>260</v>
      </c>
      <c r="E295" s="24" t="s">
        <v>261</v>
      </c>
      <c r="F295" s="15" t="s">
        <v>262</v>
      </c>
      <c r="G295" s="15">
        <v>1</v>
      </c>
      <c r="H295" s="15">
        <v>4</v>
      </c>
    </row>
    <row r="296" spans="1:8">
      <c r="A296" s="11">
        <v>295</v>
      </c>
      <c r="B296" s="12">
        <v>45890</v>
      </c>
      <c r="C296" s="24" t="s">
        <v>135</v>
      </c>
      <c r="D296" s="24" t="s">
        <v>260</v>
      </c>
      <c r="E296" s="24" t="s">
        <v>261</v>
      </c>
      <c r="F296" s="15" t="s">
        <v>262</v>
      </c>
      <c r="G296" s="15">
        <v>1</v>
      </c>
      <c r="H296" s="15">
        <v>2</v>
      </c>
    </row>
    <row r="297" spans="1:8">
      <c r="A297" s="11">
        <v>296</v>
      </c>
      <c r="B297" s="12">
        <v>45892</v>
      </c>
      <c r="C297" s="24" t="s">
        <v>135</v>
      </c>
      <c r="D297" s="24" t="s">
        <v>260</v>
      </c>
      <c r="E297" s="24" t="s">
        <v>261</v>
      </c>
      <c r="F297" s="15" t="s">
        <v>262</v>
      </c>
      <c r="G297" s="15">
        <v>1</v>
      </c>
      <c r="H297" s="15">
        <v>2</v>
      </c>
    </row>
    <row r="298" spans="1:8">
      <c r="A298" s="11">
        <v>297</v>
      </c>
      <c r="B298" s="12">
        <v>45893</v>
      </c>
      <c r="C298" s="24" t="s">
        <v>135</v>
      </c>
      <c r="D298" s="24" t="s">
        <v>260</v>
      </c>
      <c r="E298" s="24" t="s">
        <v>261</v>
      </c>
      <c r="F298" s="15" t="s">
        <v>262</v>
      </c>
      <c r="G298" s="15">
        <v>1</v>
      </c>
      <c r="H298" s="15">
        <v>3</v>
      </c>
    </row>
    <row r="299" spans="1:8">
      <c r="A299" s="11">
        <v>298</v>
      </c>
      <c r="B299" s="12">
        <v>45898</v>
      </c>
      <c r="C299" s="24" t="s">
        <v>135</v>
      </c>
      <c r="D299" s="24" t="s">
        <v>260</v>
      </c>
      <c r="E299" s="24" t="s">
        <v>261</v>
      </c>
      <c r="F299" s="15" t="s">
        <v>262</v>
      </c>
      <c r="G299" s="15">
        <v>2</v>
      </c>
      <c r="H299" s="15">
        <v>4</v>
      </c>
    </row>
    <row r="300" spans="1:8">
      <c r="A300" s="11">
        <v>299</v>
      </c>
      <c r="B300" s="12">
        <v>45900</v>
      </c>
      <c r="C300" s="24" t="s">
        <v>135</v>
      </c>
      <c r="D300" s="24" t="s">
        <v>260</v>
      </c>
      <c r="E300" s="24" t="s">
        <v>261</v>
      </c>
      <c r="F300" s="15" t="s">
        <v>262</v>
      </c>
      <c r="G300" s="15">
        <v>1</v>
      </c>
      <c r="H300" s="15">
        <v>2</v>
      </c>
    </row>
    <row r="301" spans="1:8">
      <c r="A301" s="11">
        <v>300</v>
      </c>
      <c r="B301" s="12">
        <v>45906</v>
      </c>
      <c r="C301" s="24" t="s">
        <v>135</v>
      </c>
      <c r="D301" s="24" t="s">
        <v>260</v>
      </c>
      <c r="E301" s="24" t="s">
        <v>261</v>
      </c>
      <c r="F301" s="15" t="s">
        <v>262</v>
      </c>
      <c r="G301" s="15">
        <v>1</v>
      </c>
      <c r="H301" s="15">
        <v>3</v>
      </c>
    </row>
    <row r="302" spans="1:8">
      <c r="A302" s="11">
        <v>301</v>
      </c>
      <c r="B302" s="12">
        <v>45907</v>
      </c>
      <c r="C302" s="24" t="s">
        <v>135</v>
      </c>
      <c r="D302" s="24" t="s">
        <v>260</v>
      </c>
      <c r="E302" s="24" t="s">
        <v>261</v>
      </c>
      <c r="F302" s="15" t="s">
        <v>262</v>
      </c>
      <c r="G302" s="15">
        <v>1</v>
      </c>
      <c r="H302" s="15">
        <v>2</v>
      </c>
    </row>
    <row r="303" spans="1:8">
      <c r="A303" s="11">
        <v>302</v>
      </c>
      <c r="B303" s="12">
        <v>45907</v>
      </c>
      <c r="C303" s="24" t="s">
        <v>135</v>
      </c>
      <c r="D303" s="24" t="s">
        <v>260</v>
      </c>
      <c r="E303" s="24" t="s">
        <v>261</v>
      </c>
      <c r="F303" s="15" t="s">
        <v>262</v>
      </c>
      <c r="G303" s="15">
        <v>2</v>
      </c>
      <c r="H303" s="15">
        <v>3</v>
      </c>
    </row>
    <row r="304" spans="1:8">
      <c r="A304" s="11">
        <v>303</v>
      </c>
      <c r="B304" s="12">
        <v>45907</v>
      </c>
      <c r="C304" s="24" t="s">
        <v>135</v>
      </c>
      <c r="D304" s="24" t="s">
        <v>260</v>
      </c>
      <c r="E304" s="24" t="s">
        <v>261</v>
      </c>
      <c r="F304" s="15" t="s">
        <v>262</v>
      </c>
      <c r="G304" s="15">
        <v>2</v>
      </c>
      <c r="H304" s="15">
        <v>1</v>
      </c>
    </row>
    <row r="305" spans="1:8">
      <c r="A305" s="11">
        <v>304</v>
      </c>
      <c r="B305" s="12">
        <v>45907</v>
      </c>
      <c r="C305" s="24" t="s">
        <v>135</v>
      </c>
      <c r="D305" s="24" t="s">
        <v>260</v>
      </c>
      <c r="E305" s="24" t="s">
        <v>261</v>
      </c>
      <c r="F305" s="15" t="s">
        <v>262</v>
      </c>
      <c r="G305" s="15">
        <v>2</v>
      </c>
      <c r="H305" s="15">
        <v>4</v>
      </c>
    </row>
    <row r="306" spans="1:8">
      <c r="A306" s="11">
        <v>305</v>
      </c>
      <c r="B306" s="12">
        <v>45907</v>
      </c>
      <c r="C306" s="24" t="s">
        <v>135</v>
      </c>
      <c r="D306" s="24" t="s">
        <v>260</v>
      </c>
      <c r="E306" s="24" t="s">
        <v>261</v>
      </c>
      <c r="F306" s="15" t="s">
        <v>262</v>
      </c>
      <c r="G306" s="15">
        <v>1</v>
      </c>
      <c r="H306" s="15">
        <v>1</v>
      </c>
    </row>
    <row r="307" spans="1:8">
      <c r="A307" s="11">
        <v>306</v>
      </c>
      <c r="B307" s="12">
        <v>45913</v>
      </c>
      <c r="C307" s="24" t="s">
        <v>135</v>
      </c>
      <c r="D307" s="24" t="s">
        <v>260</v>
      </c>
      <c r="E307" s="24" t="s">
        <v>261</v>
      </c>
      <c r="F307" s="15" t="s">
        <v>262</v>
      </c>
      <c r="G307" s="15">
        <v>2</v>
      </c>
      <c r="H307" s="15">
        <v>3</v>
      </c>
    </row>
    <row r="308" spans="1:8">
      <c r="A308" s="11">
        <v>307</v>
      </c>
      <c r="B308" s="12">
        <v>45913</v>
      </c>
      <c r="C308" s="24" t="s">
        <v>135</v>
      </c>
      <c r="D308" s="24" t="s">
        <v>260</v>
      </c>
      <c r="E308" s="24" t="s">
        <v>261</v>
      </c>
      <c r="F308" s="15" t="s">
        <v>262</v>
      </c>
      <c r="G308" s="15">
        <v>1</v>
      </c>
      <c r="H308" s="15">
        <v>3</v>
      </c>
    </row>
    <row r="309" spans="1:8">
      <c r="A309" s="11">
        <v>308</v>
      </c>
      <c r="B309" s="12">
        <v>45913</v>
      </c>
      <c r="C309" s="24" t="s">
        <v>135</v>
      </c>
      <c r="D309" s="24" t="s">
        <v>260</v>
      </c>
      <c r="E309" s="24" t="s">
        <v>261</v>
      </c>
      <c r="F309" s="15" t="s">
        <v>262</v>
      </c>
      <c r="G309" s="15">
        <v>2</v>
      </c>
      <c r="H309" s="15">
        <v>4</v>
      </c>
    </row>
    <row r="310" spans="1:8">
      <c r="A310" s="11">
        <v>309</v>
      </c>
      <c r="B310" s="12">
        <v>45913</v>
      </c>
      <c r="C310" s="24" t="s">
        <v>135</v>
      </c>
      <c r="D310" s="24" t="s">
        <v>260</v>
      </c>
      <c r="E310" s="24" t="s">
        <v>261</v>
      </c>
      <c r="F310" s="15" t="s">
        <v>262</v>
      </c>
      <c r="G310" s="15">
        <v>2</v>
      </c>
      <c r="H310" s="15">
        <v>1</v>
      </c>
    </row>
    <row r="311" spans="1:8">
      <c r="A311" s="11">
        <v>310</v>
      </c>
      <c r="B311" s="12">
        <v>45914</v>
      </c>
      <c r="C311" s="24" t="s">
        <v>135</v>
      </c>
      <c r="D311" s="24" t="s">
        <v>260</v>
      </c>
      <c r="E311" s="24" t="s">
        <v>261</v>
      </c>
      <c r="F311" s="15" t="s">
        <v>262</v>
      </c>
      <c r="G311" s="15">
        <v>1</v>
      </c>
      <c r="H311" s="15">
        <v>2</v>
      </c>
    </row>
    <row r="312" spans="1:8">
      <c r="A312" s="11">
        <v>311</v>
      </c>
      <c r="B312" s="12">
        <v>45921</v>
      </c>
      <c r="C312" s="24" t="s">
        <v>135</v>
      </c>
      <c r="D312" s="24" t="s">
        <v>260</v>
      </c>
      <c r="E312" s="24" t="s">
        <v>261</v>
      </c>
      <c r="F312" s="15" t="s">
        <v>262</v>
      </c>
      <c r="G312" s="15">
        <v>1</v>
      </c>
      <c r="H312" s="15">
        <v>4</v>
      </c>
    </row>
    <row r="313" spans="1:8">
      <c r="A313" s="11">
        <v>312</v>
      </c>
      <c r="B313" s="12">
        <v>45921</v>
      </c>
      <c r="C313" s="24" t="s">
        <v>135</v>
      </c>
      <c r="D313" s="24" t="s">
        <v>260</v>
      </c>
      <c r="E313" s="24" t="s">
        <v>261</v>
      </c>
      <c r="F313" s="15" t="s">
        <v>262</v>
      </c>
      <c r="G313" s="15">
        <v>1</v>
      </c>
      <c r="H313" s="15">
        <v>3</v>
      </c>
    </row>
    <row r="314" spans="1:8">
      <c r="A314" s="11">
        <v>313</v>
      </c>
      <c r="B314" s="12">
        <v>45921</v>
      </c>
      <c r="C314" s="24" t="s">
        <v>135</v>
      </c>
      <c r="D314" s="24" t="s">
        <v>260</v>
      </c>
      <c r="E314" s="24" t="s">
        <v>261</v>
      </c>
      <c r="F314" s="15" t="s">
        <v>262</v>
      </c>
      <c r="G314" s="15">
        <v>2</v>
      </c>
      <c r="H314" s="15">
        <v>2</v>
      </c>
    </row>
    <row r="315" spans="1:8">
      <c r="A315" s="11">
        <v>314</v>
      </c>
      <c r="B315" s="12">
        <v>45921</v>
      </c>
      <c r="C315" s="24" t="s">
        <v>135</v>
      </c>
      <c r="D315" s="24" t="s">
        <v>260</v>
      </c>
      <c r="E315" s="24" t="s">
        <v>261</v>
      </c>
      <c r="F315" s="15" t="s">
        <v>262</v>
      </c>
      <c r="G315" s="15">
        <v>2</v>
      </c>
      <c r="H315" s="15">
        <v>2</v>
      </c>
    </row>
    <row r="316" spans="1:8">
      <c r="A316" s="11">
        <v>315</v>
      </c>
      <c r="B316" s="12">
        <v>45890</v>
      </c>
      <c r="C316" s="24" t="s">
        <v>135</v>
      </c>
      <c r="D316" s="24" t="s">
        <v>260</v>
      </c>
      <c r="E316" s="24" t="s">
        <v>261</v>
      </c>
      <c r="F316" s="15" t="s">
        <v>262</v>
      </c>
      <c r="G316" s="15">
        <v>2</v>
      </c>
      <c r="H316" s="15">
        <v>2</v>
      </c>
    </row>
    <row r="317" spans="1:8">
      <c r="A317" s="11">
        <v>316</v>
      </c>
      <c r="B317" s="12">
        <v>45921</v>
      </c>
      <c r="C317" s="24" t="s">
        <v>135</v>
      </c>
      <c r="D317" s="24" t="s">
        <v>260</v>
      </c>
      <c r="E317" s="24" t="s">
        <v>261</v>
      </c>
      <c r="F317" s="15" t="s">
        <v>262</v>
      </c>
      <c r="G317" s="15">
        <v>2</v>
      </c>
      <c r="H317" s="15">
        <v>3</v>
      </c>
    </row>
    <row r="318" spans="1:8">
      <c r="A318" s="11">
        <v>317</v>
      </c>
      <c r="B318" s="12">
        <v>45927</v>
      </c>
      <c r="C318" s="24" t="s">
        <v>135</v>
      </c>
      <c r="D318" s="24" t="s">
        <v>260</v>
      </c>
      <c r="E318" s="24" t="s">
        <v>261</v>
      </c>
      <c r="F318" s="15" t="s">
        <v>262</v>
      </c>
      <c r="G318" s="15">
        <v>1</v>
      </c>
      <c r="H318" s="15">
        <v>3</v>
      </c>
    </row>
    <row r="319" spans="1:8">
      <c r="A319" s="11">
        <v>318</v>
      </c>
      <c r="B319" s="12">
        <v>45927</v>
      </c>
      <c r="C319" s="24" t="s">
        <v>135</v>
      </c>
      <c r="D319" s="24" t="s">
        <v>260</v>
      </c>
      <c r="E319" s="24" t="s">
        <v>261</v>
      </c>
      <c r="F319" s="15" t="s">
        <v>262</v>
      </c>
      <c r="G319" s="15">
        <v>1</v>
      </c>
      <c r="H319" s="15">
        <v>3</v>
      </c>
    </row>
    <row r="320" spans="1:8">
      <c r="A320" s="11">
        <v>319</v>
      </c>
      <c r="B320" s="12">
        <v>45840</v>
      </c>
      <c r="C320" s="27" t="s">
        <v>135</v>
      </c>
      <c r="D320" s="27" t="s">
        <v>260</v>
      </c>
      <c r="E320" s="27" t="s">
        <v>309</v>
      </c>
      <c r="F320" s="15" t="s">
        <v>310</v>
      </c>
      <c r="G320" s="15">
        <v>1</v>
      </c>
      <c r="H320" s="15">
        <v>4</v>
      </c>
    </row>
    <row r="321" spans="1:8">
      <c r="A321" s="11">
        <v>320</v>
      </c>
      <c r="B321" s="12">
        <v>45840</v>
      </c>
      <c r="C321" s="27" t="s">
        <v>135</v>
      </c>
      <c r="D321" s="27" t="s">
        <v>260</v>
      </c>
      <c r="E321" s="27" t="s">
        <v>309</v>
      </c>
      <c r="F321" s="15" t="s">
        <v>310</v>
      </c>
      <c r="G321" s="15">
        <v>1</v>
      </c>
      <c r="H321" s="15">
        <v>3</v>
      </c>
    </row>
    <row r="322" spans="1:8">
      <c r="A322" s="11">
        <v>321</v>
      </c>
      <c r="B322" s="12">
        <v>45843</v>
      </c>
      <c r="C322" s="27" t="s">
        <v>135</v>
      </c>
      <c r="D322" s="27" t="s">
        <v>260</v>
      </c>
      <c r="E322" s="27" t="s">
        <v>309</v>
      </c>
      <c r="F322" s="15" t="s">
        <v>310</v>
      </c>
      <c r="G322" s="15">
        <v>2</v>
      </c>
      <c r="H322" s="15">
        <v>2</v>
      </c>
    </row>
    <row r="323" spans="1:8">
      <c r="A323" s="11">
        <v>322</v>
      </c>
      <c r="B323" s="12">
        <v>45844</v>
      </c>
      <c r="C323" s="27" t="s">
        <v>135</v>
      </c>
      <c r="D323" s="27" t="s">
        <v>260</v>
      </c>
      <c r="E323" s="27" t="s">
        <v>309</v>
      </c>
      <c r="F323" s="15" t="s">
        <v>310</v>
      </c>
      <c r="G323" s="15">
        <v>1</v>
      </c>
      <c r="H323" s="15">
        <v>2</v>
      </c>
    </row>
    <row r="324" spans="1:8">
      <c r="A324" s="11">
        <v>323</v>
      </c>
      <c r="B324" s="12">
        <v>45848</v>
      </c>
      <c r="C324" s="27" t="s">
        <v>135</v>
      </c>
      <c r="D324" s="27" t="s">
        <v>260</v>
      </c>
      <c r="E324" s="27" t="s">
        <v>309</v>
      </c>
      <c r="F324" s="15" t="s">
        <v>310</v>
      </c>
      <c r="G324" s="15">
        <v>2</v>
      </c>
      <c r="H324" s="15">
        <v>3</v>
      </c>
    </row>
    <row r="325" spans="1:8">
      <c r="A325" s="11">
        <v>324</v>
      </c>
      <c r="B325" s="12">
        <v>45855</v>
      </c>
      <c r="C325" s="27" t="s">
        <v>135</v>
      </c>
      <c r="D325" s="27" t="s">
        <v>260</v>
      </c>
      <c r="E325" s="27" t="s">
        <v>309</v>
      </c>
      <c r="F325" s="15" t="s">
        <v>310</v>
      </c>
      <c r="G325" s="15">
        <v>1</v>
      </c>
      <c r="H325" s="15">
        <v>4</v>
      </c>
    </row>
    <row r="326" spans="1:8">
      <c r="A326" s="11">
        <v>325</v>
      </c>
      <c r="B326" s="12">
        <v>45858</v>
      </c>
      <c r="C326" s="27" t="s">
        <v>135</v>
      </c>
      <c r="D326" s="27" t="s">
        <v>260</v>
      </c>
      <c r="E326" s="27" t="s">
        <v>309</v>
      </c>
      <c r="F326" s="15" t="s">
        <v>310</v>
      </c>
      <c r="G326" s="15">
        <v>1</v>
      </c>
      <c r="H326" s="15">
        <v>2</v>
      </c>
    </row>
    <row r="327" spans="1:8">
      <c r="A327" s="11">
        <v>326</v>
      </c>
      <c r="B327" s="12">
        <v>45858</v>
      </c>
      <c r="C327" s="27" t="s">
        <v>135</v>
      </c>
      <c r="D327" s="27" t="s">
        <v>260</v>
      </c>
      <c r="E327" s="27" t="s">
        <v>309</v>
      </c>
      <c r="F327" s="15" t="s">
        <v>310</v>
      </c>
      <c r="G327" s="15">
        <v>1</v>
      </c>
      <c r="H327" s="15">
        <v>3</v>
      </c>
    </row>
    <row r="328" spans="1:8">
      <c r="A328" s="11">
        <v>327</v>
      </c>
      <c r="B328" s="12">
        <v>45858</v>
      </c>
      <c r="C328" s="27" t="s">
        <v>135</v>
      </c>
      <c r="D328" s="27" t="s">
        <v>260</v>
      </c>
      <c r="E328" s="27" t="s">
        <v>309</v>
      </c>
      <c r="F328" s="15" t="s">
        <v>310</v>
      </c>
      <c r="G328" s="15">
        <v>1</v>
      </c>
      <c r="H328" s="15">
        <v>3</v>
      </c>
    </row>
    <row r="329" spans="1:8">
      <c r="A329" s="11">
        <v>328</v>
      </c>
      <c r="B329" s="12">
        <v>45858</v>
      </c>
      <c r="C329" s="27" t="s">
        <v>135</v>
      </c>
      <c r="D329" s="27" t="s">
        <v>260</v>
      </c>
      <c r="E329" s="27" t="s">
        <v>309</v>
      </c>
      <c r="F329" s="15" t="s">
        <v>310</v>
      </c>
      <c r="G329" s="15">
        <v>1</v>
      </c>
      <c r="H329" s="15">
        <v>3</v>
      </c>
    </row>
    <row r="330" spans="1:8">
      <c r="A330" s="11">
        <v>329</v>
      </c>
      <c r="B330" s="12">
        <v>45858</v>
      </c>
      <c r="C330" s="27" t="s">
        <v>135</v>
      </c>
      <c r="D330" s="27" t="s">
        <v>260</v>
      </c>
      <c r="E330" s="27" t="s">
        <v>309</v>
      </c>
      <c r="F330" s="15" t="s">
        <v>310</v>
      </c>
      <c r="G330" s="15">
        <v>1</v>
      </c>
      <c r="H330" s="15">
        <v>1</v>
      </c>
    </row>
    <row r="331" spans="1:8">
      <c r="A331" s="11">
        <v>330</v>
      </c>
      <c r="B331" s="12">
        <v>45858</v>
      </c>
      <c r="C331" s="27" t="s">
        <v>135</v>
      </c>
      <c r="D331" s="27" t="s">
        <v>260</v>
      </c>
      <c r="E331" s="27" t="s">
        <v>309</v>
      </c>
      <c r="F331" s="15" t="s">
        <v>310</v>
      </c>
      <c r="G331" s="15">
        <v>2</v>
      </c>
      <c r="H331" s="15">
        <v>2</v>
      </c>
    </row>
    <row r="332" spans="1:8">
      <c r="A332" s="11">
        <v>331</v>
      </c>
      <c r="B332" s="12">
        <v>45858</v>
      </c>
      <c r="C332" s="27" t="s">
        <v>135</v>
      </c>
      <c r="D332" s="27" t="s">
        <v>260</v>
      </c>
      <c r="E332" s="27" t="s">
        <v>309</v>
      </c>
      <c r="F332" s="15" t="s">
        <v>310</v>
      </c>
      <c r="G332" s="15">
        <v>1</v>
      </c>
      <c r="H332" s="15">
        <v>3</v>
      </c>
    </row>
    <row r="333" spans="1:8">
      <c r="A333" s="11">
        <v>332</v>
      </c>
      <c r="B333" s="12">
        <v>45858</v>
      </c>
      <c r="C333" s="27" t="s">
        <v>135</v>
      </c>
      <c r="D333" s="27" t="s">
        <v>260</v>
      </c>
      <c r="E333" s="27" t="s">
        <v>309</v>
      </c>
      <c r="F333" s="15" t="s">
        <v>310</v>
      </c>
      <c r="G333" s="15">
        <v>1</v>
      </c>
      <c r="H333" s="15">
        <v>3</v>
      </c>
    </row>
    <row r="334" spans="1:8">
      <c r="A334" s="11">
        <v>333</v>
      </c>
      <c r="B334" s="12">
        <v>45861</v>
      </c>
      <c r="C334" s="27" t="s">
        <v>135</v>
      </c>
      <c r="D334" s="27" t="s">
        <v>260</v>
      </c>
      <c r="E334" s="27" t="s">
        <v>309</v>
      </c>
      <c r="F334" s="15" t="s">
        <v>310</v>
      </c>
      <c r="G334" s="15">
        <v>1</v>
      </c>
      <c r="H334" s="15">
        <v>3</v>
      </c>
    </row>
    <row r="335" spans="1:8">
      <c r="A335" s="11">
        <v>334</v>
      </c>
      <c r="B335" s="12">
        <v>45863</v>
      </c>
      <c r="C335" s="27" t="s">
        <v>135</v>
      </c>
      <c r="D335" s="27" t="s">
        <v>260</v>
      </c>
      <c r="E335" s="27" t="s">
        <v>309</v>
      </c>
      <c r="F335" s="15" t="s">
        <v>310</v>
      </c>
      <c r="G335" s="15">
        <v>1</v>
      </c>
      <c r="H335" s="15">
        <v>2</v>
      </c>
    </row>
    <row r="336" spans="1:8">
      <c r="A336" s="11">
        <v>335</v>
      </c>
      <c r="B336" s="12">
        <v>45865</v>
      </c>
      <c r="C336" s="27" t="s">
        <v>135</v>
      </c>
      <c r="D336" s="27" t="s">
        <v>260</v>
      </c>
      <c r="E336" s="27" t="s">
        <v>309</v>
      </c>
      <c r="F336" s="15" t="s">
        <v>310</v>
      </c>
      <c r="G336" s="15">
        <v>1</v>
      </c>
      <c r="H336" s="15">
        <v>1</v>
      </c>
    </row>
    <row r="337" spans="1:8">
      <c r="A337" s="11">
        <v>336</v>
      </c>
      <c r="B337" s="12">
        <v>45865</v>
      </c>
      <c r="C337" s="27" t="s">
        <v>135</v>
      </c>
      <c r="D337" s="27" t="s">
        <v>260</v>
      </c>
      <c r="E337" s="27" t="s">
        <v>309</v>
      </c>
      <c r="F337" s="15" t="s">
        <v>310</v>
      </c>
      <c r="G337" s="15">
        <v>1</v>
      </c>
      <c r="H337" s="15">
        <v>2</v>
      </c>
    </row>
    <row r="338" spans="1:8">
      <c r="A338" s="11">
        <v>337</v>
      </c>
      <c r="B338" s="12">
        <v>45866</v>
      </c>
      <c r="C338" s="27" t="s">
        <v>135</v>
      </c>
      <c r="D338" s="27" t="s">
        <v>260</v>
      </c>
      <c r="E338" s="27" t="s">
        <v>309</v>
      </c>
      <c r="F338" s="15" t="s">
        <v>310</v>
      </c>
      <c r="G338" s="15">
        <v>1</v>
      </c>
      <c r="H338" s="15">
        <v>2</v>
      </c>
    </row>
    <row r="339" spans="1:8">
      <c r="A339" s="11">
        <v>338</v>
      </c>
      <c r="B339" s="12">
        <v>45866</v>
      </c>
      <c r="C339" s="27" t="s">
        <v>135</v>
      </c>
      <c r="D339" s="27" t="s">
        <v>260</v>
      </c>
      <c r="E339" s="27" t="s">
        <v>309</v>
      </c>
      <c r="F339" s="15" t="s">
        <v>310</v>
      </c>
      <c r="G339" s="15">
        <v>1</v>
      </c>
      <c r="H339" s="15">
        <v>3</v>
      </c>
    </row>
    <row r="340" spans="1:8">
      <c r="A340" s="11">
        <v>339</v>
      </c>
      <c r="B340" s="12">
        <v>45866</v>
      </c>
      <c r="C340" s="27" t="s">
        <v>135</v>
      </c>
      <c r="D340" s="27" t="s">
        <v>260</v>
      </c>
      <c r="E340" s="27" t="s">
        <v>309</v>
      </c>
      <c r="F340" s="15" t="s">
        <v>310</v>
      </c>
      <c r="G340" s="15">
        <v>2</v>
      </c>
      <c r="H340" s="15">
        <v>4</v>
      </c>
    </row>
    <row r="341" spans="1:8">
      <c r="A341" s="11">
        <v>340</v>
      </c>
      <c r="B341" s="12">
        <v>45866</v>
      </c>
      <c r="C341" s="27" t="s">
        <v>135</v>
      </c>
      <c r="D341" s="27" t="s">
        <v>260</v>
      </c>
      <c r="E341" s="27" t="s">
        <v>309</v>
      </c>
      <c r="F341" s="15" t="s">
        <v>310</v>
      </c>
      <c r="G341" s="15">
        <v>3</v>
      </c>
      <c r="H341" s="15">
        <v>2</v>
      </c>
    </row>
    <row r="342" spans="1:8">
      <c r="A342" s="11">
        <v>341</v>
      </c>
      <c r="B342" s="12">
        <v>45866</v>
      </c>
      <c r="C342" s="27" t="s">
        <v>135</v>
      </c>
      <c r="D342" s="27" t="s">
        <v>260</v>
      </c>
      <c r="E342" s="27" t="s">
        <v>309</v>
      </c>
      <c r="F342" s="15" t="s">
        <v>310</v>
      </c>
      <c r="G342" s="15">
        <v>1</v>
      </c>
      <c r="H342" s="15">
        <v>2</v>
      </c>
    </row>
    <row r="343" spans="1:8">
      <c r="A343" s="11">
        <v>342</v>
      </c>
      <c r="B343" s="12">
        <v>45866</v>
      </c>
      <c r="C343" s="27" t="s">
        <v>135</v>
      </c>
      <c r="D343" s="27" t="s">
        <v>260</v>
      </c>
      <c r="E343" s="27" t="s">
        <v>309</v>
      </c>
      <c r="F343" s="15" t="s">
        <v>310</v>
      </c>
      <c r="G343" s="15">
        <v>1</v>
      </c>
      <c r="H343" s="15">
        <v>3</v>
      </c>
    </row>
    <row r="344" spans="1:8">
      <c r="A344" s="11">
        <v>343</v>
      </c>
      <c r="B344" s="12">
        <v>45866</v>
      </c>
      <c r="C344" s="27" t="s">
        <v>135</v>
      </c>
      <c r="D344" s="27" t="s">
        <v>260</v>
      </c>
      <c r="E344" s="27" t="s">
        <v>309</v>
      </c>
      <c r="F344" s="15" t="s">
        <v>310</v>
      </c>
      <c r="G344" s="15">
        <v>1</v>
      </c>
      <c r="H344" s="15">
        <v>3</v>
      </c>
    </row>
    <row r="345" spans="1:8">
      <c r="A345" s="11">
        <v>344</v>
      </c>
      <c r="B345" s="12">
        <v>45868</v>
      </c>
      <c r="C345" s="27" t="s">
        <v>135</v>
      </c>
      <c r="D345" s="27" t="s">
        <v>260</v>
      </c>
      <c r="E345" s="27" t="s">
        <v>309</v>
      </c>
      <c r="F345" s="15" t="s">
        <v>310</v>
      </c>
      <c r="G345" s="15">
        <v>1</v>
      </c>
      <c r="H345" s="15">
        <v>3</v>
      </c>
    </row>
    <row r="346" spans="1:8">
      <c r="A346" s="11">
        <v>345</v>
      </c>
      <c r="B346" s="12">
        <v>45868</v>
      </c>
      <c r="C346" s="27" t="s">
        <v>135</v>
      </c>
      <c r="D346" s="27" t="s">
        <v>260</v>
      </c>
      <c r="E346" s="27" t="s">
        <v>309</v>
      </c>
      <c r="F346" s="15" t="s">
        <v>310</v>
      </c>
      <c r="G346" s="15">
        <v>1</v>
      </c>
      <c r="H346" s="15">
        <v>4</v>
      </c>
    </row>
    <row r="347" spans="1:8">
      <c r="A347" s="11">
        <v>346</v>
      </c>
      <c r="B347" s="12">
        <v>45868</v>
      </c>
      <c r="C347" s="27" t="s">
        <v>135</v>
      </c>
      <c r="D347" s="27" t="s">
        <v>260</v>
      </c>
      <c r="E347" s="27" t="s">
        <v>309</v>
      </c>
      <c r="F347" s="15" t="s">
        <v>310</v>
      </c>
      <c r="G347" s="15">
        <v>1</v>
      </c>
      <c r="H347" s="15">
        <v>1</v>
      </c>
    </row>
    <row r="348" spans="1:8">
      <c r="A348" s="11">
        <v>347</v>
      </c>
      <c r="B348" s="12">
        <v>45871</v>
      </c>
      <c r="C348" s="27" t="s">
        <v>135</v>
      </c>
      <c r="D348" s="27" t="s">
        <v>260</v>
      </c>
      <c r="E348" s="27" t="s">
        <v>309</v>
      </c>
      <c r="F348" s="15" t="s">
        <v>310</v>
      </c>
      <c r="G348" s="15">
        <v>1</v>
      </c>
      <c r="H348" s="15">
        <v>3</v>
      </c>
    </row>
    <row r="349" spans="1:8">
      <c r="A349" s="11">
        <v>348</v>
      </c>
      <c r="B349" s="12">
        <v>45871</v>
      </c>
      <c r="C349" s="27" t="s">
        <v>135</v>
      </c>
      <c r="D349" s="27" t="s">
        <v>260</v>
      </c>
      <c r="E349" s="27" t="s">
        <v>309</v>
      </c>
      <c r="F349" s="15" t="s">
        <v>310</v>
      </c>
      <c r="G349" s="15">
        <v>1</v>
      </c>
      <c r="H349" s="15">
        <v>2</v>
      </c>
    </row>
    <row r="350" spans="1:8">
      <c r="A350" s="11">
        <v>349</v>
      </c>
      <c r="B350" s="12">
        <v>45871</v>
      </c>
      <c r="C350" s="27" t="s">
        <v>135</v>
      </c>
      <c r="D350" s="27" t="s">
        <v>260</v>
      </c>
      <c r="E350" s="27" t="s">
        <v>309</v>
      </c>
      <c r="F350" s="15" t="s">
        <v>310</v>
      </c>
      <c r="G350" s="15">
        <v>1</v>
      </c>
      <c r="H350" s="15">
        <v>3</v>
      </c>
    </row>
    <row r="351" spans="1:8">
      <c r="A351" s="11">
        <v>350</v>
      </c>
      <c r="B351" s="12">
        <v>45872</v>
      </c>
      <c r="C351" s="27" t="s">
        <v>135</v>
      </c>
      <c r="D351" s="27" t="s">
        <v>260</v>
      </c>
      <c r="E351" s="27" t="s">
        <v>309</v>
      </c>
      <c r="F351" s="15" t="s">
        <v>310</v>
      </c>
      <c r="G351" s="15">
        <v>1</v>
      </c>
      <c r="H351" s="15">
        <v>4</v>
      </c>
    </row>
    <row r="352" spans="1:8">
      <c r="A352" s="11">
        <v>351</v>
      </c>
      <c r="B352" s="12">
        <v>45872</v>
      </c>
      <c r="C352" s="27" t="s">
        <v>135</v>
      </c>
      <c r="D352" s="27" t="s">
        <v>260</v>
      </c>
      <c r="E352" s="27" t="s">
        <v>309</v>
      </c>
      <c r="F352" s="15" t="s">
        <v>310</v>
      </c>
      <c r="G352" s="15">
        <v>2</v>
      </c>
      <c r="H352" s="15">
        <v>2</v>
      </c>
    </row>
    <row r="353" spans="1:8">
      <c r="A353" s="11">
        <v>352</v>
      </c>
      <c r="B353" s="12">
        <v>45872</v>
      </c>
      <c r="C353" s="27" t="s">
        <v>135</v>
      </c>
      <c r="D353" s="27" t="s">
        <v>260</v>
      </c>
      <c r="E353" s="27" t="s">
        <v>309</v>
      </c>
      <c r="F353" s="15" t="s">
        <v>310</v>
      </c>
      <c r="G353" s="15">
        <v>2</v>
      </c>
      <c r="H353" s="15">
        <v>3</v>
      </c>
    </row>
    <row r="354" spans="1:8">
      <c r="A354" s="11">
        <v>353</v>
      </c>
      <c r="B354" s="12">
        <v>45872</v>
      </c>
      <c r="C354" s="27" t="s">
        <v>135</v>
      </c>
      <c r="D354" s="27" t="s">
        <v>260</v>
      </c>
      <c r="E354" s="27" t="s">
        <v>309</v>
      </c>
      <c r="F354" s="15" t="s">
        <v>310</v>
      </c>
      <c r="G354" s="15">
        <v>1</v>
      </c>
      <c r="H354" s="15">
        <v>3</v>
      </c>
    </row>
    <row r="355" spans="1:8">
      <c r="A355" s="11">
        <v>354</v>
      </c>
      <c r="B355" s="12">
        <v>45872</v>
      </c>
      <c r="C355" s="27" t="s">
        <v>135</v>
      </c>
      <c r="D355" s="27" t="s">
        <v>260</v>
      </c>
      <c r="E355" s="27" t="s">
        <v>309</v>
      </c>
      <c r="F355" s="15" t="s">
        <v>310</v>
      </c>
      <c r="G355" s="15">
        <v>1</v>
      </c>
      <c r="H355" s="15">
        <v>2</v>
      </c>
    </row>
    <row r="356" spans="1:8">
      <c r="A356" s="11">
        <v>355</v>
      </c>
      <c r="B356" s="12">
        <v>45510</v>
      </c>
      <c r="C356" s="27" t="s">
        <v>135</v>
      </c>
      <c r="D356" s="27" t="s">
        <v>260</v>
      </c>
      <c r="E356" s="27" t="s">
        <v>309</v>
      </c>
      <c r="F356" s="15" t="s">
        <v>310</v>
      </c>
      <c r="G356" s="15">
        <v>2</v>
      </c>
      <c r="H356" s="15">
        <v>2</v>
      </c>
    </row>
    <row r="357" spans="1:8">
      <c r="A357" s="11">
        <v>356</v>
      </c>
      <c r="B357" s="12">
        <v>45882</v>
      </c>
      <c r="C357" s="27" t="s">
        <v>135</v>
      </c>
      <c r="D357" s="27" t="s">
        <v>260</v>
      </c>
      <c r="E357" s="27" t="s">
        <v>309</v>
      </c>
      <c r="F357" s="15" t="s">
        <v>310</v>
      </c>
      <c r="G357" s="15">
        <v>1</v>
      </c>
      <c r="H357" s="15">
        <v>3</v>
      </c>
    </row>
    <row r="358" spans="1:8">
      <c r="A358" s="11">
        <v>357</v>
      </c>
      <c r="B358" s="12">
        <v>45883</v>
      </c>
      <c r="C358" s="27" t="s">
        <v>135</v>
      </c>
      <c r="D358" s="27" t="s">
        <v>260</v>
      </c>
      <c r="E358" s="27" t="s">
        <v>309</v>
      </c>
      <c r="F358" s="15" t="s">
        <v>310</v>
      </c>
      <c r="G358" s="15">
        <v>1</v>
      </c>
      <c r="H358" s="15">
        <v>3</v>
      </c>
    </row>
    <row r="359" spans="1:8">
      <c r="A359" s="11">
        <v>358</v>
      </c>
      <c r="B359" s="12">
        <v>45884</v>
      </c>
      <c r="C359" s="27" t="s">
        <v>135</v>
      </c>
      <c r="D359" s="27" t="s">
        <v>260</v>
      </c>
      <c r="E359" s="27" t="s">
        <v>309</v>
      </c>
      <c r="F359" s="15" t="s">
        <v>310</v>
      </c>
      <c r="G359" s="15">
        <v>2</v>
      </c>
      <c r="H359" s="15">
        <v>3</v>
      </c>
    </row>
    <row r="360" spans="1:8">
      <c r="A360" s="11">
        <v>359</v>
      </c>
      <c r="B360" s="12">
        <v>45886</v>
      </c>
      <c r="C360" s="27" t="s">
        <v>135</v>
      </c>
      <c r="D360" s="27" t="s">
        <v>260</v>
      </c>
      <c r="E360" s="27" t="s">
        <v>309</v>
      </c>
      <c r="F360" s="15" t="s">
        <v>310</v>
      </c>
      <c r="G360" s="15">
        <v>2</v>
      </c>
      <c r="H360" s="15">
        <v>4</v>
      </c>
    </row>
    <row r="361" spans="1:8">
      <c r="A361" s="11">
        <v>360</v>
      </c>
      <c r="B361" s="12">
        <v>45886</v>
      </c>
      <c r="C361" s="27" t="s">
        <v>135</v>
      </c>
      <c r="D361" s="27" t="s">
        <v>260</v>
      </c>
      <c r="E361" s="27" t="s">
        <v>309</v>
      </c>
      <c r="F361" s="15" t="s">
        <v>310</v>
      </c>
      <c r="G361" s="15">
        <v>1</v>
      </c>
      <c r="H361" s="15">
        <v>4</v>
      </c>
    </row>
    <row r="362" spans="1:8">
      <c r="A362" s="11">
        <v>361</v>
      </c>
      <c r="B362" s="12">
        <v>45886</v>
      </c>
      <c r="C362" s="27" t="s">
        <v>135</v>
      </c>
      <c r="D362" s="27" t="s">
        <v>260</v>
      </c>
      <c r="E362" s="27" t="s">
        <v>309</v>
      </c>
      <c r="F362" s="15" t="s">
        <v>310</v>
      </c>
      <c r="G362" s="15">
        <v>2</v>
      </c>
      <c r="H362" s="15">
        <v>4</v>
      </c>
    </row>
    <row r="363" spans="1:8">
      <c r="A363" s="11">
        <v>362</v>
      </c>
      <c r="B363" s="12">
        <v>45886</v>
      </c>
      <c r="C363" s="27" t="s">
        <v>135</v>
      </c>
      <c r="D363" s="27" t="s">
        <v>260</v>
      </c>
      <c r="E363" s="27" t="s">
        <v>309</v>
      </c>
      <c r="F363" s="15" t="s">
        <v>310</v>
      </c>
      <c r="G363" s="15">
        <v>2</v>
      </c>
      <c r="H363" s="15">
        <v>3</v>
      </c>
    </row>
    <row r="364" spans="1:8">
      <c r="A364" s="11">
        <v>363</v>
      </c>
      <c r="B364" s="12">
        <v>45886</v>
      </c>
      <c r="C364" s="27" t="s">
        <v>135</v>
      </c>
      <c r="D364" s="27" t="s">
        <v>260</v>
      </c>
      <c r="E364" s="27" t="s">
        <v>309</v>
      </c>
      <c r="F364" s="15" t="s">
        <v>310</v>
      </c>
      <c r="G364" s="15">
        <v>2</v>
      </c>
      <c r="H364" s="15">
        <v>4</v>
      </c>
    </row>
    <row r="365" spans="1:8">
      <c r="A365" s="11">
        <v>364</v>
      </c>
      <c r="B365" s="12">
        <v>45886</v>
      </c>
      <c r="C365" s="27" t="s">
        <v>135</v>
      </c>
      <c r="D365" s="27" t="s">
        <v>260</v>
      </c>
      <c r="E365" s="27" t="s">
        <v>309</v>
      </c>
      <c r="F365" s="15" t="s">
        <v>310</v>
      </c>
      <c r="G365" s="15">
        <v>1</v>
      </c>
      <c r="H365" s="15">
        <v>3</v>
      </c>
    </row>
    <row r="366" spans="1:8">
      <c r="A366" s="11">
        <v>365</v>
      </c>
      <c r="B366" s="12">
        <v>45887</v>
      </c>
      <c r="C366" s="27" t="s">
        <v>135</v>
      </c>
      <c r="D366" s="27" t="s">
        <v>260</v>
      </c>
      <c r="E366" s="27" t="s">
        <v>309</v>
      </c>
      <c r="F366" s="15" t="s">
        <v>310</v>
      </c>
      <c r="G366" s="15">
        <v>1</v>
      </c>
      <c r="H366" s="15">
        <v>2</v>
      </c>
    </row>
    <row r="367" spans="1:8">
      <c r="A367" s="11">
        <v>366</v>
      </c>
      <c r="B367" s="12">
        <v>45887</v>
      </c>
      <c r="C367" s="27" t="s">
        <v>135</v>
      </c>
      <c r="D367" s="27" t="s">
        <v>260</v>
      </c>
      <c r="E367" s="27" t="s">
        <v>309</v>
      </c>
      <c r="F367" s="15" t="s">
        <v>310</v>
      </c>
      <c r="G367" s="15">
        <v>2</v>
      </c>
      <c r="H367" s="15">
        <v>2</v>
      </c>
    </row>
    <row r="368" spans="1:8">
      <c r="A368" s="11">
        <v>367</v>
      </c>
      <c r="B368" s="12">
        <v>45888</v>
      </c>
      <c r="C368" s="27" t="s">
        <v>135</v>
      </c>
      <c r="D368" s="27" t="s">
        <v>260</v>
      </c>
      <c r="E368" s="27" t="s">
        <v>309</v>
      </c>
      <c r="F368" s="15" t="s">
        <v>310</v>
      </c>
      <c r="G368" s="15">
        <v>2</v>
      </c>
      <c r="H368" s="15">
        <v>2</v>
      </c>
    </row>
    <row r="369" spans="1:8">
      <c r="A369" s="11">
        <v>368</v>
      </c>
      <c r="B369" s="12">
        <v>45891</v>
      </c>
      <c r="C369" s="27" t="s">
        <v>135</v>
      </c>
      <c r="D369" s="27" t="s">
        <v>260</v>
      </c>
      <c r="E369" s="27" t="s">
        <v>309</v>
      </c>
      <c r="F369" s="15" t="s">
        <v>310</v>
      </c>
      <c r="G369" s="15">
        <v>1</v>
      </c>
      <c r="H369" s="15">
        <v>4</v>
      </c>
    </row>
    <row r="370" spans="1:8">
      <c r="A370" s="11">
        <v>369</v>
      </c>
      <c r="B370" s="12">
        <v>45891</v>
      </c>
      <c r="C370" s="27" t="s">
        <v>135</v>
      </c>
      <c r="D370" s="27" t="s">
        <v>260</v>
      </c>
      <c r="E370" s="27" t="s">
        <v>309</v>
      </c>
      <c r="F370" s="15" t="s">
        <v>310</v>
      </c>
      <c r="G370" s="15">
        <v>1</v>
      </c>
      <c r="H370" s="15">
        <v>3</v>
      </c>
    </row>
    <row r="371" spans="1:8">
      <c r="A371" s="11">
        <v>370</v>
      </c>
      <c r="B371" s="12">
        <v>45891</v>
      </c>
      <c r="C371" s="27" t="s">
        <v>135</v>
      </c>
      <c r="D371" s="27" t="s">
        <v>260</v>
      </c>
      <c r="E371" s="27" t="s">
        <v>309</v>
      </c>
      <c r="F371" s="15" t="s">
        <v>310</v>
      </c>
      <c r="G371" s="15">
        <v>2</v>
      </c>
      <c r="H371" s="15">
        <v>2</v>
      </c>
    </row>
    <row r="372" spans="1:8">
      <c r="A372" s="11">
        <v>371</v>
      </c>
      <c r="B372" s="12">
        <v>45891</v>
      </c>
      <c r="C372" s="27" t="s">
        <v>135</v>
      </c>
      <c r="D372" s="27" t="s">
        <v>260</v>
      </c>
      <c r="E372" s="27" t="s">
        <v>309</v>
      </c>
      <c r="F372" s="15" t="s">
        <v>310</v>
      </c>
      <c r="G372" s="15">
        <v>2</v>
      </c>
      <c r="H372" s="15">
        <v>1</v>
      </c>
    </row>
    <row r="373" spans="1:8">
      <c r="A373" s="11">
        <v>372</v>
      </c>
      <c r="B373" s="12">
        <v>45891</v>
      </c>
      <c r="C373" s="27" t="s">
        <v>135</v>
      </c>
      <c r="D373" s="27" t="s">
        <v>260</v>
      </c>
      <c r="E373" s="27" t="s">
        <v>309</v>
      </c>
      <c r="F373" s="15" t="s">
        <v>310</v>
      </c>
      <c r="G373" s="15">
        <v>1</v>
      </c>
      <c r="H373" s="15">
        <v>3</v>
      </c>
    </row>
    <row r="374" spans="1:8">
      <c r="A374" s="11">
        <v>373</v>
      </c>
      <c r="B374" s="12">
        <v>45892</v>
      </c>
      <c r="C374" s="27" t="s">
        <v>135</v>
      </c>
      <c r="D374" s="27" t="s">
        <v>260</v>
      </c>
      <c r="E374" s="27" t="s">
        <v>309</v>
      </c>
      <c r="F374" s="15" t="s">
        <v>310</v>
      </c>
      <c r="G374" s="15">
        <v>2</v>
      </c>
      <c r="H374" s="15">
        <v>4</v>
      </c>
    </row>
    <row r="375" spans="1:8">
      <c r="A375" s="11">
        <v>374</v>
      </c>
      <c r="B375" s="12">
        <v>45892</v>
      </c>
      <c r="C375" s="27" t="s">
        <v>135</v>
      </c>
      <c r="D375" s="27" t="s">
        <v>260</v>
      </c>
      <c r="E375" s="27" t="s">
        <v>309</v>
      </c>
      <c r="F375" s="15" t="s">
        <v>310</v>
      </c>
      <c r="G375" s="15">
        <v>9</v>
      </c>
      <c r="H375" s="15">
        <v>2</v>
      </c>
    </row>
    <row r="376" spans="1:8">
      <c r="A376" s="11">
        <v>375</v>
      </c>
      <c r="B376" s="12">
        <v>45894</v>
      </c>
      <c r="C376" s="27" t="s">
        <v>135</v>
      </c>
      <c r="D376" s="27" t="s">
        <v>260</v>
      </c>
      <c r="E376" s="27" t="s">
        <v>309</v>
      </c>
      <c r="F376" s="15" t="s">
        <v>310</v>
      </c>
      <c r="G376" s="15">
        <v>2</v>
      </c>
      <c r="H376" s="15">
        <v>4</v>
      </c>
    </row>
    <row r="377" spans="1:8">
      <c r="A377" s="11">
        <v>376</v>
      </c>
      <c r="B377" s="12">
        <v>45899</v>
      </c>
      <c r="C377" s="27" t="s">
        <v>135</v>
      </c>
      <c r="D377" s="27" t="s">
        <v>260</v>
      </c>
      <c r="E377" s="27" t="s">
        <v>309</v>
      </c>
      <c r="F377" s="15" t="s">
        <v>310</v>
      </c>
      <c r="G377" s="15">
        <v>1</v>
      </c>
      <c r="H377" s="15">
        <v>2</v>
      </c>
    </row>
    <row r="378" spans="1:8">
      <c r="A378" s="11">
        <v>377</v>
      </c>
      <c r="B378" s="12">
        <v>45899</v>
      </c>
      <c r="C378" s="27" t="s">
        <v>135</v>
      </c>
      <c r="D378" s="27" t="s">
        <v>260</v>
      </c>
      <c r="E378" s="27" t="s">
        <v>309</v>
      </c>
      <c r="F378" s="15" t="s">
        <v>310</v>
      </c>
      <c r="G378" s="15">
        <v>1</v>
      </c>
      <c r="H378" s="15">
        <v>4</v>
      </c>
    </row>
    <row r="379" spans="1:8">
      <c r="A379" s="11">
        <v>378</v>
      </c>
      <c r="B379" s="12">
        <v>45899</v>
      </c>
      <c r="C379" s="27" t="s">
        <v>135</v>
      </c>
      <c r="D379" s="27" t="s">
        <v>260</v>
      </c>
      <c r="E379" s="27" t="s">
        <v>309</v>
      </c>
      <c r="F379" s="15" t="s">
        <v>310</v>
      </c>
      <c r="G379" s="15">
        <v>1</v>
      </c>
      <c r="H379" s="15">
        <v>2</v>
      </c>
    </row>
    <row r="380" spans="1:8">
      <c r="A380" s="11">
        <v>379</v>
      </c>
      <c r="B380" s="12">
        <v>45901</v>
      </c>
      <c r="C380" s="27" t="s">
        <v>135</v>
      </c>
      <c r="D380" s="27" t="s">
        <v>260</v>
      </c>
      <c r="E380" s="27" t="s">
        <v>309</v>
      </c>
      <c r="F380" s="15" t="s">
        <v>310</v>
      </c>
      <c r="G380" s="15">
        <v>1</v>
      </c>
      <c r="H380" s="15">
        <v>4</v>
      </c>
    </row>
    <row r="381" spans="1:8">
      <c r="A381" s="11">
        <v>380</v>
      </c>
      <c r="B381" s="12">
        <v>45901</v>
      </c>
      <c r="C381" s="27" t="s">
        <v>135</v>
      </c>
      <c r="D381" s="27" t="s">
        <v>260</v>
      </c>
      <c r="E381" s="27" t="s">
        <v>309</v>
      </c>
      <c r="F381" s="15" t="s">
        <v>310</v>
      </c>
      <c r="G381" s="15">
        <v>1</v>
      </c>
      <c r="H381" s="15">
        <v>3</v>
      </c>
    </row>
    <row r="382" spans="1:8">
      <c r="A382" s="11">
        <v>381</v>
      </c>
      <c r="B382" s="12">
        <v>45901</v>
      </c>
      <c r="C382" s="27" t="s">
        <v>135</v>
      </c>
      <c r="D382" s="27" t="s">
        <v>260</v>
      </c>
      <c r="E382" s="27" t="s">
        <v>309</v>
      </c>
      <c r="F382" s="15" t="s">
        <v>310</v>
      </c>
      <c r="G382" s="15">
        <v>1</v>
      </c>
      <c r="H382" s="15">
        <v>2</v>
      </c>
    </row>
    <row r="383" spans="1:8">
      <c r="A383" s="11">
        <v>382</v>
      </c>
      <c r="B383" s="12">
        <v>45901</v>
      </c>
      <c r="C383" s="27" t="s">
        <v>135</v>
      </c>
      <c r="D383" s="27" t="s">
        <v>260</v>
      </c>
      <c r="E383" s="27" t="s">
        <v>309</v>
      </c>
      <c r="F383" s="15" t="s">
        <v>310</v>
      </c>
      <c r="G383" s="15">
        <v>1</v>
      </c>
      <c r="H383" s="15">
        <v>4</v>
      </c>
    </row>
    <row r="384" spans="1:8">
      <c r="A384" s="11">
        <v>383</v>
      </c>
      <c r="B384" s="12">
        <v>45901</v>
      </c>
      <c r="C384" s="27" t="s">
        <v>135</v>
      </c>
      <c r="D384" s="27" t="s">
        <v>260</v>
      </c>
      <c r="E384" s="27" t="s">
        <v>309</v>
      </c>
      <c r="F384" s="15" t="s">
        <v>310</v>
      </c>
      <c r="G384" s="15">
        <v>1</v>
      </c>
      <c r="H384" s="15">
        <v>4</v>
      </c>
    </row>
    <row r="385" spans="1:8">
      <c r="A385" s="11">
        <v>384</v>
      </c>
      <c r="B385" s="12">
        <v>45903</v>
      </c>
      <c r="C385" s="27" t="s">
        <v>135</v>
      </c>
      <c r="D385" s="27" t="s">
        <v>260</v>
      </c>
      <c r="E385" s="27" t="s">
        <v>309</v>
      </c>
      <c r="F385" s="15" t="s">
        <v>310</v>
      </c>
      <c r="G385" s="15">
        <v>1</v>
      </c>
      <c r="H385" s="15">
        <v>2</v>
      </c>
    </row>
    <row r="386" spans="1:8">
      <c r="A386" s="11">
        <v>385</v>
      </c>
      <c r="B386" s="12">
        <v>45906</v>
      </c>
      <c r="C386" s="27" t="s">
        <v>135</v>
      </c>
      <c r="D386" s="27" t="s">
        <v>260</v>
      </c>
      <c r="E386" s="27" t="s">
        <v>309</v>
      </c>
      <c r="F386" s="15" t="s">
        <v>310</v>
      </c>
      <c r="G386" s="15">
        <v>1</v>
      </c>
      <c r="H386" s="15">
        <v>2</v>
      </c>
    </row>
    <row r="387" spans="1:8">
      <c r="A387" s="11">
        <v>386</v>
      </c>
      <c r="B387" s="12">
        <v>45913</v>
      </c>
      <c r="C387" s="27" t="s">
        <v>135</v>
      </c>
      <c r="D387" s="27" t="s">
        <v>260</v>
      </c>
      <c r="E387" s="27" t="s">
        <v>309</v>
      </c>
      <c r="F387" s="15" t="s">
        <v>310</v>
      </c>
      <c r="G387" s="15">
        <v>1</v>
      </c>
      <c r="H387" s="15">
        <v>4</v>
      </c>
    </row>
    <row r="388" spans="1:8">
      <c r="A388" s="11">
        <v>387</v>
      </c>
      <c r="B388" s="12">
        <v>45913</v>
      </c>
      <c r="C388" s="27" t="s">
        <v>135</v>
      </c>
      <c r="D388" s="27" t="s">
        <v>260</v>
      </c>
      <c r="E388" s="27" t="s">
        <v>309</v>
      </c>
      <c r="F388" s="15" t="s">
        <v>310</v>
      </c>
      <c r="G388" s="15">
        <v>2</v>
      </c>
      <c r="H388" s="15">
        <v>2</v>
      </c>
    </row>
    <row r="389" spans="1:8">
      <c r="A389" s="11">
        <v>388</v>
      </c>
      <c r="B389" s="12">
        <v>45914</v>
      </c>
      <c r="C389" s="27" t="s">
        <v>135</v>
      </c>
      <c r="D389" s="27" t="s">
        <v>260</v>
      </c>
      <c r="E389" s="27" t="s">
        <v>309</v>
      </c>
      <c r="F389" s="15" t="s">
        <v>310</v>
      </c>
      <c r="G389" s="15">
        <v>1</v>
      </c>
      <c r="H389" s="15">
        <v>2</v>
      </c>
    </row>
    <row r="390" spans="1:8">
      <c r="A390" s="11">
        <v>389</v>
      </c>
      <c r="B390" s="12">
        <v>45914</v>
      </c>
      <c r="C390" s="27" t="s">
        <v>135</v>
      </c>
      <c r="D390" s="27" t="s">
        <v>260</v>
      </c>
      <c r="E390" s="27" t="s">
        <v>309</v>
      </c>
      <c r="F390" s="15" t="s">
        <v>310</v>
      </c>
      <c r="G390" s="15">
        <v>2</v>
      </c>
      <c r="H390" s="15">
        <v>4</v>
      </c>
    </row>
    <row r="391" spans="1:8">
      <c r="A391" s="11">
        <v>390</v>
      </c>
      <c r="B391" s="12">
        <v>45917</v>
      </c>
      <c r="C391" s="27" t="s">
        <v>135</v>
      </c>
      <c r="D391" s="27" t="s">
        <v>260</v>
      </c>
      <c r="E391" s="27" t="s">
        <v>309</v>
      </c>
      <c r="F391" s="15" t="s">
        <v>310</v>
      </c>
      <c r="G391" s="15">
        <v>2</v>
      </c>
      <c r="H391" s="15">
        <v>2</v>
      </c>
    </row>
    <row r="392" spans="1:8">
      <c r="A392" s="11">
        <v>391</v>
      </c>
      <c r="B392" s="12">
        <v>45919</v>
      </c>
      <c r="C392" s="27" t="s">
        <v>135</v>
      </c>
      <c r="D392" s="27" t="s">
        <v>260</v>
      </c>
      <c r="E392" s="27" t="s">
        <v>309</v>
      </c>
      <c r="F392" s="15" t="s">
        <v>310</v>
      </c>
      <c r="G392" s="15">
        <v>2</v>
      </c>
      <c r="H392" s="15">
        <v>2</v>
      </c>
    </row>
    <row r="393" spans="1:8">
      <c r="A393" s="11">
        <v>392</v>
      </c>
      <c r="B393" s="12">
        <v>45919</v>
      </c>
      <c r="C393" s="27" t="s">
        <v>135</v>
      </c>
      <c r="D393" s="27" t="s">
        <v>260</v>
      </c>
      <c r="E393" s="27" t="s">
        <v>309</v>
      </c>
      <c r="F393" s="15" t="s">
        <v>310</v>
      </c>
      <c r="G393" s="15">
        <v>1</v>
      </c>
      <c r="H393" s="15">
        <v>3</v>
      </c>
    </row>
    <row r="394" spans="1:8">
      <c r="A394" s="11">
        <v>393</v>
      </c>
      <c r="B394" s="12">
        <v>45919</v>
      </c>
      <c r="C394" s="27" t="s">
        <v>135</v>
      </c>
      <c r="D394" s="27" t="s">
        <v>260</v>
      </c>
      <c r="E394" s="27" t="s">
        <v>309</v>
      </c>
      <c r="F394" s="15" t="s">
        <v>310</v>
      </c>
      <c r="G394" s="15">
        <v>1</v>
      </c>
      <c r="H394" s="15">
        <v>3</v>
      </c>
    </row>
    <row r="395" spans="1:8">
      <c r="A395" s="11">
        <v>394</v>
      </c>
      <c r="B395" s="12">
        <v>45919</v>
      </c>
      <c r="C395" s="27" t="s">
        <v>135</v>
      </c>
      <c r="D395" s="27" t="s">
        <v>260</v>
      </c>
      <c r="E395" s="27" t="s">
        <v>309</v>
      </c>
      <c r="F395" s="15" t="s">
        <v>310</v>
      </c>
      <c r="G395" s="15">
        <v>1</v>
      </c>
      <c r="H395" s="15">
        <v>3</v>
      </c>
    </row>
    <row r="396" spans="1:8">
      <c r="A396" s="11">
        <v>395</v>
      </c>
      <c r="B396" s="12">
        <v>45919</v>
      </c>
      <c r="C396" s="27" t="s">
        <v>135</v>
      </c>
      <c r="D396" s="27" t="s">
        <v>260</v>
      </c>
      <c r="E396" s="27" t="s">
        <v>309</v>
      </c>
      <c r="F396" s="15" t="s">
        <v>310</v>
      </c>
      <c r="G396" s="15">
        <v>1</v>
      </c>
      <c r="H396" s="15">
        <v>3</v>
      </c>
    </row>
    <row r="397" spans="1:8">
      <c r="A397" s="11">
        <v>396</v>
      </c>
      <c r="B397" s="12">
        <v>45919</v>
      </c>
      <c r="C397" s="27" t="s">
        <v>135</v>
      </c>
      <c r="D397" s="27" t="s">
        <v>260</v>
      </c>
      <c r="E397" s="27" t="s">
        <v>309</v>
      </c>
      <c r="F397" s="15" t="s">
        <v>310</v>
      </c>
      <c r="G397" s="15">
        <v>1</v>
      </c>
      <c r="H397" s="15">
        <v>3</v>
      </c>
    </row>
    <row r="398" spans="1:8">
      <c r="A398" s="11">
        <v>397</v>
      </c>
      <c r="B398" s="12">
        <v>45919</v>
      </c>
      <c r="C398" s="27" t="s">
        <v>135</v>
      </c>
      <c r="D398" s="27" t="s">
        <v>260</v>
      </c>
      <c r="E398" s="27" t="s">
        <v>309</v>
      </c>
      <c r="F398" s="15" t="s">
        <v>310</v>
      </c>
      <c r="G398" s="15">
        <v>1</v>
      </c>
      <c r="H398" s="15">
        <v>3</v>
      </c>
    </row>
    <row r="399" spans="1:8">
      <c r="A399" s="11">
        <v>398</v>
      </c>
      <c r="B399" s="12">
        <v>45919</v>
      </c>
      <c r="C399" s="27" t="s">
        <v>135</v>
      </c>
      <c r="D399" s="27" t="s">
        <v>260</v>
      </c>
      <c r="E399" s="27" t="s">
        <v>309</v>
      </c>
      <c r="F399" s="15" t="s">
        <v>310</v>
      </c>
      <c r="G399" s="15">
        <v>2</v>
      </c>
      <c r="H399" s="15">
        <v>3</v>
      </c>
    </row>
    <row r="400" spans="1:8">
      <c r="A400" s="11">
        <v>399</v>
      </c>
      <c r="B400" s="12">
        <v>45921</v>
      </c>
      <c r="C400" s="27" t="s">
        <v>135</v>
      </c>
      <c r="D400" s="27" t="s">
        <v>260</v>
      </c>
      <c r="E400" s="27" t="s">
        <v>309</v>
      </c>
      <c r="F400" s="15" t="s">
        <v>310</v>
      </c>
      <c r="G400" s="15">
        <v>1</v>
      </c>
      <c r="H400" s="15">
        <v>2</v>
      </c>
    </row>
    <row r="401" spans="1:8">
      <c r="A401" s="11">
        <v>400</v>
      </c>
      <c r="B401" s="12">
        <v>45924</v>
      </c>
      <c r="C401" s="27" t="s">
        <v>135</v>
      </c>
      <c r="D401" s="27" t="s">
        <v>260</v>
      </c>
      <c r="E401" s="27" t="s">
        <v>309</v>
      </c>
      <c r="F401" s="15" t="s">
        <v>310</v>
      </c>
      <c r="G401" s="15">
        <v>1</v>
      </c>
      <c r="H401" s="15">
        <v>1</v>
      </c>
    </row>
    <row r="402" spans="1:8">
      <c r="A402" s="11">
        <v>401</v>
      </c>
      <c r="B402" s="12">
        <v>45927</v>
      </c>
      <c r="C402" s="27" t="s">
        <v>135</v>
      </c>
      <c r="D402" s="27" t="s">
        <v>260</v>
      </c>
      <c r="E402" s="27" t="s">
        <v>309</v>
      </c>
      <c r="F402" s="15" t="s">
        <v>310</v>
      </c>
      <c r="G402" s="15">
        <v>2</v>
      </c>
      <c r="H402" s="15">
        <v>1</v>
      </c>
    </row>
    <row r="403" spans="1:8">
      <c r="A403" s="11">
        <v>402</v>
      </c>
      <c r="B403" s="12">
        <v>45927</v>
      </c>
      <c r="C403" s="27" t="s">
        <v>135</v>
      </c>
      <c r="D403" s="27" t="s">
        <v>260</v>
      </c>
      <c r="E403" s="27" t="s">
        <v>309</v>
      </c>
      <c r="F403" s="15" t="s">
        <v>310</v>
      </c>
      <c r="G403" s="15">
        <v>2</v>
      </c>
      <c r="H403" s="15">
        <v>1</v>
      </c>
    </row>
    <row r="404" spans="1:8">
      <c r="A404" s="11">
        <v>403</v>
      </c>
      <c r="B404" s="12">
        <v>45927</v>
      </c>
      <c r="C404" s="27" t="s">
        <v>135</v>
      </c>
      <c r="D404" s="27" t="s">
        <v>260</v>
      </c>
      <c r="E404" s="27" t="s">
        <v>309</v>
      </c>
      <c r="F404" s="15" t="s">
        <v>310</v>
      </c>
      <c r="G404" s="15">
        <v>1</v>
      </c>
      <c r="H404" s="15">
        <v>4</v>
      </c>
    </row>
    <row r="405" spans="1:8">
      <c r="A405" s="11">
        <v>404</v>
      </c>
      <c r="B405" s="12">
        <v>45927</v>
      </c>
      <c r="C405" s="27" t="s">
        <v>135</v>
      </c>
      <c r="D405" s="27" t="s">
        <v>260</v>
      </c>
      <c r="E405" s="27" t="s">
        <v>309</v>
      </c>
      <c r="F405" s="15" t="s">
        <v>310</v>
      </c>
      <c r="G405" s="15">
        <v>1</v>
      </c>
      <c r="H405" s="15">
        <v>3</v>
      </c>
    </row>
    <row r="406" spans="1:8">
      <c r="A406" s="11">
        <v>405</v>
      </c>
      <c r="B406" s="12">
        <v>45927</v>
      </c>
      <c r="C406" s="27" t="s">
        <v>135</v>
      </c>
      <c r="D406" s="27" t="s">
        <v>260</v>
      </c>
      <c r="E406" s="27" t="s">
        <v>309</v>
      </c>
      <c r="F406" s="15" t="s">
        <v>310</v>
      </c>
      <c r="G406" s="15">
        <v>2</v>
      </c>
      <c r="H406" s="15">
        <v>1</v>
      </c>
    </row>
    <row r="407" spans="1:8">
      <c r="A407" s="11">
        <v>406</v>
      </c>
      <c r="B407" s="12">
        <v>45927</v>
      </c>
      <c r="C407" s="27" t="s">
        <v>135</v>
      </c>
      <c r="D407" s="27" t="s">
        <v>260</v>
      </c>
      <c r="E407" s="27" t="s">
        <v>309</v>
      </c>
      <c r="F407" s="15" t="s">
        <v>310</v>
      </c>
      <c r="G407" s="15">
        <v>1</v>
      </c>
      <c r="H407" s="15">
        <v>2</v>
      </c>
    </row>
    <row r="408" spans="1:8">
      <c r="A408" s="11">
        <v>407</v>
      </c>
      <c r="B408" s="12">
        <v>45927</v>
      </c>
      <c r="C408" s="27" t="s">
        <v>135</v>
      </c>
      <c r="D408" s="27" t="s">
        <v>260</v>
      </c>
      <c r="E408" s="27" t="s">
        <v>309</v>
      </c>
      <c r="F408" s="15" t="s">
        <v>310</v>
      </c>
      <c r="G408" s="15">
        <v>1</v>
      </c>
      <c r="H408" s="15">
        <v>4</v>
      </c>
    </row>
    <row r="409" spans="1:8">
      <c r="A409" s="11">
        <v>408</v>
      </c>
      <c r="B409" s="12">
        <v>45927</v>
      </c>
      <c r="C409" s="27" t="s">
        <v>135</v>
      </c>
      <c r="D409" s="27" t="s">
        <v>260</v>
      </c>
      <c r="E409" s="27" t="s">
        <v>309</v>
      </c>
      <c r="F409" s="15" t="s">
        <v>310</v>
      </c>
      <c r="G409" s="15">
        <v>2</v>
      </c>
      <c r="H409" s="15">
        <v>3</v>
      </c>
    </row>
    <row r="410" spans="1:8">
      <c r="A410" s="11">
        <v>409</v>
      </c>
      <c r="B410" s="12">
        <v>45927</v>
      </c>
      <c r="C410" s="27" t="s">
        <v>135</v>
      </c>
      <c r="D410" s="27" t="s">
        <v>260</v>
      </c>
      <c r="E410" s="27" t="s">
        <v>309</v>
      </c>
      <c r="F410" s="15" t="s">
        <v>310</v>
      </c>
      <c r="G410" s="15">
        <v>2</v>
      </c>
      <c r="H410" s="15">
        <v>1</v>
      </c>
    </row>
    <row r="411" spans="1:8">
      <c r="A411" s="11">
        <v>410</v>
      </c>
      <c r="B411" s="12">
        <v>45927</v>
      </c>
      <c r="C411" s="27" t="s">
        <v>135</v>
      </c>
      <c r="D411" s="27" t="s">
        <v>260</v>
      </c>
      <c r="E411" s="27" t="s">
        <v>309</v>
      </c>
      <c r="F411" s="15" t="s">
        <v>310</v>
      </c>
      <c r="G411" s="15">
        <v>1</v>
      </c>
      <c r="H411" s="15">
        <v>3</v>
      </c>
    </row>
    <row r="412" spans="1:8">
      <c r="A412" s="11">
        <v>411</v>
      </c>
      <c r="B412" s="12">
        <v>45927</v>
      </c>
      <c r="C412" s="27" t="s">
        <v>135</v>
      </c>
      <c r="D412" s="27" t="s">
        <v>260</v>
      </c>
      <c r="E412" s="27" t="s">
        <v>309</v>
      </c>
      <c r="F412" s="15" t="s">
        <v>310</v>
      </c>
      <c r="G412" s="15">
        <v>2</v>
      </c>
      <c r="H412" s="15">
        <v>1</v>
      </c>
    </row>
    <row r="413" spans="1:8">
      <c r="A413" s="11">
        <v>412</v>
      </c>
      <c r="B413" s="12">
        <v>45927</v>
      </c>
      <c r="C413" s="27" t="s">
        <v>135</v>
      </c>
      <c r="D413" s="27" t="s">
        <v>260</v>
      </c>
      <c r="E413" s="27" t="s">
        <v>309</v>
      </c>
      <c r="F413" s="15" t="s">
        <v>310</v>
      </c>
      <c r="G413" s="15">
        <v>2</v>
      </c>
      <c r="H413" s="15">
        <v>3</v>
      </c>
    </row>
    <row r="414" spans="1:8">
      <c r="A414" s="11">
        <v>413</v>
      </c>
      <c r="B414" s="12">
        <v>45927</v>
      </c>
      <c r="C414" s="27" t="s">
        <v>135</v>
      </c>
      <c r="D414" s="27" t="s">
        <v>260</v>
      </c>
      <c r="E414" s="27" t="s">
        <v>309</v>
      </c>
      <c r="F414" s="15" t="s">
        <v>310</v>
      </c>
      <c r="G414" s="15">
        <v>1</v>
      </c>
      <c r="H414" s="15">
        <v>1</v>
      </c>
    </row>
    <row r="415" spans="1:8">
      <c r="A415" s="11">
        <v>414</v>
      </c>
      <c r="B415" s="12">
        <v>45927</v>
      </c>
      <c r="C415" s="27" t="s">
        <v>135</v>
      </c>
      <c r="D415" s="27" t="s">
        <v>260</v>
      </c>
      <c r="E415" s="27" t="s">
        <v>309</v>
      </c>
      <c r="F415" s="15" t="s">
        <v>310</v>
      </c>
      <c r="G415" s="15">
        <v>2</v>
      </c>
      <c r="H415" s="15">
        <v>1</v>
      </c>
    </row>
    <row r="416" spans="1:8">
      <c r="A416" s="11">
        <v>415</v>
      </c>
      <c r="B416" s="12">
        <v>45927</v>
      </c>
      <c r="C416" s="27" t="s">
        <v>135</v>
      </c>
      <c r="D416" s="27" t="s">
        <v>260</v>
      </c>
      <c r="E416" s="27" t="s">
        <v>309</v>
      </c>
      <c r="F416" s="15" t="s">
        <v>310</v>
      </c>
      <c r="G416" s="15">
        <v>2</v>
      </c>
      <c r="H416" s="15">
        <v>1</v>
      </c>
    </row>
    <row r="417" spans="1:10">
      <c r="A417" s="11">
        <v>416</v>
      </c>
      <c r="B417" s="12">
        <v>45928</v>
      </c>
      <c r="C417" s="27" t="s">
        <v>135</v>
      </c>
      <c r="D417" s="27" t="s">
        <v>260</v>
      </c>
      <c r="E417" s="27" t="s">
        <v>309</v>
      </c>
      <c r="F417" s="15" t="s">
        <v>310</v>
      </c>
      <c r="G417" s="15">
        <v>1</v>
      </c>
      <c r="H417" s="15">
        <v>3</v>
      </c>
    </row>
    <row r="418" spans="1:10">
      <c r="A418" s="11">
        <v>417</v>
      </c>
      <c r="B418" s="12">
        <v>45928</v>
      </c>
      <c r="C418" s="27" t="s">
        <v>135</v>
      </c>
      <c r="D418" s="27" t="s">
        <v>260</v>
      </c>
      <c r="E418" s="27" t="s">
        <v>309</v>
      </c>
      <c r="F418" s="15" t="s">
        <v>310</v>
      </c>
      <c r="G418" s="15">
        <v>1</v>
      </c>
      <c r="H418" s="15">
        <v>2</v>
      </c>
    </row>
    <row r="420" spans="1:10">
      <c r="G420" s="39"/>
      <c r="H420" s="41"/>
      <c r="I420" s="39" t="s">
        <v>470</v>
      </c>
    </row>
    <row r="421" spans="1:10">
      <c r="G421" s="39"/>
      <c r="H421" s="41"/>
      <c r="I421" s="39" t="s">
        <v>468</v>
      </c>
      <c r="J421" s="56">
        <f>COUNTIF(G2:G418,1)/COUNTIF(G2:G418,"&lt;&gt;9")</f>
        <v>0.56867469879518073</v>
      </c>
    </row>
    <row r="422" spans="1:10">
      <c r="G422" s="39"/>
      <c r="H422" s="41"/>
      <c r="I422" s="39" t="s">
        <v>469</v>
      </c>
      <c r="J422" s="56">
        <f>COUNTIF(G3:G418,2)/COUNTIF(G3:G418,"&lt;&gt;9")</f>
        <v>0.41545893719806765</v>
      </c>
    </row>
    <row r="424" spans="1:10">
      <c r="I424" s="39" t="s">
        <v>471</v>
      </c>
    </row>
    <row r="425" spans="1:10">
      <c r="I425" s="39" t="s">
        <v>408</v>
      </c>
      <c r="J425" s="56">
        <f>COUNTIF(H2:H418,1)/COUNTIF(H2:H418,"&lt;&gt;9")</f>
        <v>0.24578313253012049</v>
      </c>
    </row>
    <row r="426" spans="1:10">
      <c r="I426" s="39" t="s">
        <v>409</v>
      </c>
      <c r="J426" s="56">
        <f>COUNTIF(H3:H418,2)/COUNTIF(H3:H418,"&lt;&gt;9")</f>
        <v>0.36231884057971014</v>
      </c>
    </row>
    <row r="427" spans="1:10">
      <c r="I427" s="39" t="s">
        <v>410</v>
      </c>
      <c r="J427" s="56">
        <f>COUNTIF(H4:H418,3)/COUNTIF(H4:H418,"&lt;&gt;9")</f>
        <v>0.28329297820823246</v>
      </c>
    </row>
    <row r="428" spans="1:10">
      <c r="I428" s="39" t="s">
        <v>411</v>
      </c>
      <c r="J428" s="56">
        <f>COUNTIF(H5:H418,4)/COUNTIF(H5:H418,"&lt;&gt;9")</f>
        <v>0.10922330097087378</v>
      </c>
    </row>
    <row r="430" spans="1:10">
      <c r="H430" s="39" t="s">
        <v>470</v>
      </c>
      <c r="I430">
        <v>0</v>
      </c>
      <c r="J430">
        <v>2</v>
      </c>
    </row>
    <row r="431" spans="1:10">
      <c r="I431">
        <v>1</v>
      </c>
      <c r="J431">
        <v>236</v>
      </c>
    </row>
    <row r="432" spans="1:10">
      <c r="I432">
        <v>2</v>
      </c>
      <c r="J432">
        <v>173</v>
      </c>
    </row>
    <row r="433" spans="8:10">
      <c r="I433">
        <v>3</v>
      </c>
      <c r="J433">
        <v>4</v>
      </c>
    </row>
    <row r="434" spans="8:10">
      <c r="I434">
        <v>9</v>
      </c>
      <c r="J434">
        <v>2</v>
      </c>
    </row>
    <row r="435" spans="8:10">
      <c r="I435" t="s">
        <v>426</v>
      </c>
      <c r="J435">
        <v>417</v>
      </c>
    </row>
    <row r="438" spans="8:10">
      <c r="H438" s="39" t="s">
        <v>471</v>
      </c>
      <c r="I438" s="34">
        <v>1</v>
      </c>
      <c r="J438">
        <v>102</v>
      </c>
    </row>
    <row r="439" spans="8:10">
      <c r="I439" s="34">
        <v>2</v>
      </c>
      <c r="J439">
        <v>150</v>
      </c>
    </row>
    <row r="440" spans="8:10">
      <c r="I440" s="34">
        <v>3</v>
      </c>
      <c r="J440">
        <v>118</v>
      </c>
    </row>
    <row r="441" spans="8:10">
      <c r="I441" s="34">
        <v>4</v>
      </c>
      <c r="J441">
        <v>45</v>
      </c>
    </row>
    <row r="442" spans="8:10">
      <c r="I442" s="34">
        <v>9</v>
      </c>
      <c r="J442">
        <v>2</v>
      </c>
    </row>
  </sheetData>
  <pageMargins left="0.7" right="0.7" top="0.75" bottom="0.75" header="0.3" footer="0.3"/>
  <ignoredErrors>
    <ignoredError sqref="J422 J426:J428" formulaRange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A39B8-C2B2-40F1-A649-6EFE9A25BCDC}">
  <dimension ref="A1:K423"/>
  <sheetViews>
    <sheetView topLeftCell="A408" workbookViewId="0">
      <selection activeCell="F423" sqref="F423"/>
    </sheetView>
  </sheetViews>
  <sheetFormatPr baseColWidth="10" defaultRowHeight="14"/>
  <sheetData>
    <row r="1" spans="1:10" ht="24">
      <c r="A1" s="5" t="s">
        <v>0</v>
      </c>
      <c r="B1" s="6" t="s">
        <v>1</v>
      </c>
      <c r="C1" s="6" t="s">
        <v>2</v>
      </c>
      <c r="D1" s="6" t="s">
        <v>3</v>
      </c>
      <c r="E1" s="7" t="s">
        <v>4</v>
      </c>
      <c r="F1" s="6" t="s">
        <v>5</v>
      </c>
      <c r="G1" s="6" t="s">
        <v>57</v>
      </c>
      <c r="H1" s="5" t="s">
        <v>58</v>
      </c>
      <c r="I1" s="5" t="s">
        <v>59</v>
      </c>
      <c r="J1" s="6" t="s">
        <v>472</v>
      </c>
    </row>
    <row r="2" spans="1:10">
      <c r="A2" s="11">
        <v>1</v>
      </c>
      <c r="B2" s="12">
        <v>45849</v>
      </c>
      <c r="C2" s="13" t="s">
        <v>62</v>
      </c>
      <c r="D2" s="13" t="s">
        <v>63</v>
      </c>
      <c r="E2" s="13" t="s">
        <v>64</v>
      </c>
      <c r="F2" s="14" t="s">
        <v>65</v>
      </c>
      <c r="G2" s="15">
        <v>1</v>
      </c>
      <c r="H2" s="15"/>
      <c r="I2" s="15" t="s">
        <v>66</v>
      </c>
      <c r="J2" t="str">
        <f>IF(G2=1,"Nacional", IF(G2=2,"Internacional", IF(G2=9,"No informa", IF(I2="COLOMBIA","Nacional", IF(I2&lt;&gt;"","Internacional", "No informa")))))</f>
        <v>Nacional</v>
      </c>
    </row>
    <row r="3" spans="1:10">
      <c r="A3" s="11">
        <v>2</v>
      </c>
      <c r="B3" s="12">
        <v>45849</v>
      </c>
      <c r="C3" s="13" t="s">
        <v>62</v>
      </c>
      <c r="D3" s="13" t="s">
        <v>63</v>
      </c>
      <c r="E3" s="13" t="s">
        <v>64</v>
      </c>
      <c r="F3" s="14" t="s">
        <v>65</v>
      </c>
      <c r="G3" s="15">
        <v>1</v>
      </c>
      <c r="H3" s="15" t="s">
        <v>68</v>
      </c>
      <c r="I3" s="15" t="s">
        <v>66</v>
      </c>
      <c r="J3" t="str">
        <f t="shared" ref="J3:J66" si="0">IF(G3=1,"Nacional", IF(G3=2,"Internacional", IF(G3=9,"No informa", IF(I3="COLOMBIA","Nacional", IF(I3&lt;&gt;"","Internacional", "No informa")))))</f>
        <v>Nacional</v>
      </c>
    </row>
    <row r="4" spans="1:10">
      <c r="A4" s="11">
        <v>3</v>
      </c>
      <c r="B4" s="12">
        <v>45849</v>
      </c>
      <c r="C4" s="13" t="s">
        <v>62</v>
      </c>
      <c r="D4" s="13" t="s">
        <v>63</v>
      </c>
      <c r="E4" s="13" t="s">
        <v>64</v>
      </c>
      <c r="F4" s="14" t="s">
        <v>65</v>
      </c>
      <c r="G4" s="15">
        <v>1</v>
      </c>
      <c r="H4" s="15" t="s">
        <v>68</v>
      </c>
      <c r="I4" s="15" t="s">
        <v>66</v>
      </c>
      <c r="J4" t="str">
        <f t="shared" si="0"/>
        <v>Nacional</v>
      </c>
    </row>
    <row r="5" spans="1:10">
      <c r="A5" s="11">
        <v>4</v>
      </c>
      <c r="B5" s="12">
        <v>45849</v>
      </c>
      <c r="C5" s="13" t="s">
        <v>62</v>
      </c>
      <c r="D5" s="13" t="s">
        <v>63</v>
      </c>
      <c r="E5" s="13" t="s">
        <v>64</v>
      </c>
      <c r="F5" s="14" t="s">
        <v>65</v>
      </c>
      <c r="G5" s="15">
        <v>1</v>
      </c>
      <c r="H5" s="15" t="s">
        <v>70</v>
      </c>
      <c r="I5" s="15" t="s">
        <v>66</v>
      </c>
      <c r="J5" t="str">
        <f t="shared" si="0"/>
        <v>Nacional</v>
      </c>
    </row>
    <row r="6" spans="1:10">
      <c r="A6" s="11">
        <v>5</v>
      </c>
      <c r="B6" s="12">
        <v>45849</v>
      </c>
      <c r="C6" s="13" t="s">
        <v>62</v>
      </c>
      <c r="D6" s="13" t="s">
        <v>63</v>
      </c>
      <c r="E6" s="13" t="s">
        <v>64</v>
      </c>
      <c r="F6" s="14" t="s">
        <v>65</v>
      </c>
      <c r="G6" s="15">
        <v>1</v>
      </c>
      <c r="H6" s="15" t="s">
        <v>72</v>
      </c>
      <c r="I6" s="15" t="s">
        <v>66</v>
      </c>
      <c r="J6" t="str">
        <f t="shared" si="0"/>
        <v>Nacional</v>
      </c>
    </row>
    <row r="7" spans="1:10">
      <c r="A7" s="11">
        <v>6</v>
      </c>
      <c r="B7" s="12">
        <v>45849</v>
      </c>
      <c r="C7" s="13" t="s">
        <v>62</v>
      </c>
      <c r="D7" s="13" t="s">
        <v>63</v>
      </c>
      <c r="E7" s="13" t="s">
        <v>64</v>
      </c>
      <c r="F7" s="14" t="s">
        <v>65</v>
      </c>
      <c r="G7" s="15">
        <v>1</v>
      </c>
      <c r="H7" s="15" t="s">
        <v>70</v>
      </c>
      <c r="I7" s="15" t="s">
        <v>66</v>
      </c>
      <c r="J7" t="str">
        <f t="shared" si="0"/>
        <v>Nacional</v>
      </c>
    </row>
    <row r="8" spans="1:10">
      <c r="A8" s="11">
        <v>7</v>
      </c>
      <c r="B8" s="12">
        <v>45886</v>
      </c>
      <c r="C8" s="13" t="s">
        <v>62</v>
      </c>
      <c r="D8" s="13" t="s">
        <v>63</v>
      </c>
      <c r="E8" s="13" t="s">
        <v>64</v>
      </c>
      <c r="F8" s="14" t="s">
        <v>65</v>
      </c>
      <c r="G8" s="15">
        <v>1</v>
      </c>
      <c r="H8" s="15" t="s">
        <v>75</v>
      </c>
      <c r="I8" s="15" t="s">
        <v>66</v>
      </c>
      <c r="J8" t="str">
        <f t="shared" si="0"/>
        <v>Nacional</v>
      </c>
    </row>
    <row r="9" spans="1:10">
      <c r="A9" s="11">
        <v>8</v>
      </c>
      <c r="B9" s="12">
        <v>45886</v>
      </c>
      <c r="C9" s="13" t="s">
        <v>62</v>
      </c>
      <c r="D9" s="13" t="s">
        <v>63</v>
      </c>
      <c r="E9" s="13" t="s">
        <v>64</v>
      </c>
      <c r="F9" s="14" t="s">
        <v>65</v>
      </c>
      <c r="G9" s="15">
        <v>1</v>
      </c>
      <c r="H9" s="15" t="s">
        <v>68</v>
      </c>
      <c r="I9" s="15" t="s">
        <v>66</v>
      </c>
      <c r="J9" t="str">
        <f t="shared" si="0"/>
        <v>Nacional</v>
      </c>
    </row>
    <row r="10" spans="1:10">
      <c r="A10" s="11">
        <v>9</v>
      </c>
      <c r="B10" s="12">
        <v>45889</v>
      </c>
      <c r="C10" s="13" t="s">
        <v>62</v>
      </c>
      <c r="D10" s="13" t="s">
        <v>63</v>
      </c>
      <c r="E10" s="13" t="s">
        <v>64</v>
      </c>
      <c r="F10" s="14" t="s">
        <v>65</v>
      </c>
      <c r="G10" s="15">
        <v>1</v>
      </c>
      <c r="H10" s="15"/>
      <c r="I10" s="15" t="s">
        <v>66</v>
      </c>
      <c r="J10" t="str">
        <f t="shared" si="0"/>
        <v>Nacional</v>
      </c>
    </row>
    <row r="11" spans="1:10">
      <c r="A11" s="11">
        <v>10</v>
      </c>
      <c r="B11" s="12">
        <v>45889</v>
      </c>
      <c r="C11" s="13" t="s">
        <v>62</v>
      </c>
      <c r="D11" s="13" t="s">
        <v>63</v>
      </c>
      <c r="E11" s="13" t="s">
        <v>64</v>
      </c>
      <c r="F11" s="14" t="s">
        <v>65</v>
      </c>
      <c r="G11" s="15">
        <v>1</v>
      </c>
      <c r="H11" s="15" t="s">
        <v>75</v>
      </c>
      <c r="I11" s="15" t="s">
        <v>66</v>
      </c>
      <c r="J11" t="str">
        <f t="shared" si="0"/>
        <v>Nacional</v>
      </c>
    </row>
    <row r="12" spans="1:10">
      <c r="A12" s="11">
        <v>11</v>
      </c>
      <c r="B12" s="12">
        <v>45889</v>
      </c>
      <c r="C12" s="13" t="s">
        <v>62</v>
      </c>
      <c r="D12" s="13" t="s">
        <v>63</v>
      </c>
      <c r="E12" s="13" t="s">
        <v>64</v>
      </c>
      <c r="F12" s="14" t="s">
        <v>65</v>
      </c>
      <c r="G12" s="15">
        <v>1</v>
      </c>
      <c r="H12" s="15" t="s">
        <v>75</v>
      </c>
      <c r="I12" s="15" t="s">
        <v>66</v>
      </c>
      <c r="J12" t="str">
        <f t="shared" si="0"/>
        <v>Nacional</v>
      </c>
    </row>
    <row r="13" spans="1:10">
      <c r="A13" s="11">
        <v>12</v>
      </c>
      <c r="B13" s="12">
        <v>45889</v>
      </c>
      <c r="C13" s="13" t="s">
        <v>62</v>
      </c>
      <c r="D13" s="13" t="s">
        <v>63</v>
      </c>
      <c r="E13" s="13" t="s">
        <v>64</v>
      </c>
      <c r="F13" s="14" t="s">
        <v>65</v>
      </c>
      <c r="G13" s="15">
        <v>1</v>
      </c>
      <c r="H13" s="15" t="s">
        <v>75</v>
      </c>
      <c r="I13" s="15" t="s">
        <v>66</v>
      </c>
      <c r="J13" t="str">
        <f t="shared" si="0"/>
        <v>Nacional</v>
      </c>
    </row>
    <row r="14" spans="1:10">
      <c r="A14" s="11">
        <v>13</v>
      </c>
      <c r="B14" s="12">
        <v>45894</v>
      </c>
      <c r="C14" s="13" t="s">
        <v>62</v>
      </c>
      <c r="D14" s="13" t="s">
        <v>63</v>
      </c>
      <c r="E14" s="13" t="s">
        <v>64</v>
      </c>
      <c r="F14" s="14" t="s">
        <v>65</v>
      </c>
      <c r="G14" s="15">
        <v>1</v>
      </c>
      <c r="H14" s="15"/>
      <c r="I14" s="15" t="s">
        <v>66</v>
      </c>
      <c r="J14" t="str">
        <f t="shared" si="0"/>
        <v>Nacional</v>
      </c>
    </row>
    <row r="15" spans="1:10">
      <c r="A15" s="11">
        <v>14</v>
      </c>
      <c r="B15" s="12">
        <v>45894</v>
      </c>
      <c r="C15" s="13" t="s">
        <v>62</v>
      </c>
      <c r="D15" s="13" t="s">
        <v>63</v>
      </c>
      <c r="E15" s="13" t="s">
        <v>64</v>
      </c>
      <c r="F15" s="14" t="s">
        <v>65</v>
      </c>
      <c r="G15" s="15">
        <v>1</v>
      </c>
      <c r="H15" s="15" t="s">
        <v>68</v>
      </c>
      <c r="I15" s="15" t="s">
        <v>66</v>
      </c>
      <c r="J15" t="str">
        <f t="shared" si="0"/>
        <v>Nacional</v>
      </c>
    </row>
    <row r="16" spans="1:10">
      <c r="A16" s="11">
        <v>15</v>
      </c>
      <c r="B16" s="12">
        <v>45894</v>
      </c>
      <c r="C16" s="13" t="s">
        <v>62</v>
      </c>
      <c r="D16" s="13" t="s">
        <v>63</v>
      </c>
      <c r="E16" s="13" t="s">
        <v>64</v>
      </c>
      <c r="F16" s="14" t="s">
        <v>65</v>
      </c>
      <c r="G16" s="15">
        <v>1</v>
      </c>
      <c r="H16" s="15"/>
      <c r="I16" s="15" t="s">
        <v>66</v>
      </c>
      <c r="J16" t="str">
        <f t="shared" si="0"/>
        <v>Nacional</v>
      </c>
    </row>
    <row r="17" spans="1:10">
      <c r="A17" s="11">
        <v>16</v>
      </c>
      <c r="B17" s="12">
        <v>45894</v>
      </c>
      <c r="C17" s="13" t="s">
        <v>62</v>
      </c>
      <c r="D17" s="13" t="s">
        <v>63</v>
      </c>
      <c r="E17" s="13" t="s">
        <v>64</v>
      </c>
      <c r="F17" s="14" t="s">
        <v>65</v>
      </c>
      <c r="G17" s="15">
        <v>1</v>
      </c>
      <c r="H17" s="15" t="s">
        <v>68</v>
      </c>
      <c r="I17" s="15" t="s">
        <v>66</v>
      </c>
      <c r="J17" t="str">
        <f t="shared" si="0"/>
        <v>Nacional</v>
      </c>
    </row>
    <row r="18" spans="1:10">
      <c r="A18" s="11">
        <v>17</v>
      </c>
      <c r="B18" s="12">
        <v>45894</v>
      </c>
      <c r="C18" s="13" t="s">
        <v>62</v>
      </c>
      <c r="D18" s="13" t="s">
        <v>63</v>
      </c>
      <c r="E18" s="13" t="s">
        <v>64</v>
      </c>
      <c r="F18" s="14" t="s">
        <v>65</v>
      </c>
      <c r="G18" s="15">
        <v>1</v>
      </c>
      <c r="H18" s="15" t="s">
        <v>68</v>
      </c>
      <c r="I18" s="15" t="s">
        <v>66</v>
      </c>
      <c r="J18" t="str">
        <f t="shared" si="0"/>
        <v>Nacional</v>
      </c>
    </row>
    <row r="19" spans="1:10">
      <c r="A19" s="11">
        <v>18</v>
      </c>
      <c r="B19" s="12">
        <v>45894</v>
      </c>
      <c r="C19" s="13" t="s">
        <v>62</v>
      </c>
      <c r="D19" s="13" t="s">
        <v>63</v>
      </c>
      <c r="E19" s="13" t="s">
        <v>64</v>
      </c>
      <c r="F19" s="14" t="s">
        <v>65</v>
      </c>
      <c r="G19" s="15">
        <v>1</v>
      </c>
      <c r="H19" s="15"/>
      <c r="I19" s="15" t="s">
        <v>66</v>
      </c>
      <c r="J19" t="str">
        <f t="shared" si="0"/>
        <v>Nacional</v>
      </c>
    </row>
    <row r="20" spans="1:10">
      <c r="A20" s="11">
        <v>19</v>
      </c>
      <c r="B20" s="12">
        <v>45894</v>
      </c>
      <c r="C20" s="13" t="s">
        <v>62</v>
      </c>
      <c r="D20" s="13" t="s">
        <v>63</v>
      </c>
      <c r="E20" s="13" t="s">
        <v>64</v>
      </c>
      <c r="F20" s="14" t="s">
        <v>65</v>
      </c>
      <c r="G20" s="15">
        <v>1</v>
      </c>
      <c r="H20" s="15" t="s">
        <v>68</v>
      </c>
      <c r="I20" s="15" t="s">
        <v>66</v>
      </c>
      <c r="J20" t="str">
        <f t="shared" si="0"/>
        <v>Nacional</v>
      </c>
    </row>
    <row r="21" spans="1:10">
      <c r="A21" s="11">
        <v>20</v>
      </c>
      <c r="B21" s="12">
        <v>45894</v>
      </c>
      <c r="C21" s="13" t="s">
        <v>62</v>
      </c>
      <c r="D21" s="13" t="s">
        <v>63</v>
      </c>
      <c r="E21" s="13" t="s">
        <v>64</v>
      </c>
      <c r="F21" s="14" t="s">
        <v>65</v>
      </c>
      <c r="G21" s="15">
        <v>1</v>
      </c>
      <c r="H21" s="15" t="s">
        <v>68</v>
      </c>
      <c r="I21" s="15" t="s">
        <v>66</v>
      </c>
      <c r="J21" t="str">
        <f t="shared" si="0"/>
        <v>Nacional</v>
      </c>
    </row>
    <row r="22" spans="1:10">
      <c r="A22" s="11">
        <v>21</v>
      </c>
      <c r="B22" s="12">
        <v>45894</v>
      </c>
      <c r="C22" s="13" t="s">
        <v>62</v>
      </c>
      <c r="D22" s="13" t="s">
        <v>63</v>
      </c>
      <c r="E22" s="13" t="s">
        <v>64</v>
      </c>
      <c r="F22" s="14" t="s">
        <v>65</v>
      </c>
      <c r="G22" s="15">
        <v>1</v>
      </c>
      <c r="H22" s="15" t="s">
        <v>72</v>
      </c>
      <c r="I22" s="15" t="s">
        <v>66</v>
      </c>
      <c r="J22" t="str">
        <f t="shared" si="0"/>
        <v>Nacional</v>
      </c>
    </row>
    <row r="23" spans="1:10">
      <c r="A23" s="11">
        <v>22</v>
      </c>
      <c r="B23" s="12">
        <v>45894</v>
      </c>
      <c r="C23" s="13" t="s">
        <v>62</v>
      </c>
      <c r="D23" s="13" t="s">
        <v>63</v>
      </c>
      <c r="E23" s="13" t="s">
        <v>64</v>
      </c>
      <c r="F23" s="14" t="s">
        <v>65</v>
      </c>
      <c r="G23" s="15">
        <v>1</v>
      </c>
      <c r="H23" s="15" t="s">
        <v>68</v>
      </c>
      <c r="I23" s="15" t="s">
        <v>66</v>
      </c>
      <c r="J23" t="str">
        <f t="shared" si="0"/>
        <v>Nacional</v>
      </c>
    </row>
    <row r="24" spans="1:10">
      <c r="A24" s="11">
        <v>23</v>
      </c>
      <c r="B24" s="12">
        <v>45907</v>
      </c>
      <c r="C24" s="13" t="s">
        <v>62</v>
      </c>
      <c r="D24" s="13" t="s">
        <v>63</v>
      </c>
      <c r="E24" s="13" t="s">
        <v>64</v>
      </c>
      <c r="F24" s="14" t="s">
        <v>65</v>
      </c>
      <c r="G24" s="15">
        <v>1</v>
      </c>
      <c r="H24" s="15"/>
      <c r="I24" s="15" t="s">
        <v>66</v>
      </c>
      <c r="J24" t="str">
        <f t="shared" si="0"/>
        <v>Nacional</v>
      </c>
    </row>
    <row r="25" spans="1:10">
      <c r="A25" s="11">
        <v>24</v>
      </c>
      <c r="B25" s="12">
        <v>45907</v>
      </c>
      <c r="C25" s="13" t="s">
        <v>62</v>
      </c>
      <c r="D25" s="13" t="s">
        <v>63</v>
      </c>
      <c r="E25" s="13" t="s">
        <v>64</v>
      </c>
      <c r="F25" s="14" t="s">
        <v>65</v>
      </c>
      <c r="G25" s="15">
        <v>1</v>
      </c>
      <c r="H25" s="15" t="s">
        <v>72</v>
      </c>
      <c r="I25" s="15" t="s">
        <v>66</v>
      </c>
      <c r="J25" t="str">
        <f t="shared" si="0"/>
        <v>Nacional</v>
      </c>
    </row>
    <row r="26" spans="1:10">
      <c r="A26" s="11">
        <v>25</v>
      </c>
      <c r="B26" s="12">
        <v>45907</v>
      </c>
      <c r="C26" s="13" t="s">
        <v>62</v>
      </c>
      <c r="D26" s="13" t="s">
        <v>63</v>
      </c>
      <c r="E26" s="13" t="s">
        <v>64</v>
      </c>
      <c r="F26" s="14" t="s">
        <v>65</v>
      </c>
      <c r="G26" s="15">
        <v>1</v>
      </c>
      <c r="H26" s="15" t="s">
        <v>94</v>
      </c>
      <c r="I26" s="15" t="s">
        <v>66</v>
      </c>
      <c r="J26" t="str">
        <f t="shared" si="0"/>
        <v>Nacional</v>
      </c>
    </row>
    <row r="27" spans="1:10">
      <c r="A27" s="11">
        <v>26</v>
      </c>
      <c r="B27" s="12">
        <v>45907</v>
      </c>
      <c r="C27" s="13" t="s">
        <v>62</v>
      </c>
      <c r="D27" s="13" t="s">
        <v>63</v>
      </c>
      <c r="E27" s="13" t="s">
        <v>64</v>
      </c>
      <c r="F27" s="14" t="s">
        <v>65</v>
      </c>
      <c r="G27" s="15">
        <v>1</v>
      </c>
      <c r="H27" s="15" t="s">
        <v>94</v>
      </c>
      <c r="I27" s="15" t="s">
        <v>66</v>
      </c>
      <c r="J27" t="str">
        <f t="shared" si="0"/>
        <v>Nacional</v>
      </c>
    </row>
    <row r="28" spans="1:10">
      <c r="A28" s="11">
        <v>27</v>
      </c>
      <c r="B28" s="12">
        <v>45907</v>
      </c>
      <c r="C28" s="13" t="s">
        <v>62</v>
      </c>
      <c r="D28" s="13" t="s">
        <v>63</v>
      </c>
      <c r="E28" s="13" t="s">
        <v>64</v>
      </c>
      <c r="F28" s="14" t="s">
        <v>65</v>
      </c>
      <c r="G28" s="15">
        <v>1</v>
      </c>
      <c r="H28" s="15" t="s">
        <v>68</v>
      </c>
      <c r="I28" s="15" t="s">
        <v>66</v>
      </c>
      <c r="J28" t="str">
        <f t="shared" si="0"/>
        <v>Nacional</v>
      </c>
    </row>
    <row r="29" spans="1:10">
      <c r="A29" s="11">
        <v>28</v>
      </c>
      <c r="B29" s="12">
        <v>45907</v>
      </c>
      <c r="C29" s="13" t="s">
        <v>62</v>
      </c>
      <c r="D29" s="13" t="s">
        <v>63</v>
      </c>
      <c r="E29" s="13" t="s">
        <v>64</v>
      </c>
      <c r="F29" s="14" t="s">
        <v>65</v>
      </c>
      <c r="G29" s="15">
        <v>1</v>
      </c>
      <c r="H29" s="15" t="s">
        <v>68</v>
      </c>
      <c r="I29" s="15" t="s">
        <v>66</v>
      </c>
      <c r="J29" t="str">
        <f t="shared" si="0"/>
        <v>Nacional</v>
      </c>
    </row>
    <row r="30" spans="1:10">
      <c r="A30" s="11">
        <v>29</v>
      </c>
      <c r="B30" s="12">
        <v>45907</v>
      </c>
      <c r="C30" s="13" t="s">
        <v>62</v>
      </c>
      <c r="D30" s="13" t="s">
        <v>63</v>
      </c>
      <c r="E30" s="13" t="s">
        <v>64</v>
      </c>
      <c r="F30" s="14" t="s">
        <v>65</v>
      </c>
      <c r="G30" s="15">
        <v>1</v>
      </c>
      <c r="H30" s="15" t="s">
        <v>68</v>
      </c>
      <c r="I30" s="15" t="s">
        <v>66</v>
      </c>
      <c r="J30" t="str">
        <f t="shared" si="0"/>
        <v>Nacional</v>
      </c>
    </row>
    <row r="31" spans="1:10">
      <c r="A31" s="11">
        <v>30</v>
      </c>
      <c r="B31" s="12">
        <v>45907</v>
      </c>
      <c r="C31" s="13" t="s">
        <v>62</v>
      </c>
      <c r="D31" s="13" t="s">
        <v>63</v>
      </c>
      <c r="E31" s="13" t="s">
        <v>64</v>
      </c>
      <c r="F31" s="14" t="s">
        <v>65</v>
      </c>
      <c r="G31" s="15">
        <v>1</v>
      </c>
      <c r="H31" s="15" t="s">
        <v>68</v>
      </c>
      <c r="I31" s="15" t="s">
        <v>66</v>
      </c>
      <c r="J31" t="str">
        <f t="shared" si="0"/>
        <v>Nacional</v>
      </c>
    </row>
    <row r="32" spans="1:10">
      <c r="A32" s="11">
        <v>31</v>
      </c>
      <c r="B32" s="12">
        <v>45907</v>
      </c>
      <c r="C32" s="13" t="s">
        <v>62</v>
      </c>
      <c r="D32" s="13" t="s">
        <v>63</v>
      </c>
      <c r="E32" s="13" t="s">
        <v>64</v>
      </c>
      <c r="F32" s="14" t="s">
        <v>65</v>
      </c>
      <c r="G32" s="15">
        <v>1</v>
      </c>
      <c r="H32" s="15" t="s">
        <v>68</v>
      </c>
      <c r="I32" s="15" t="s">
        <v>66</v>
      </c>
      <c r="J32" t="str">
        <f t="shared" si="0"/>
        <v>Nacional</v>
      </c>
    </row>
    <row r="33" spans="1:10">
      <c r="A33" s="11">
        <v>32</v>
      </c>
      <c r="B33" s="12">
        <v>45907</v>
      </c>
      <c r="C33" s="13" t="s">
        <v>62</v>
      </c>
      <c r="D33" s="13" t="s">
        <v>63</v>
      </c>
      <c r="E33" s="13" t="s">
        <v>64</v>
      </c>
      <c r="F33" s="14" t="s">
        <v>65</v>
      </c>
      <c r="G33" s="15">
        <v>1</v>
      </c>
      <c r="H33" s="15" t="s">
        <v>102</v>
      </c>
      <c r="I33" s="15" t="s">
        <v>66</v>
      </c>
      <c r="J33" t="str">
        <f t="shared" si="0"/>
        <v>Nacional</v>
      </c>
    </row>
    <row r="34" spans="1:10">
      <c r="A34" s="11">
        <v>33</v>
      </c>
      <c r="B34" s="12">
        <v>45907</v>
      </c>
      <c r="C34" s="13" t="s">
        <v>62</v>
      </c>
      <c r="D34" s="13" t="s">
        <v>63</v>
      </c>
      <c r="E34" s="13" t="s">
        <v>64</v>
      </c>
      <c r="F34" s="14" t="s">
        <v>65</v>
      </c>
      <c r="G34" s="15">
        <v>1</v>
      </c>
      <c r="H34" s="15" t="s">
        <v>68</v>
      </c>
      <c r="I34" s="15" t="s">
        <v>66</v>
      </c>
      <c r="J34" t="str">
        <f t="shared" si="0"/>
        <v>Nacional</v>
      </c>
    </row>
    <row r="35" spans="1:10">
      <c r="A35" s="11">
        <v>34</v>
      </c>
      <c r="B35" s="12">
        <v>45907</v>
      </c>
      <c r="C35" s="13" t="s">
        <v>62</v>
      </c>
      <c r="D35" s="13" t="s">
        <v>63</v>
      </c>
      <c r="E35" s="13" t="s">
        <v>64</v>
      </c>
      <c r="F35" s="14" t="s">
        <v>65</v>
      </c>
      <c r="G35" s="15">
        <v>1</v>
      </c>
      <c r="H35" s="15" t="s">
        <v>68</v>
      </c>
      <c r="I35" s="15" t="s">
        <v>66</v>
      </c>
      <c r="J35" t="str">
        <f t="shared" si="0"/>
        <v>Nacional</v>
      </c>
    </row>
    <row r="36" spans="1:10">
      <c r="A36" s="11">
        <v>35</v>
      </c>
      <c r="B36" s="12">
        <v>45907</v>
      </c>
      <c r="C36" s="13" t="s">
        <v>62</v>
      </c>
      <c r="D36" s="13" t="s">
        <v>63</v>
      </c>
      <c r="E36" s="13" t="s">
        <v>64</v>
      </c>
      <c r="F36" s="14" t="s">
        <v>65</v>
      </c>
      <c r="G36" s="15">
        <v>1</v>
      </c>
      <c r="H36" s="15" t="s">
        <v>68</v>
      </c>
      <c r="I36" s="15" t="s">
        <v>66</v>
      </c>
      <c r="J36" t="str">
        <f t="shared" si="0"/>
        <v>Nacional</v>
      </c>
    </row>
    <row r="37" spans="1:10">
      <c r="A37" s="11">
        <v>36</v>
      </c>
      <c r="B37" s="12">
        <v>45907</v>
      </c>
      <c r="C37" s="13" t="s">
        <v>62</v>
      </c>
      <c r="D37" s="13" t="s">
        <v>63</v>
      </c>
      <c r="E37" s="13" t="s">
        <v>64</v>
      </c>
      <c r="F37" s="14" t="s">
        <v>65</v>
      </c>
      <c r="G37" s="15">
        <v>1</v>
      </c>
      <c r="H37" s="15" t="s">
        <v>68</v>
      </c>
      <c r="I37" s="15" t="s">
        <v>66</v>
      </c>
      <c r="J37" t="str">
        <f t="shared" si="0"/>
        <v>Nacional</v>
      </c>
    </row>
    <row r="38" spans="1:10">
      <c r="A38" s="11">
        <v>37</v>
      </c>
      <c r="B38" s="12">
        <v>45907</v>
      </c>
      <c r="C38" s="13" t="s">
        <v>62</v>
      </c>
      <c r="D38" s="13" t="s">
        <v>63</v>
      </c>
      <c r="E38" s="13" t="s">
        <v>64</v>
      </c>
      <c r="F38" s="14" t="s">
        <v>65</v>
      </c>
      <c r="G38" s="15">
        <v>1</v>
      </c>
      <c r="H38" s="15" t="s">
        <v>68</v>
      </c>
      <c r="I38" s="15" t="s">
        <v>66</v>
      </c>
      <c r="J38" t="str">
        <f t="shared" si="0"/>
        <v>Nacional</v>
      </c>
    </row>
    <row r="39" spans="1:10">
      <c r="A39" s="11">
        <v>38</v>
      </c>
      <c r="B39" s="12">
        <v>45907</v>
      </c>
      <c r="C39" s="13" t="s">
        <v>62</v>
      </c>
      <c r="D39" s="13" t="s">
        <v>63</v>
      </c>
      <c r="E39" s="13" t="s">
        <v>64</v>
      </c>
      <c r="F39" s="14" t="s">
        <v>65</v>
      </c>
      <c r="G39" s="15">
        <v>1</v>
      </c>
      <c r="H39" s="15" t="s">
        <v>68</v>
      </c>
      <c r="I39" s="15" t="s">
        <v>66</v>
      </c>
      <c r="J39" t="str">
        <f t="shared" si="0"/>
        <v>Nacional</v>
      </c>
    </row>
    <row r="40" spans="1:10">
      <c r="A40" s="11">
        <v>39</v>
      </c>
      <c r="B40" s="12">
        <v>45907</v>
      </c>
      <c r="C40" s="13" t="s">
        <v>62</v>
      </c>
      <c r="D40" s="13" t="s">
        <v>63</v>
      </c>
      <c r="E40" s="13" t="s">
        <v>64</v>
      </c>
      <c r="F40" s="14" t="s">
        <v>65</v>
      </c>
      <c r="G40" s="15">
        <v>1</v>
      </c>
      <c r="H40" s="15" t="s">
        <v>68</v>
      </c>
      <c r="I40" s="15" t="s">
        <v>66</v>
      </c>
      <c r="J40" t="str">
        <f t="shared" si="0"/>
        <v>Nacional</v>
      </c>
    </row>
    <row r="41" spans="1:10">
      <c r="A41" s="11">
        <v>40</v>
      </c>
      <c r="B41" s="12">
        <v>45907</v>
      </c>
      <c r="C41" s="13" t="s">
        <v>62</v>
      </c>
      <c r="D41" s="13" t="s">
        <v>63</v>
      </c>
      <c r="E41" s="13" t="s">
        <v>64</v>
      </c>
      <c r="F41" s="14" t="s">
        <v>65</v>
      </c>
      <c r="G41" s="15">
        <v>1</v>
      </c>
      <c r="H41" s="15" t="s">
        <v>68</v>
      </c>
      <c r="I41" s="15" t="s">
        <v>66</v>
      </c>
      <c r="J41" t="str">
        <f t="shared" si="0"/>
        <v>Nacional</v>
      </c>
    </row>
    <row r="42" spans="1:10">
      <c r="A42" s="11">
        <v>41</v>
      </c>
      <c r="B42" s="12">
        <v>45907</v>
      </c>
      <c r="C42" s="13" t="s">
        <v>62</v>
      </c>
      <c r="D42" s="13" t="s">
        <v>63</v>
      </c>
      <c r="E42" s="13" t="s">
        <v>64</v>
      </c>
      <c r="F42" s="14" t="s">
        <v>65</v>
      </c>
      <c r="G42" s="15">
        <v>1</v>
      </c>
      <c r="H42" s="15" t="s">
        <v>68</v>
      </c>
      <c r="I42" s="15" t="s">
        <v>66</v>
      </c>
      <c r="J42" t="str">
        <f t="shared" si="0"/>
        <v>Nacional</v>
      </c>
    </row>
    <row r="43" spans="1:10">
      <c r="A43" s="11">
        <v>42</v>
      </c>
      <c r="B43" s="12">
        <v>45907</v>
      </c>
      <c r="C43" s="13" t="s">
        <v>62</v>
      </c>
      <c r="D43" s="13" t="s">
        <v>63</v>
      </c>
      <c r="E43" s="13" t="s">
        <v>64</v>
      </c>
      <c r="F43" s="14" t="s">
        <v>65</v>
      </c>
      <c r="G43" s="15">
        <v>1</v>
      </c>
      <c r="H43" s="15" t="s">
        <v>68</v>
      </c>
      <c r="I43" s="15" t="s">
        <v>66</v>
      </c>
      <c r="J43" t="str">
        <f t="shared" si="0"/>
        <v>Nacional</v>
      </c>
    </row>
    <row r="44" spans="1:10">
      <c r="A44" s="11">
        <v>43</v>
      </c>
      <c r="B44" s="12">
        <v>45908</v>
      </c>
      <c r="C44" s="13" t="s">
        <v>62</v>
      </c>
      <c r="D44" s="13" t="s">
        <v>63</v>
      </c>
      <c r="E44" s="13" t="s">
        <v>64</v>
      </c>
      <c r="F44" s="14" t="s">
        <v>65</v>
      </c>
      <c r="G44" s="15">
        <v>1</v>
      </c>
      <c r="H44" s="15" t="s">
        <v>72</v>
      </c>
      <c r="I44" s="15" t="s">
        <v>66</v>
      </c>
      <c r="J44" t="str">
        <f t="shared" si="0"/>
        <v>Nacional</v>
      </c>
    </row>
    <row r="45" spans="1:10">
      <c r="A45" s="11">
        <v>44</v>
      </c>
      <c r="B45" s="12">
        <v>45908</v>
      </c>
      <c r="C45" s="13" t="s">
        <v>62</v>
      </c>
      <c r="D45" s="13" t="s">
        <v>63</v>
      </c>
      <c r="E45" s="13" t="s">
        <v>64</v>
      </c>
      <c r="F45" s="14" t="s">
        <v>65</v>
      </c>
      <c r="G45" s="15">
        <v>1</v>
      </c>
      <c r="H45" s="15" t="s">
        <v>72</v>
      </c>
      <c r="I45" s="15" t="s">
        <v>66</v>
      </c>
      <c r="J45" t="str">
        <f t="shared" si="0"/>
        <v>Nacional</v>
      </c>
    </row>
    <row r="46" spans="1:10">
      <c r="A46" s="11">
        <v>45</v>
      </c>
      <c r="B46" s="12">
        <v>45908</v>
      </c>
      <c r="C46" s="13" t="s">
        <v>62</v>
      </c>
      <c r="D46" s="13" t="s">
        <v>63</v>
      </c>
      <c r="E46" s="13" t="s">
        <v>64</v>
      </c>
      <c r="F46" s="14" t="s">
        <v>65</v>
      </c>
      <c r="G46" s="15">
        <v>1</v>
      </c>
      <c r="H46" s="15" t="s">
        <v>72</v>
      </c>
      <c r="I46" s="15" t="s">
        <v>66</v>
      </c>
      <c r="J46" t="str">
        <f t="shared" si="0"/>
        <v>Nacional</v>
      </c>
    </row>
    <row r="47" spans="1:10">
      <c r="A47" s="11">
        <v>46</v>
      </c>
      <c r="B47" s="12">
        <v>45908</v>
      </c>
      <c r="C47" s="13" t="s">
        <v>62</v>
      </c>
      <c r="D47" s="13" t="s">
        <v>63</v>
      </c>
      <c r="E47" s="13" t="s">
        <v>64</v>
      </c>
      <c r="F47" s="14" t="s">
        <v>65</v>
      </c>
      <c r="G47" s="15">
        <v>1</v>
      </c>
      <c r="H47" s="15" t="s">
        <v>72</v>
      </c>
      <c r="I47" s="15" t="s">
        <v>66</v>
      </c>
      <c r="J47" t="str">
        <f t="shared" si="0"/>
        <v>Nacional</v>
      </c>
    </row>
    <row r="48" spans="1:10">
      <c r="A48" s="11">
        <v>47</v>
      </c>
      <c r="B48" s="12">
        <v>45921</v>
      </c>
      <c r="C48" s="13" t="s">
        <v>62</v>
      </c>
      <c r="D48" s="13" t="s">
        <v>63</v>
      </c>
      <c r="E48" s="13" t="s">
        <v>64</v>
      </c>
      <c r="F48" s="14" t="s">
        <v>65</v>
      </c>
      <c r="G48" s="15">
        <v>1</v>
      </c>
      <c r="H48" s="15"/>
      <c r="I48" s="15" t="s">
        <v>66</v>
      </c>
      <c r="J48" t="str">
        <f t="shared" si="0"/>
        <v>Nacional</v>
      </c>
    </row>
    <row r="49" spans="1:10">
      <c r="A49" s="11">
        <v>48</v>
      </c>
      <c r="B49" s="12">
        <v>45921</v>
      </c>
      <c r="C49" s="13" t="s">
        <v>62</v>
      </c>
      <c r="D49" s="13" t="s">
        <v>63</v>
      </c>
      <c r="E49" s="13" t="s">
        <v>64</v>
      </c>
      <c r="F49" s="14" t="s">
        <v>65</v>
      </c>
      <c r="G49" s="15">
        <v>1</v>
      </c>
      <c r="H49" s="15" t="s">
        <v>75</v>
      </c>
      <c r="I49" s="15" t="s">
        <v>66</v>
      </c>
      <c r="J49" t="str">
        <f t="shared" si="0"/>
        <v>Nacional</v>
      </c>
    </row>
    <row r="50" spans="1:10">
      <c r="A50" s="11">
        <v>49</v>
      </c>
      <c r="B50" s="12">
        <v>45921</v>
      </c>
      <c r="C50" s="13" t="s">
        <v>62</v>
      </c>
      <c r="D50" s="13" t="s">
        <v>63</v>
      </c>
      <c r="E50" s="13" t="s">
        <v>64</v>
      </c>
      <c r="F50" s="14" t="s">
        <v>65</v>
      </c>
      <c r="G50" s="15">
        <v>1</v>
      </c>
      <c r="H50" s="15" t="s">
        <v>75</v>
      </c>
      <c r="I50" s="15" t="s">
        <v>66</v>
      </c>
      <c r="J50" t="str">
        <f t="shared" si="0"/>
        <v>Nacional</v>
      </c>
    </row>
    <row r="51" spans="1:10">
      <c r="A51" s="11">
        <v>50</v>
      </c>
      <c r="B51" s="12">
        <v>45929</v>
      </c>
      <c r="C51" s="13" t="s">
        <v>62</v>
      </c>
      <c r="D51" s="13" t="s">
        <v>63</v>
      </c>
      <c r="E51" s="13" t="s">
        <v>64</v>
      </c>
      <c r="F51" s="14" t="s">
        <v>65</v>
      </c>
      <c r="G51" s="15">
        <v>1</v>
      </c>
      <c r="H51" s="15" t="s">
        <v>94</v>
      </c>
      <c r="I51" s="15" t="s">
        <v>66</v>
      </c>
      <c r="J51" t="str">
        <f t="shared" si="0"/>
        <v>Nacional</v>
      </c>
    </row>
    <row r="52" spans="1:10">
      <c r="A52" s="11">
        <v>51</v>
      </c>
      <c r="B52" s="12">
        <v>45929</v>
      </c>
      <c r="C52" s="13" t="s">
        <v>62</v>
      </c>
      <c r="D52" s="13" t="s">
        <v>63</v>
      </c>
      <c r="E52" s="13" t="s">
        <v>64</v>
      </c>
      <c r="F52" s="14" t="s">
        <v>65</v>
      </c>
      <c r="G52" s="15">
        <v>1</v>
      </c>
      <c r="H52" s="15" t="s">
        <v>94</v>
      </c>
      <c r="I52" s="15" t="s">
        <v>66</v>
      </c>
      <c r="J52" t="str">
        <f t="shared" si="0"/>
        <v>Nacional</v>
      </c>
    </row>
    <row r="53" spans="1:10">
      <c r="A53" s="11">
        <v>52</v>
      </c>
      <c r="B53" s="12">
        <v>45929</v>
      </c>
      <c r="C53" s="13" t="s">
        <v>62</v>
      </c>
      <c r="D53" s="13" t="s">
        <v>63</v>
      </c>
      <c r="E53" s="13" t="s">
        <v>64</v>
      </c>
      <c r="F53" s="14" t="s">
        <v>65</v>
      </c>
      <c r="G53" s="15">
        <v>1</v>
      </c>
      <c r="H53" s="15" t="s">
        <v>94</v>
      </c>
      <c r="I53" s="15" t="s">
        <v>66</v>
      </c>
      <c r="J53" t="str">
        <f t="shared" si="0"/>
        <v>Nacional</v>
      </c>
    </row>
    <row r="54" spans="1:10">
      <c r="A54" s="11">
        <v>53</v>
      </c>
      <c r="B54" s="12">
        <v>45929</v>
      </c>
      <c r="C54" s="13" t="s">
        <v>62</v>
      </c>
      <c r="D54" s="13" t="s">
        <v>63</v>
      </c>
      <c r="E54" s="13" t="s">
        <v>64</v>
      </c>
      <c r="F54" s="14" t="s">
        <v>65</v>
      </c>
      <c r="G54" s="15">
        <v>1</v>
      </c>
      <c r="H54" s="15"/>
      <c r="I54" s="15" t="s">
        <v>66</v>
      </c>
      <c r="J54" t="str">
        <f t="shared" si="0"/>
        <v>Nacional</v>
      </c>
    </row>
    <row r="55" spans="1:10">
      <c r="A55" s="11">
        <v>54</v>
      </c>
      <c r="B55" s="12">
        <v>45929</v>
      </c>
      <c r="C55" s="13" t="s">
        <v>62</v>
      </c>
      <c r="D55" s="13" t="s">
        <v>63</v>
      </c>
      <c r="E55" s="13" t="s">
        <v>64</v>
      </c>
      <c r="F55" s="14" t="s">
        <v>65</v>
      </c>
      <c r="G55" s="15">
        <v>1</v>
      </c>
      <c r="H55" s="15" t="s">
        <v>94</v>
      </c>
      <c r="I55" s="15" t="s">
        <v>66</v>
      </c>
      <c r="J55" t="str">
        <f t="shared" si="0"/>
        <v>Nacional</v>
      </c>
    </row>
    <row r="56" spans="1:10">
      <c r="A56" s="11">
        <v>55</v>
      </c>
      <c r="B56" s="12">
        <v>45929</v>
      </c>
      <c r="C56" s="13" t="s">
        <v>62</v>
      </c>
      <c r="D56" s="13" t="s">
        <v>63</v>
      </c>
      <c r="E56" s="13" t="s">
        <v>64</v>
      </c>
      <c r="F56" s="14" t="s">
        <v>65</v>
      </c>
      <c r="G56" s="15">
        <v>1</v>
      </c>
      <c r="H56" s="15" t="s">
        <v>102</v>
      </c>
      <c r="I56" s="15" t="s">
        <v>66</v>
      </c>
      <c r="J56" t="str">
        <f t="shared" si="0"/>
        <v>Nacional</v>
      </c>
    </row>
    <row r="57" spans="1:10">
      <c r="A57" s="11">
        <v>56</v>
      </c>
      <c r="B57" s="12">
        <v>45929</v>
      </c>
      <c r="C57" s="13" t="s">
        <v>62</v>
      </c>
      <c r="D57" s="13" t="s">
        <v>63</v>
      </c>
      <c r="E57" s="13" t="s">
        <v>64</v>
      </c>
      <c r="F57" s="14" t="s">
        <v>65</v>
      </c>
      <c r="G57" s="15">
        <v>1</v>
      </c>
      <c r="H57" s="15" t="s">
        <v>94</v>
      </c>
      <c r="I57" s="15" t="s">
        <v>66</v>
      </c>
      <c r="J57" t="str">
        <f t="shared" si="0"/>
        <v>Nacional</v>
      </c>
    </row>
    <row r="58" spans="1:10">
      <c r="A58" s="11">
        <v>57</v>
      </c>
      <c r="B58" s="12">
        <v>45929</v>
      </c>
      <c r="C58" s="13" t="s">
        <v>62</v>
      </c>
      <c r="D58" s="13" t="s">
        <v>63</v>
      </c>
      <c r="E58" s="13" t="s">
        <v>64</v>
      </c>
      <c r="F58" s="14" t="s">
        <v>65</v>
      </c>
      <c r="G58" s="15">
        <v>1</v>
      </c>
      <c r="H58" s="15" t="s">
        <v>94</v>
      </c>
      <c r="I58" s="15" t="s">
        <v>66</v>
      </c>
      <c r="J58" t="str">
        <f t="shared" si="0"/>
        <v>Nacional</v>
      </c>
    </row>
    <row r="59" spans="1:10">
      <c r="A59" s="11">
        <v>58</v>
      </c>
      <c r="B59" s="12">
        <v>45929</v>
      </c>
      <c r="C59" s="13" t="s">
        <v>62</v>
      </c>
      <c r="D59" s="13" t="s">
        <v>63</v>
      </c>
      <c r="E59" s="13" t="s">
        <v>64</v>
      </c>
      <c r="F59" s="14" t="s">
        <v>65</v>
      </c>
      <c r="G59" s="15">
        <v>1</v>
      </c>
      <c r="H59" s="15" t="s">
        <v>94</v>
      </c>
      <c r="I59" s="15" t="s">
        <v>66</v>
      </c>
      <c r="J59" t="str">
        <f t="shared" si="0"/>
        <v>Nacional</v>
      </c>
    </row>
    <row r="60" spans="1:10">
      <c r="A60" s="11">
        <v>59</v>
      </c>
      <c r="B60" s="12">
        <v>45929</v>
      </c>
      <c r="C60" s="13" t="s">
        <v>62</v>
      </c>
      <c r="D60" s="13" t="s">
        <v>63</v>
      </c>
      <c r="E60" s="13" t="s">
        <v>64</v>
      </c>
      <c r="F60" s="14" t="s">
        <v>65</v>
      </c>
      <c r="G60" s="15">
        <v>1</v>
      </c>
      <c r="H60" s="15" t="s">
        <v>94</v>
      </c>
      <c r="I60" s="15" t="s">
        <v>66</v>
      </c>
      <c r="J60" t="str">
        <f t="shared" si="0"/>
        <v>Nacional</v>
      </c>
    </row>
    <row r="61" spans="1:10">
      <c r="A61" s="11">
        <v>60</v>
      </c>
      <c r="B61" s="12">
        <v>45929</v>
      </c>
      <c r="C61" s="13" t="s">
        <v>62</v>
      </c>
      <c r="D61" s="13" t="s">
        <v>63</v>
      </c>
      <c r="E61" s="13" t="s">
        <v>64</v>
      </c>
      <c r="F61" s="14" t="s">
        <v>65</v>
      </c>
      <c r="G61" s="15">
        <v>1</v>
      </c>
      <c r="H61" s="15"/>
      <c r="I61" s="15" t="s">
        <v>66</v>
      </c>
      <c r="J61" t="str">
        <f t="shared" si="0"/>
        <v>Nacional</v>
      </c>
    </row>
    <row r="62" spans="1:10">
      <c r="A62" s="11">
        <v>61</v>
      </c>
      <c r="B62" s="12">
        <v>45929</v>
      </c>
      <c r="C62" s="13" t="s">
        <v>62</v>
      </c>
      <c r="D62" s="13" t="s">
        <v>63</v>
      </c>
      <c r="E62" s="13" t="s">
        <v>64</v>
      </c>
      <c r="F62" s="14" t="s">
        <v>65</v>
      </c>
      <c r="G62" s="15">
        <v>1</v>
      </c>
      <c r="H62" s="15" t="s">
        <v>94</v>
      </c>
      <c r="I62" s="15" t="s">
        <v>66</v>
      </c>
      <c r="J62" t="str">
        <f t="shared" si="0"/>
        <v>Nacional</v>
      </c>
    </row>
    <row r="63" spans="1:10">
      <c r="A63" s="11">
        <v>62</v>
      </c>
      <c r="B63" s="12">
        <v>45929</v>
      </c>
      <c r="C63" s="13" t="s">
        <v>62</v>
      </c>
      <c r="D63" s="13" t="s">
        <v>63</v>
      </c>
      <c r="E63" s="13" t="s">
        <v>64</v>
      </c>
      <c r="F63" s="14" t="s">
        <v>65</v>
      </c>
      <c r="G63" s="15">
        <v>1</v>
      </c>
      <c r="H63" s="15" t="s">
        <v>94</v>
      </c>
      <c r="I63" s="15" t="s">
        <v>66</v>
      </c>
      <c r="J63" t="str">
        <f t="shared" si="0"/>
        <v>Nacional</v>
      </c>
    </row>
    <row r="64" spans="1:10">
      <c r="A64" s="11">
        <v>63</v>
      </c>
      <c r="B64" s="12">
        <v>45929</v>
      </c>
      <c r="C64" s="13" t="s">
        <v>62</v>
      </c>
      <c r="D64" s="13" t="s">
        <v>63</v>
      </c>
      <c r="E64" s="13" t="s">
        <v>64</v>
      </c>
      <c r="F64" s="14" t="s">
        <v>65</v>
      </c>
      <c r="G64" s="15">
        <v>1</v>
      </c>
      <c r="H64" s="15" t="s">
        <v>94</v>
      </c>
      <c r="I64" s="15" t="s">
        <v>66</v>
      </c>
      <c r="J64" t="str">
        <f t="shared" si="0"/>
        <v>Nacional</v>
      </c>
    </row>
    <row r="65" spans="1:10">
      <c r="A65" s="11">
        <v>64</v>
      </c>
      <c r="B65" s="12">
        <v>45929</v>
      </c>
      <c r="C65" s="13" t="s">
        <v>62</v>
      </c>
      <c r="D65" s="13" t="s">
        <v>63</v>
      </c>
      <c r="E65" s="13" t="s">
        <v>64</v>
      </c>
      <c r="F65" s="14" t="s">
        <v>65</v>
      </c>
      <c r="G65" s="15">
        <v>1</v>
      </c>
      <c r="H65" s="15" t="s">
        <v>94</v>
      </c>
      <c r="I65" s="15" t="s">
        <v>66</v>
      </c>
      <c r="J65" t="str">
        <f t="shared" si="0"/>
        <v>Nacional</v>
      </c>
    </row>
    <row r="66" spans="1:10">
      <c r="A66" s="11">
        <v>65</v>
      </c>
      <c r="B66" s="12">
        <v>45929</v>
      </c>
      <c r="C66" s="13" t="s">
        <v>62</v>
      </c>
      <c r="D66" s="13" t="s">
        <v>63</v>
      </c>
      <c r="E66" s="13" t="s">
        <v>64</v>
      </c>
      <c r="F66" s="14" t="s">
        <v>65</v>
      </c>
      <c r="G66" s="15">
        <v>1</v>
      </c>
      <c r="H66" s="15" t="s">
        <v>127</v>
      </c>
      <c r="I66" s="15" t="s">
        <v>66</v>
      </c>
      <c r="J66" t="str">
        <f t="shared" si="0"/>
        <v>Nacional</v>
      </c>
    </row>
    <row r="67" spans="1:10">
      <c r="A67" s="11">
        <v>66</v>
      </c>
      <c r="B67" s="12">
        <v>45929</v>
      </c>
      <c r="C67" s="13" t="s">
        <v>62</v>
      </c>
      <c r="D67" s="13" t="s">
        <v>63</v>
      </c>
      <c r="E67" s="13" t="s">
        <v>64</v>
      </c>
      <c r="F67" s="14" t="s">
        <v>65</v>
      </c>
      <c r="G67" s="15">
        <v>1</v>
      </c>
      <c r="H67" s="15"/>
      <c r="I67" s="15" t="s">
        <v>66</v>
      </c>
      <c r="J67" t="str">
        <f t="shared" ref="J67:J130" si="1">IF(G67=1,"Nacional", IF(G67=2,"Internacional", IF(G67=9,"No informa", IF(I67="COLOMBIA","Nacional", IF(I67&lt;&gt;"","Internacional", "No informa")))))</f>
        <v>Nacional</v>
      </c>
    </row>
    <row r="68" spans="1:10">
      <c r="A68" s="11">
        <v>67</v>
      </c>
      <c r="B68" s="12">
        <v>45929</v>
      </c>
      <c r="C68" s="13" t="s">
        <v>62</v>
      </c>
      <c r="D68" s="13" t="s">
        <v>63</v>
      </c>
      <c r="E68" s="13" t="s">
        <v>64</v>
      </c>
      <c r="F68" s="14" t="s">
        <v>65</v>
      </c>
      <c r="G68" s="15">
        <v>1</v>
      </c>
      <c r="H68" s="15"/>
      <c r="I68" s="15" t="s">
        <v>66</v>
      </c>
      <c r="J68" t="str">
        <f t="shared" si="1"/>
        <v>Nacional</v>
      </c>
    </row>
    <row r="69" spans="1:10">
      <c r="A69" s="11">
        <v>68</v>
      </c>
      <c r="B69" s="12">
        <v>45929</v>
      </c>
      <c r="C69" s="13" t="s">
        <v>62</v>
      </c>
      <c r="D69" s="13" t="s">
        <v>63</v>
      </c>
      <c r="E69" s="13" t="s">
        <v>64</v>
      </c>
      <c r="F69" s="14" t="s">
        <v>65</v>
      </c>
      <c r="G69" s="15">
        <v>1</v>
      </c>
      <c r="H69" s="15"/>
      <c r="I69" s="15" t="s">
        <v>66</v>
      </c>
      <c r="J69" t="str">
        <f t="shared" si="1"/>
        <v>Nacional</v>
      </c>
    </row>
    <row r="70" spans="1:10">
      <c r="A70" s="11">
        <v>69</v>
      </c>
      <c r="B70" s="12">
        <v>45929</v>
      </c>
      <c r="C70" s="13" t="s">
        <v>62</v>
      </c>
      <c r="D70" s="13" t="s">
        <v>63</v>
      </c>
      <c r="E70" s="13" t="s">
        <v>64</v>
      </c>
      <c r="F70" s="14" t="s">
        <v>65</v>
      </c>
      <c r="G70" s="15">
        <v>1</v>
      </c>
      <c r="H70" s="15" t="s">
        <v>132</v>
      </c>
      <c r="I70" s="15" t="s">
        <v>66</v>
      </c>
      <c r="J70" t="str">
        <f t="shared" si="1"/>
        <v>Nacional</v>
      </c>
    </row>
    <row r="71" spans="1:10">
      <c r="A71" s="11">
        <v>70</v>
      </c>
      <c r="B71" s="12">
        <v>45929</v>
      </c>
      <c r="C71" s="13" t="s">
        <v>62</v>
      </c>
      <c r="D71" s="13" t="s">
        <v>63</v>
      </c>
      <c r="E71" s="13" t="s">
        <v>64</v>
      </c>
      <c r="F71" s="14" t="s">
        <v>65</v>
      </c>
      <c r="G71" s="15">
        <v>1</v>
      </c>
      <c r="H71" s="15" t="s">
        <v>94</v>
      </c>
      <c r="I71" s="15" t="s">
        <v>66</v>
      </c>
      <c r="J71" t="str">
        <f t="shared" si="1"/>
        <v>Nacional</v>
      </c>
    </row>
    <row r="72" spans="1:10">
      <c r="A72" s="11">
        <v>71</v>
      </c>
      <c r="B72" s="12">
        <v>45871</v>
      </c>
      <c r="C72" s="19" t="s">
        <v>135</v>
      </c>
      <c r="D72" s="19" t="s">
        <v>63</v>
      </c>
      <c r="E72" s="19" t="s">
        <v>136</v>
      </c>
      <c r="F72" s="20" t="s">
        <v>137</v>
      </c>
      <c r="G72" s="20">
        <v>1</v>
      </c>
      <c r="H72" s="20" t="s">
        <v>138</v>
      </c>
      <c r="I72" s="20" t="s">
        <v>139</v>
      </c>
      <c r="J72" t="str">
        <f t="shared" si="1"/>
        <v>Nacional</v>
      </c>
    </row>
    <row r="73" spans="1:10">
      <c r="A73" s="11">
        <v>72</v>
      </c>
      <c r="B73" s="12">
        <v>45871</v>
      </c>
      <c r="C73" s="19" t="s">
        <v>135</v>
      </c>
      <c r="D73" s="19" t="s">
        <v>63</v>
      </c>
      <c r="E73" s="19" t="s">
        <v>136</v>
      </c>
      <c r="F73" s="20" t="s">
        <v>137</v>
      </c>
      <c r="G73" s="20">
        <v>1</v>
      </c>
      <c r="H73" s="20" t="s">
        <v>138</v>
      </c>
      <c r="I73" s="20" t="s">
        <v>139</v>
      </c>
      <c r="J73" t="str">
        <f t="shared" si="1"/>
        <v>Nacional</v>
      </c>
    </row>
    <row r="74" spans="1:10">
      <c r="A74" s="11">
        <v>73</v>
      </c>
      <c r="B74" s="12">
        <v>45871</v>
      </c>
      <c r="C74" s="19" t="s">
        <v>135</v>
      </c>
      <c r="D74" s="19" t="s">
        <v>63</v>
      </c>
      <c r="E74" s="19" t="s">
        <v>136</v>
      </c>
      <c r="F74" s="20" t="s">
        <v>137</v>
      </c>
      <c r="G74" s="20">
        <v>1</v>
      </c>
      <c r="H74" s="20" t="s">
        <v>142</v>
      </c>
      <c r="I74" s="20" t="s">
        <v>139</v>
      </c>
      <c r="J74" t="str">
        <f t="shared" si="1"/>
        <v>Nacional</v>
      </c>
    </row>
    <row r="75" spans="1:10">
      <c r="A75" s="11">
        <v>74</v>
      </c>
      <c r="B75" s="12">
        <v>45871</v>
      </c>
      <c r="C75" s="19" t="s">
        <v>135</v>
      </c>
      <c r="D75" s="19" t="s">
        <v>63</v>
      </c>
      <c r="E75" s="19" t="s">
        <v>136</v>
      </c>
      <c r="F75" s="20" t="s">
        <v>137</v>
      </c>
      <c r="G75" s="20">
        <v>1</v>
      </c>
      <c r="H75" s="20" t="s">
        <v>138</v>
      </c>
      <c r="I75" s="20" t="s">
        <v>139</v>
      </c>
      <c r="J75" t="str">
        <f t="shared" si="1"/>
        <v>Nacional</v>
      </c>
    </row>
    <row r="76" spans="1:10">
      <c r="A76" s="11">
        <v>75</v>
      </c>
      <c r="B76" s="12">
        <v>45871</v>
      </c>
      <c r="C76" s="19" t="s">
        <v>135</v>
      </c>
      <c r="D76" s="19" t="s">
        <v>63</v>
      </c>
      <c r="E76" s="19" t="s">
        <v>136</v>
      </c>
      <c r="F76" s="20" t="s">
        <v>137</v>
      </c>
      <c r="G76" s="20">
        <v>1</v>
      </c>
      <c r="H76" s="20" t="s">
        <v>138</v>
      </c>
      <c r="I76" s="20" t="s">
        <v>139</v>
      </c>
      <c r="J76" t="str">
        <f t="shared" si="1"/>
        <v>Nacional</v>
      </c>
    </row>
    <row r="77" spans="1:10">
      <c r="A77" s="11">
        <v>76</v>
      </c>
      <c r="B77" s="12">
        <v>45871</v>
      </c>
      <c r="C77" s="19" t="s">
        <v>135</v>
      </c>
      <c r="D77" s="19" t="s">
        <v>63</v>
      </c>
      <c r="E77" s="19" t="s">
        <v>136</v>
      </c>
      <c r="F77" s="20" t="s">
        <v>137</v>
      </c>
      <c r="G77" s="20">
        <v>2</v>
      </c>
      <c r="H77" s="20" t="s">
        <v>146</v>
      </c>
      <c r="I77" s="20" t="s">
        <v>147</v>
      </c>
      <c r="J77" t="str">
        <f t="shared" si="1"/>
        <v>Internacional</v>
      </c>
    </row>
    <row r="78" spans="1:10">
      <c r="A78" s="11">
        <v>77</v>
      </c>
      <c r="B78" s="12">
        <v>45889</v>
      </c>
      <c r="C78" s="19" t="s">
        <v>135</v>
      </c>
      <c r="D78" s="19" t="s">
        <v>63</v>
      </c>
      <c r="E78" s="19" t="s">
        <v>136</v>
      </c>
      <c r="F78" s="20" t="s">
        <v>137</v>
      </c>
      <c r="G78" s="20">
        <v>1</v>
      </c>
      <c r="H78" s="20" t="s">
        <v>148</v>
      </c>
      <c r="I78" s="20" t="s">
        <v>139</v>
      </c>
      <c r="J78" t="str">
        <f t="shared" si="1"/>
        <v>Nacional</v>
      </c>
    </row>
    <row r="79" spans="1:10">
      <c r="A79" s="11">
        <v>78</v>
      </c>
      <c r="B79" s="12">
        <v>45890</v>
      </c>
      <c r="C79" s="19" t="s">
        <v>135</v>
      </c>
      <c r="D79" s="19" t="s">
        <v>63</v>
      </c>
      <c r="E79" s="19" t="s">
        <v>136</v>
      </c>
      <c r="F79" s="20" t="s">
        <v>137</v>
      </c>
      <c r="G79" s="20">
        <v>1</v>
      </c>
      <c r="H79" s="20" t="s">
        <v>150</v>
      </c>
      <c r="I79" s="20" t="s">
        <v>139</v>
      </c>
      <c r="J79" t="str">
        <f t="shared" si="1"/>
        <v>Nacional</v>
      </c>
    </row>
    <row r="80" spans="1:10">
      <c r="A80" s="11">
        <v>79</v>
      </c>
      <c r="B80" s="12">
        <v>45891</v>
      </c>
      <c r="C80" s="19" t="s">
        <v>135</v>
      </c>
      <c r="D80" s="19" t="s">
        <v>63</v>
      </c>
      <c r="E80" s="19" t="s">
        <v>136</v>
      </c>
      <c r="F80" s="20" t="s">
        <v>137</v>
      </c>
      <c r="G80" s="20">
        <v>9</v>
      </c>
      <c r="H80" s="20"/>
      <c r="I80" s="20"/>
      <c r="J80" t="str">
        <f t="shared" si="1"/>
        <v>No informa</v>
      </c>
    </row>
    <row r="81" spans="1:10">
      <c r="A81" s="11">
        <v>80</v>
      </c>
      <c r="B81" s="12">
        <v>45890</v>
      </c>
      <c r="C81" s="19" t="s">
        <v>135</v>
      </c>
      <c r="D81" s="19" t="s">
        <v>63</v>
      </c>
      <c r="E81" s="19" t="s">
        <v>136</v>
      </c>
      <c r="F81" s="20" t="s">
        <v>137</v>
      </c>
      <c r="G81" s="20">
        <v>1</v>
      </c>
      <c r="H81" s="20" t="s">
        <v>150</v>
      </c>
      <c r="I81" s="20" t="s">
        <v>139</v>
      </c>
      <c r="J81" t="str">
        <f t="shared" si="1"/>
        <v>Nacional</v>
      </c>
    </row>
    <row r="82" spans="1:10">
      <c r="A82" s="11">
        <v>81</v>
      </c>
      <c r="B82" s="12">
        <v>45890</v>
      </c>
      <c r="C82" s="19" t="s">
        <v>135</v>
      </c>
      <c r="D82" s="19" t="s">
        <v>63</v>
      </c>
      <c r="E82" s="19" t="s">
        <v>136</v>
      </c>
      <c r="F82" s="20" t="s">
        <v>137</v>
      </c>
      <c r="G82" s="20">
        <v>1</v>
      </c>
      <c r="H82" s="20" t="s">
        <v>154</v>
      </c>
      <c r="I82" s="20" t="s">
        <v>139</v>
      </c>
      <c r="J82" t="str">
        <f t="shared" si="1"/>
        <v>Nacional</v>
      </c>
    </row>
    <row r="83" spans="1:10">
      <c r="A83" s="11">
        <v>82</v>
      </c>
      <c r="B83" s="12">
        <v>45874</v>
      </c>
      <c r="C83" s="19" t="s">
        <v>135</v>
      </c>
      <c r="D83" s="19" t="s">
        <v>63</v>
      </c>
      <c r="E83" s="19" t="s">
        <v>136</v>
      </c>
      <c r="F83" s="20" t="s">
        <v>137</v>
      </c>
      <c r="G83" s="20">
        <v>1</v>
      </c>
      <c r="H83" s="20" t="s">
        <v>156</v>
      </c>
      <c r="I83" s="20" t="s">
        <v>139</v>
      </c>
      <c r="J83" t="str">
        <f t="shared" si="1"/>
        <v>Nacional</v>
      </c>
    </row>
    <row r="84" spans="1:10">
      <c r="A84" s="11">
        <v>83</v>
      </c>
      <c r="B84" s="12">
        <v>45874</v>
      </c>
      <c r="C84" s="19" t="s">
        <v>135</v>
      </c>
      <c r="D84" s="19" t="s">
        <v>63</v>
      </c>
      <c r="E84" s="19" t="s">
        <v>136</v>
      </c>
      <c r="F84" s="20" t="s">
        <v>137</v>
      </c>
      <c r="G84" s="20">
        <v>1</v>
      </c>
      <c r="H84" s="20" t="s">
        <v>158</v>
      </c>
      <c r="I84" s="20" t="s">
        <v>139</v>
      </c>
      <c r="J84" t="str">
        <f t="shared" si="1"/>
        <v>Nacional</v>
      </c>
    </row>
    <row r="85" spans="1:10">
      <c r="A85" s="11">
        <v>84</v>
      </c>
      <c r="B85" s="12">
        <v>45874</v>
      </c>
      <c r="C85" s="19" t="s">
        <v>135</v>
      </c>
      <c r="D85" s="19" t="s">
        <v>63</v>
      </c>
      <c r="E85" s="19" t="s">
        <v>136</v>
      </c>
      <c r="F85" s="20" t="s">
        <v>137</v>
      </c>
      <c r="G85" s="20">
        <v>1</v>
      </c>
      <c r="H85" s="20" t="s">
        <v>154</v>
      </c>
      <c r="I85" s="20" t="s">
        <v>139</v>
      </c>
      <c r="J85" t="str">
        <f t="shared" si="1"/>
        <v>Nacional</v>
      </c>
    </row>
    <row r="86" spans="1:10">
      <c r="A86" s="11">
        <v>85</v>
      </c>
      <c r="B86" s="12">
        <v>45880</v>
      </c>
      <c r="C86" s="19" t="s">
        <v>135</v>
      </c>
      <c r="D86" s="19" t="s">
        <v>63</v>
      </c>
      <c r="E86" s="19" t="s">
        <v>136</v>
      </c>
      <c r="F86" s="20" t="s">
        <v>137</v>
      </c>
      <c r="G86" s="20">
        <v>1</v>
      </c>
      <c r="H86" s="20" t="s">
        <v>161</v>
      </c>
      <c r="I86" s="20" t="s">
        <v>139</v>
      </c>
      <c r="J86" t="str">
        <f t="shared" si="1"/>
        <v>Nacional</v>
      </c>
    </row>
    <row r="87" spans="1:10">
      <c r="A87" s="11">
        <v>86</v>
      </c>
      <c r="B87" s="12">
        <v>45880</v>
      </c>
      <c r="C87" s="19" t="s">
        <v>135</v>
      </c>
      <c r="D87" s="19" t="s">
        <v>63</v>
      </c>
      <c r="E87" s="19" t="s">
        <v>136</v>
      </c>
      <c r="F87" s="20" t="s">
        <v>137</v>
      </c>
      <c r="G87" s="20">
        <v>1</v>
      </c>
      <c r="H87" s="20" t="s">
        <v>142</v>
      </c>
      <c r="I87" s="20" t="s">
        <v>139</v>
      </c>
      <c r="J87" t="str">
        <f t="shared" si="1"/>
        <v>Nacional</v>
      </c>
    </row>
    <row r="88" spans="1:10">
      <c r="A88" s="11">
        <v>87</v>
      </c>
      <c r="B88" s="12">
        <v>45873</v>
      </c>
      <c r="C88" s="19" t="s">
        <v>135</v>
      </c>
      <c r="D88" s="19" t="s">
        <v>63</v>
      </c>
      <c r="E88" s="19" t="s">
        <v>136</v>
      </c>
      <c r="F88" s="20" t="s">
        <v>137</v>
      </c>
      <c r="G88" s="20">
        <v>1</v>
      </c>
      <c r="H88" s="20"/>
      <c r="I88" s="20" t="s">
        <v>139</v>
      </c>
      <c r="J88" t="str">
        <f t="shared" si="1"/>
        <v>Nacional</v>
      </c>
    </row>
    <row r="89" spans="1:10">
      <c r="A89" s="11">
        <v>88</v>
      </c>
      <c r="B89" s="12">
        <v>45873</v>
      </c>
      <c r="C89" s="19" t="s">
        <v>135</v>
      </c>
      <c r="D89" s="19" t="s">
        <v>63</v>
      </c>
      <c r="E89" s="19" t="s">
        <v>136</v>
      </c>
      <c r="F89" s="20" t="s">
        <v>137</v>
      </c>
      <c r="G89" s="20">
        <v>1</v>
      </c>
      <c r="H89" s="20" t="s">
        <v>142</v>
      </c>
      <c r="I89" s="20" t="s">
        <v>139</v>
      </c>
      <c r="J89" t="str">
        <f t="shared" si="1"/>
        <v>Nacional</v>
      </c>
    </row>
    <row r="90" spans="1:10">
      <c r="A90" s="11">
        <v>89</v>
      </c>
      <c r="B90" s="12">
        <v>45873</v>
      </c>
      <c r="C90" s="19" t="s">
        <v>135</v>
      </c>
      <c r="D90" s="19" t="s">
        <v>63</v>
      </c>
      <c r="E90" s="19" t="s">
        <v>136</v>
      </c>
      <c r="F90" s="20" t="s">
        <v>137</v>
      </c>
      <c r="G90" s="20">
        <v>9</v>
      </c>
      <c r="H90" s="20"/>
      <c r="I90" s="20"/>
      <c r="J90" t="str">
        <f t="shared" si="1"/>
        <v>No informa</v>
      </c>
    </row>
    <row r="91" spans="1:10">
      <c r="A91" s="11">
        <v>90</v>
      </c>
      <c r="B91" s="12">
        <v>45873</v>
      </c>
      <c r="C91" s="19" t="s">
        <v>135</v>
      </c>
      <c r="D91" s="19" t="s">
        <v>63</v>
      </c>
      <c r="E91" s="19" t="s">
        <v>136</v>
      </c>
      <c r="F91" s="20" t="s">
        <v>137</v>
      </c>
      <c r="G91" s="20">
        <v>1</v>
      </c>
      <c r="H91" s="20"/>
      <c r="I91" s="20" t="s">
        <v>139</v>
      </c>
      <c r="J91" t="str">
        <f t="shared" si="1"/>
        <v>Nacional</v>
      </c>
    </row>
    <row r="92" spans="1:10">
      <c r="A92" s="11">
        <v>91</v>
      </c>
      <c r="B92" s="12">
        <v>45882</v>
      </c>
      <c r="C92" s="19" t="s">
        <v>135</v>
      </c>
      <c r="D92" s="19" t="s">
        <v>63</v>
      </c>
      <c r="E92" s="19" t="s">
        <v>136</v>
      </c>
      <c r="F92" s="20" t="s">
        <v>137</v>
      </c>
      <c r="G92" s="20">
        <v>1</v>
      </c>
      <c r="H92" s="20" t="s">
        <v>154</v>
      </c>
      <c r="I92" s="20" t="s">
        <v>139</v>
      </c>
      <c r="J92" t="str">
        <f t="shared" si="1"/>
        <v>Nacional</v>
      </c>
    </row>
    <row r="93" spans="1:10">
      <c r="A93" s="11">
        <v>92</v>
      </c>
      <c r="B93" s="12">
        <v>45870</v>
      </c>
      <c r="C93" s="19" t="s">
        <v>135</v>
      </c>
      <c r="D93" s="19" t="s">
        <v>63</v>
      </c>
      <c r="E93" s="19" t="s">
        <v>136</v>
      </c>
      <c r="F93" s="20" t="s">
        <v>137</v>
      </c>
      <c r="G93" s="20">
        <v>1</v>
      </c>
      <c r="H93" s="20" t="s">
        <v>148</v>
      </c>
      <c r="I93" s="20" t="s">
        <v>139</v>
      </c>
      <c r="J93" t="str">
        <f t="shared" si="1"/>
        <v>Nacional</v>
      </c>
    </row>
    <row r="94" spans="1:10">
      <c r="A94" s="11">
        <v>93</v>
      </c>
      <c r="B94" s="12">
        <v>45870</v>
      </c>
      <c r="C94" s="19" t="s">
        <v>135</v>
      </c>
      <c r="D94" s="19" t="s">
        <v>63</v>
      </c>
      <c r="E94" s="19" t="s">
        <v>136</v>
      </c>
      <c r="F94" s="20" t="s">
        <v>137</v>
      </c>
      <c r="G94" s="20">
        <v>1</v>
      </c>
      <c r="H94" s="20" t="s">
        <v>170</v>
      </c>
      <c r="I94" s="20" t="s">
        <v>139</v>
      </c>
      <c r="J94" t="str">
        <f t="shared" si="1"/>
        <v>Nacional</v>
      </c>
    </row>
    <row r="95" spans="1:10">
      <c r="A95" s="11">
        <v>94</v>
      </c>
      <c r="B95" s="12">
        <v>45870</v>
      </c>
      <c r="C95" s="19" t="s">
        <v>135</v>
      </c>
      <c r="D95" s="19" t="s">
        <v>63</v>
      </c>
      <c r="E95" s="19" t="s">
        <v>136</v>
      </c>
      <c r="F95" s="20" t="s">
        <v>137</v>
      </c>
      <c r="G95" s="20">
        <v>1</v>
      </c>
      <c r="H95" s="20" t="s">
        <v>171</v>
      </c>
      <c r="I95" s="20" t="s">
        <v>139</v>
      </c>
      <c r="J95" t="str">
        <f t="shared" si="1"/>
        <v>Nacional</v>
      </c>
    </row>
    <row r="96" spans="1:10">
      <c r="A96" s="11">
        <v>95</v>
      </c>
      <c r="B96" s="12">
        <v>45870</v>
      </c>
      <c r="C96" s="19" t="s">
        <v>135</v>
      </c>
      <c r="D96" s="19" t="s">
        <v>63</v>
      </c>
      <c r="E96" s="19" t="s">
        <v>136</v>
      </c>
      <c r="F96" s="20" t="s">
        <v>137</v>
      </c>
      <c r="G96" s="20">
        <v>1</v>
      </c>
      <c r="H96" s="20" t="s">
        <v>154</v>
      </c>
      <c r="I96" s="20" t="s">
        <v>139</v>
      </c>
      <c r="J96" t="str">
        <f t="shared" si="1"/>
        <v>Nacional</v>
      </c>
    </row>
    <row r="97" spans="1:10">
      <c r="A97" s="11">
        <v>96</v>
      </c>
      <c r="B97" s="12">
        <v>45870</v>
      </c>
      <c r="C97" s="19" t="s">
        <v>135</v>
      </c>
      <c r="D97" s="19" t="s">
        <v>63</v>
      </c>
      <c r="E97" s="19" t="s">
        <v>136</v>
      </c>
      <c r="F97" s="20" t="s">
        <v>137</v>
      </c>
      <c r="G97" s="20">
        <v>1</v>
      </c>
      <c r="H97" s="20" t="s">
        <v>142</v>
      </c>
      <c r="I97" s="20" t="s">
        <v>139</v>
      </c>
      <c r="J97" t="str">
        <f t="shared" si="1"/>
        <v>Nacional</v>
      </c>
    </row>
    <row r="98" spans="1:10">
      <c r="A98" s="11">
        <v>97</v>
      </c>
      <c r="B98" s="12">
        <v>45871</v>
      </c>
      <c r="C98" s="19" t="s">
        <v>135</v>
      </c>
      <c r="D98" s="19" t="s">
        <v>63</v>
      </c>
      <c r="E98" s="19" t="s">
        <v>136</v>
      </c>
      <c r="F98" s="20" t="s">
        <v>137</v>
      </c>
      <c r="G98" s="20">
        <v>1</v>
      </c>
      <c r="H98" s="20" t="s">
        <v>138</v>
      </c>
      <c r="I98" s="20" t="s">
        <v>139</v>
      </c>
      <c r="J98" t="str">
        <f t="shared" si="1"/>
        <v>Nacional</v>
      </c>
    </row>
    <row r="99" spans="1:10">
      <c r="A99" s="11">
        <v>98</v>
      </c>
      <c r="B99" s="12">
        <v>45879</v>
      </c>
      <c r="C99" s="19" t="s">
        <v>135</v>
      </c>
      <c r="D99" s="19" t="s">
        <v>63</v>
      </c>
      <c r="E99" s="19" t="s">
        <v>136</v>
      </c>
      <c r="F99" s="20" t="s">
        <v>137</v>
      </c>
      <c r="G99" s="20">
        <v>1</v>
      </c>
      <c r="H99" s="20" t="s">
        <v>174</v>
      </c>
      <c r="I99" s="20" t="s">
        <v>139</v>
      </c>
      <c r="J99" t="str">
        <f t="shared" si="1"/>
        <v>Nacional</v>
      </c>
    </row>
    <row r="100" spans="1:10">
      <c r="A100" s="11">
        <v>99</v>
      </c>
      <c r="B100" s="12">
        <v>45879</v>
      </c>
      <c r="C100" s="19" t="s">
        <v>135</v>
      </c>
      <c r="D100" s="19" t="s">
        <v>63</v>
      </c>
      <c r="E100" s="19" t="s">
        <v>136</v>
      </c>
      <c r="F100" s="20" t="s">
        <v>137</v>
      </c>
      <c r="G100" s="20">
        <v>1</v>
      </c>
      <c r="H100" s="20" t="s">
        <v>138</v>
      </c>
      <c r="I100" s="20" t="s">
        <v>139</v>
      </c>
      <c r="J100" t="str">
        <f t="shared" si="1"/>
        <v>Nacional</v>
      </c>
    </row>
    <row r="101" spans="1:10">
      <c r="A101" s="11">
        <v>100</v>
      </c>
      <c r="B101" s="12">
        <v>45879</v>
      </c>
      <c r="C101" s="19" t="s">
        <v>135</v>
      </c>
      <c r="D101" s="19" t="s">
        <v>63</v>
      </c>
      <c r="E101" s="19" t="s">
        <v>136</v>
      </c>
      <c r="F101" s="20" t="s">
        <v>137</v>
      </c>
      <c r="G101" s="20">
        <v>1</v>
      </c>
      <c r="H101" s="20" t="s">
        <v>142</v>
      </c>
      <c r="I101" s="20" t="s">
        <v>139</v>
      </c>
      <c r="J101" t="str">
        <f t="shared" si="1"/>
        <v>Nacional</v>
      </c>
    </row>
    <row r="102" spans="1:10">
      <c r="A102" s="11">
        <v>101</v>
      </c>
      <c r="B102" s="12">
        <v>45879</v>
      </c>
      <c r="C102" s="19" t="s">
        <v>135</v>
      </c>
      <c r="D102" s="19" t="s">
        <v>63</v>
      </c>
      <c r="E102" s="19" t="s">
        <v>136</v>
      </c>
      <c r="F102" s="20" t="s">
        <v>137</v>
      </c>
      <c r="G102" s="20">
        <v>1</v>
      </c>
      <c r="H102" s="20" t="s">
        <v>138</v>
      </c>
      <c r="I102" s="20" t="s">
        <v>139</v>
      </c>
      <c r="J102" t="str">
        <f t="shared" si="1"/>
        <v>Nacional</v>
      </c>
    </row>
    <row r="103" spans="1:10">
      <c r="A103" s="11">
        <v>102</v>
      </c>
      <c r="B103" s="12">
        <v>45875</v>
      </c>
      <c r="C103" s="19" t="s">
        <v>135</v>
      </c>
      <c r="D103" s="19" t="s">
        <v>63</v>
      </c>
      <c r="E103" s="19" t="s">
        <v>136</v>
      </c>
      <c r="F103" s="20" t="s">
        <v>137</v>
      </c>
      <c r="G103" s="20">
        <v>1</v>
      </c>
      <c r="H103" s="20" t="s">
        <v>142</v>
      </c>
      <c r="I103" s="20" t="s">
        <v>139</v>
      </c>
      <c r="J103" t="str">
        <f t="shared" si="1"/>
        <v>Nacional</v>
      </c>
    </row>
    <row r="104" spans="1:10">
      <c r="A104" s="11">
        <v>103</v>
      </c>
      <c r="B104" s="12">
        <v>45875</v>
      </c>
      <c r="C104" s="19" t="s">
        <v>135</v>
      </c>
      <c r="D104" s="19" t="s">
        <v>63</v>
      </c>
      <c r="E104" s="19" t="s">
        <v>136</v>
      </c>
      <c r="F104" s="20" t="s">
        <v>137</v>
      </c>
      <c r="G104" s="20">
        <v>1</v>
      </c>
      <c r="H104" s="20" t="s">
        <v>142</v>
      </c>
      <c r="I104" s="20" t="s">
        <v>139</v>
      </c>
      <c r="J104" t="str">
        <f t="shared" si="1"/>
        <v>Nacional</v>
      </c>
    </row>
    <row r="105" spans="1:10">
      <c r="A105" s="11">
        <v>104</v>
      </c>
      <c r="B105" s="12">
        <v>45875</v>
      </c>
      <c r="C105" s="19" t="s">
        <v>135</v>
      </c>
      <c r="D105" s="19" t="s">
        <v>63</v>
      </c>
      <c r="E105" s="19" t="s">
        <v>136</v>
      </c>
      <c r="F105" s="20" t="s">
        <v>137</v>
      </c>
      <c r="G105" s="20">
        <v>1</v>
      </c>
      <c r="H105" s="20" t="s">
        <v>181</v>
      </c>
      <c r="I105" s="20" t="s">
        <v>139</v>
      </c>
      <c r="J105" t="str">
        <f t="shared" si="1"/>
        <v>Nacional</v>
      </c>
    </row>
    <row r="106" spans="1:10">
      <c r="A106" s="11">
        <v>105</v>
      </c>
      <c r="B106" s="12">
        <v>45884</v>
      </c>
      <c r="C106" s="19" t="s">
        <v>135</v>
      </c>
      <c r="D106" s="19" t="s">
        <v>63</v>
      </c>
      <c r="E106" s="19" t="s">
        <v>136</v>
      </c>
      <c r="F106" s="20" t="s">
        <v>137</v>
      </c>
      <c r="G106" s="20">
        <v>1</v>
      </c>
      <c r="H106" s="20" t="s">
        <v>154</v>
      </c>
      <c r="I106" s="20" t="s">
        <v>139</v>
      </c>
      <c r="J106" t="str">
        <f t="shared" si="1"/>
        <v>Nacional</v>
      </c>
    </row>
    <row r="107" spans="1:10">
      <c r="A107" s="11">
        <v>106</v>
      </c>
      <c r="B107" s="12">
        <v>45884</v>
      </c>
      <c r="C107" s="19" t="s">
        <v>135</v>
      </c>
      <c r="D107" s="19" t="s">
        <v>63</v>
      </c>
      <c r="E107" s="19" t="s">
        <v>136</v>
      </c>
      <c r="F107" s="20" t="s">
        <v>137</v>
      </c>
      <c r="G107" s="20">
        <v>1</v>
      </c>
      <c r="H107" s="20"/>
      <c r="I107" s="20" t="s">
        <v>139</v>
      </c>
      <c r="J107" t="str">
        <f t="shared" si="1"/>
        <v>Nacional</v>
      </c>
    </row>
    <row r="108" spans="1:10">
      <c r="A108" s="11">
        <v>107</v>
      </c>
      <c r="B108" s="12">
        <v>45884</v>
      </c>
      <c r="C108" s="19" t="s">
        <v>135</v>
      </c>
      <c r="D108" s="19" t="s">
        <v>63</v>
      </c>
      <c r="E108" s="19" t="s">
        <v>136</v>
      </c>
      <c r="F108" s="20" t="s">
        <v>137</v>
      </c>
      <c r="G108" s="20">
        <v>1</v>
      </c>
      <c r="H108" s="20"/>
      <c r="I108" s="20" t="s">
        <v>139</v>
      </c>
      <c r="J108" t="str">
        <f t="shared" si="1"/>
        <v>Nacional</v>
      </c>
    </row>
    <row r="109" spans="1:10">
      <c r="A109" s="11">
        <v>108</v>
      </c>
      <c r="B109" s="12">
        <v>45884</v>
      </c>
      <c r="C109" s="19" t="s">
        <v>135</v>
      </c>
      <c r="D109" s="19" t="s">
        <v>63</v>
      </c>
      <c r="E109" s="19" t="s">
        <v>136</v>
      </c>
      <c r="F109" s="20" t="s">
        <v>137</v>
      </c>
      <c r="G109" s="20">
        <v>1</v>
      </c>
      <c r="H109" s="20" t="s">
        <v>148</v>
      </c>
      <c r="I109" s="20" t="s">
        <v>139</v>
      </c>
      <c r="J109" t="str">
        <f t="shared" si="1"/>
        <v>Nacional</v>
      </c>
    </row>
    <row r="110" spans="1:10">
      <c r="A110" s="11">
        <v>109</v>
      </c>
      <c r="B110" s="12">
        <v>45884</v>
      </c>
      <c r="C110" s="19" t="s">
        <v>135</v>
      </c>
      <c r="D110" s="19" t="s">
        <v>63</v>
      </c>
      <c r="E110" s="19" t="s">
        <v>136</v>
      </c>
      <c r="F110" s="20" t="s">
        <v>137</v>
      </c>
      <c r="G110" s="20">
        <v>9</v>
      </c>
      <c r="H110" s="20"/>
      <c r="I110" s="20"/>
      <c r="J110" t="str">
        <f t="shared" si="1"/>
        <v>No informa</v>
      </c>
    </row>
    <row r="111" spans="1:10">
      <c r="A111" s="11">
        <v>110</v>
      </c>
      <c r="B111" s="12">
        <v>45884</v>
      </c>
      <c r="C111" s="19" t="s">
        <v>135</v>
      </c>
      <c r="D111" s="19" t="s">
        <v>63</v>
      </c>
      <c r="E111" s="19" t="s">
        <v>136</v>
      </c>
      <c r="F111" s="20" t="s">
        <v>137</v>
      </c>
      <c r="G111" s="20">
        <v>1</v>
      </c>
      <c r="H111" s="20" t="s">
        <v>142</v>
      </c>
      <c r="I111" s="20" t="s">
        <v>139</v>
      </c>
      <c r="J111" t="str">
        <f t="shared" si="1"/>
        <v>Nacional</v>
      </c>
    </row>
    <row r="112" spans="1:10">
      <c r="A112" s="11">
        <v>111</v>
      </c>
      <c r="B112" s="12">
        <v>45884</v>
      </c>
      <c r="C112" s="19" t="s">
        <v>135</v>
      </c>
      <c r="D112" s="19" t="s">
        <v>63</v>
      </c>
      <c r="E112" s="19" t="s">
        <v>136</v>
      </c>
      <c r="F112" s="20" t="s">
        <v>137</v>
      </c>
      <c r="G112" s="20">
        <v>1</v>
      </c>
      <c r="H112" s="20" t="s">
        <v>187</v>
      </c>
      <c r="I112" s="20" t="s">
        <v>139</v>
      </c>
      <c r="J112" t="str">
        <f t="shared" si="1"/>
        <v>Nacional</v>
      </c>
    </row>
    <row r="113" spans="1:10">
      <c r="A113" s="11">
        <v>112</v>
      </c>
      <c r="B113" s="12">
        <v>45884</v>
      </c>
      <c r="C113" s="19" t="s">
        <v>135</v>
      </c>
      <c r="D113" s="19" t="s">
        <v>63</v>
      </c>
      <c r="E113" s="19" t="s">
        <v>136</v>
      </c>
      <c r="F113" s="20" t="s">
        <v>137</v>
      </c>
      <c r="G113" s="20">
        <v>1</v>
      </c>
      <c r="H113" s="20" t="s">
        <v>187</v>
      </c>
      <c r="I113" s="20" t="s">
        <v>139</v>
      </c>
      <c r="J113" t="str">
        <f t="shared" si="1"/>
        <v>Nacional</v>
      </c>
    </row>
    <row r="114" spans="1:10">
      <c r="A114" s="11">
        <v>113</v>
      </c>
      <c r="B114" s="12">
        <v>45884</v>
      </c>
      <c r="C114" s="19" t="s">
        <v>135</v>
      </c>
      <c r="D114" s="19" t="s">
        <v>63</v>
      </c>
      <c r="E114" s="19" t="s">
        <v>136</v>
      </c>
      <c r="F114" s="20" t="s">
        <v>137</v>
      </c>
      <c r="G114" s="20">
        <v>1</v>
      </c>
      <c r="H114" s="20" t="s">
        <v>154</v>
      </c>
      <c r="I114" s="20" t="s">
        <v>139</v>
      </c>
      <c r="J114" t="str">
        <f t="shared" si="1"/>
        <v>Nacional</v>
      </c>
    </row>
    <row r="115" spans="1:10">
      <c r="A115" s="11">
        <v>114</v>
      </c>
      <c r="B115" s="12">
        <v>45888</v>
      </c>
      <c r="C115" s="19" t="s">
        <v>135</v>
      </c>
      <c r="D115" s="19" t="s">
        <v>63</v>
      </c>
      <c r="E115" s="19" t="s">
        <v>136</v>
      </c>
      <c r="F115" s="20" t="s">
        <v>137</v>
      </c>
      <c r="G115" s="20">
        <v>1</v>
      </c>
      <c r="H115" s="20" t="s">
        <v>142</v>
      </c>
      <c r="I115" s="20" t="s">
        <v>139</v>
      </c>
      <c r="J115" t="str">
        <f t="shared" si="1"/>
        <v>Nacional</v>
      </c>
    </row>
    <row r="116" spans="1:10">
      <c r="A116" s="11">
        <v>115</v>
      </c>
      <c r="B116" s="12">
        <v>45888</v>
      </c>
      <c r="C116" s="19" t="s">
        <v>135</v>
      </c>
      <c r="D116" s="19" t="s">
        <v>63</v>
      </c>
      <c r="E116" s="19" t="s">
        <v>136</v>
      </c>
      <c r="F116" s="20" t="s">
        <v>137</v>
      </c>
      <c r="G116" s="20">
        <v>1</v>
      </c>
      <c r="H116" s="20" t="s">
        <v>170</v>
      </c>
      <c r="I116" s="20" t="s">
        <v>139</v>
      </c>
      <c r="J116" t="str">
        <f t="shared" si="1"/>
        <v>Nacional</v>
      </c>
    </row>
    <row r="117" spans="1:10">
      <c r="A117" s="11">
        <v>116</v>
      </c>
      <c r="B117" s="12">
        <v>45888</v>
      </c>
      <c r="C117" s="19" t="s">
        <v>135</v>
      </c>
      <c r="D117" s="19" t="s">
        <v>63</v>
      </c>
      <c r="E117" s="19" t="s">
        <v>136</v>
      </c>
      <c r="F117" s="20" t="s">
        <v>137</v>
      </c>
      <c r="G117" s="20">
        <v>1</v>
      </c>
      <c r="H117" s="20" t="s">
        <v>170</v>
      </c>
      <c r="I117" s="20" t="s">
        <v>139</v>
      </c>
      <c r="J117" t="str">
        <f t="shared" si="1"/>
        <v>Nacional</v>
      </c>
    </row>
    <row r="118" spans="1:10">
      <c r="A118" s="11">
        <v>117</v>
      </c>
      <c r="B118" s="12">
        <v>45889</v>
      </c>
      <c r="C118" s="19" t="s">
        <v>135</v>
      </c>
      <c r="D118" s="19" t="s">
        <v>63</v>
      </c>
      <c r="E118" s="19" t="s">
        <v>136</v>
      </c>
      <c r="F118" s="20" t="s">
        <v>137</v>
      </c>
      <c r="G118" s="20">
        <v>1</v>
      </c>
      <c r="H118" s="20" t="s">
        <v>148</v>
      </c>
      <c r="I118" s="20" t="s">
        <v>139</v>
      </c>
      <c r="J118" t="str">
        <f t="shared" si="1"/>
        <v>Nacional</v>
      </c>
    </row>
    <row r="119" spans="1:10">
      <c r="A119" s="11">
        <v>118</v>
      </c>
      <c r="B119" s="12">
        <v>45871</v>
      </c>
      <c r="C119" s="19" t="s">
        <v>135</v>
      </c>
      <c r="D119" s="19" t="s">
        <v>63</v>
      </c>
      <c r="E119" s="19" t="s">
        <v>136</v>
      </c>
      <c r="F119" s="20" t="s">
        <v>137</v>
      </c>
      <c r="G119" s="20">
        <v>1</v>
      </c>
      <c r="H119" s="20" t="s">
        <v>195</v>
      </c>
      <c r="I119" s="20" t="s">
        <v>139</v>
      </c>
      <c r="J119" t="str">
        <f t="shared" si="1"/>
        <v>Nacional</v>
      </c>
    </row>
    <row r="120" spans="1:10">
      <c r="A120" s="11">
        <v>119</v>
      </c>
      <c r="B120" s="12">
        <v>45871</v>
      </c>
      <c r="C120" s="19" t="s">
        <v>135</v>
      </c>
      <c r="D120" s="19" t="s">
        <v>63</v>
      </c>
      <c r="E120" s="19" t="s">
        <v>136</v>
      </c>
      <c r="F120" s="20" t="s">
        <v>137</v>
      </c>
      <c r="G120" s="20">
        <v>1</v>
      </c>
      <c r="H120" s="20" t="s">
        <v>195</v>
      </c>
      <c r="I120" s="20" t="s">
        <v>139</v>
      </c>
      <c r="J120" t="str">
        <f t="shared" si="1"/>
        <v>Nacional</v>
      </c>
    </row>
    <row r="121" spans="1:10">
      <c r="A121" s="11">
        <v>120</v>
      </c>
      <c r="B121" s="12">
        <v>45871</v>
      </c>
      <c r="C121" s="19" t="s">
        <v>135</v>
      </c>
      <c r="D121" s="19" t="s">
        <v>63</v>
      </c>
      <c r="E121" s="19" t="s">
        <v>136</v>
      </c>
      <c r="F121" s="20" t="s">
        <v>137</v>
      </c>
      <c r="G121" s="20">
        <v>1</v>
      </c>
      <c r="H121" s="20" t="s">
        <v>195</v>
      </c>
      <c r="I121" s="20" t="s">
        <v>139</v>
      </c>
      <c r="J121" t="str">
        <f t="shared" si="1"/>
        <v>Nacional</v>
      </c>
    </row>
    <row r="122" spans="1:10">
      <c r="A122" s="11">
        <v>121</v>
      </c>
      <c r="B122" s="12">
        <v>45871</v>
      </c>
      <c r="C122" s="19" t="s">
        <v>135</v>
      </c>
      <c r="D122" s="19" t="s">
        <v>63</v>
      </c>
      <c r="E122" s="19" t="s">
        <v>136</v>
      </c>
      <c r="F122" s="20" t="s">
        <v>137</v>
      </c>
      <c r="G122" s="20">
        <v>1</v>
      </c>
      <c r="H122" s="20" t="s">
        <v>195</v>
      </c>
      <c r="I122" s="20" t="s">
        <v>139</v>
      </c>
      <c r="J122" t="str">
        <f t="shared" si="1"/>
        <v>Nacional</v>
      </c>
    </row>
    <row r="123" spans="1:10">
      <c r="A123" s="11">
        <v>122</v>
      </c>
      <c r="B123" s="12">
        <v>45871</v>
      </c>
      <c r="C123" s="19" t="s">
        <v>135</v>
      </c>
      <c r="D123" s="19" t="s">
        <v>63</v>
      </c>
      <c r="E123" s="19" t="s">
        <v>136</v>
      </c>
      <c r="F123" s="20" t="s">
        <v>137</v>
      </c>
      <c r="G123" s="20">
        <v>1</v>
      </c>
      <c r="H123" s="20" t="s">
        <v>138</v>
      </c>
      <c r="I123" s="20" t="s">
        <v>139</v>
      </c>
      <c r="J123" t="str">
        <f t="shared" si="1"/>
        <v>Nacional</v>
      </c>
    </row>
    <row r="124" spans="1:10">
      <c r="A124" s="11">
        <v>123</v>
      </c>
      <c r="B124" s="12">
        <v>45871</v>
      </c>
      <c r="C124" s="19" t="s">
        <v>135</v>
      </c>
      <c r="D124" s="19" t="s">
        <v>63</v>
      </c>
      <c r="E124" s="19" t="s">
        <v>136</v>
      </c>
      <c r="F124" s="20" t="s">
        <v>137</v>
      </c>
      <c r="G124" s="20">
        <v>1</v>
      </c>
      <c r="H124" s="20" t="s">
        <v>195</v>
      </c>
      <c r="I124" s="20" t="s">
        <v>139</v>
      </c>
      <c r="J124" t="str">
        <f t="shared" si="1"/>
        <v>Nacional</v>
      </c>
    </row>
    <row r="125" spans="1:10">
      <c r="A125" s="11">
        <v>124</v>
      </c>
      <c r="B125" s="12">
        <v>45871</v>
      </c>
      <c r="C125" s="19" t="s">
        <v>135</v>
      </c>
      <c r="D125" s="19" t="s">
        <v>63</v>
      </c>
      <c r="E125" s="19" t="s">
        <v>136</v>
      </c>
      <c r="F125" s="20" t="s">
        <v>137</v>
      </c>
      <c r="G125" s="20">
        <v>1</v>
      </c>
      <c r="H125" s="20" t="s">
        <v>201</v>
      </c>
      <c r="I125" s="20" t="s">
        <v>139</v>
      </c>
      <c r="J125" t="str">
        <f t="shared" si="1"/>
        <v>Nacional</v>
      </c>
    </row>
    <row r="126" spans="1:10">
      <c r="A126" s="11">
        <v>125</v>
      </c>
      <c r="B126" s="12">
        <v>45871</v>
      </c>
      <c r="C126" s="19" t="s">
        <v>135</v>
      </c>
      <c r="D126" s="19" t="s">
        <v>63</v>
      </c>
      <c r="E126" s="19" t="s">
        <v>136</v>
      </c>
      <c r="F126" s="20" t="s">
        <v>137</v>
      </c>
      <c r="G126" s="20">
        <v>1</v>
      </c>
      <c r="H126" s="20" t="s">
        <v>142</v>
      </c>
      <c r="I126" s="20" t="s">
        <v>139</v>
      </c>
      <c r="J126" t="str">
        <f t="shared" si="1"/>
        <v>Nacional</v>
      </c>
    </row>
    <row r="127" spans="1:10">
      <c r="A127" s="11">
        <v>126</v>
      </c>
      <c r="B127" s="12">
        <v>45871</v>
      </c>
      <c r="C127" s="19" t="s">
        <v>135</v>
      </c>
      <c r="D127" s="19" t="s">
        <v>63</v>
      </c>
      <c r="E127" s="19" t="s">
        <v>136</v>
      </c>
      <c r="F127" s="20" t="s">
        <v>137</v>
      </c>
      <c r="G127" s="20">
        <v>1</v>
      </c>
      <c r="H127" s="20" t="s">
        <v>203</v>
      </c>
      <c r="I127" s="20" t="s">
        <v>139</v>
      </c>
      <c r="J127" t="str">
        <f t="shared" si="1"/>
        <v>Nacional</v>
      </c>
    </row>
    <row r="128" spans="1:10">
      <c r="A128" s="11">
        <v>127</v>
      </c>
      <c r="B128" s="12">
        <v>45871</v>
      </c>
      <c r="C128" s="19" t="s">
        <v>135</v>
      </c>
      <c r="D128" s="19" t="s">
        <v>63</v>
      </c>
      <c r="E128" s="19" t="s">
        <v>136</v>
      </c>
      <c r="F128" s="20" t="s">
        <v>137</v>
      </c>
      <c r="G128" s="20">
        <v>1</v>
      </c>
      <c r="H128" s="20" t="s">
        <v>205</v>
      </c>
      <c r="I128" s="20" t="s">
        <v>139</v>
      </c>
      <c r="J128" t="str">
        <f t="shared" si="1"/>
        <v>Nacional</v>
      </c>
    </row>
    <row r="129" spans="1:10">
      <c r="A129" s="11">
        <v>128</v>
      </c>
      <c r="B129" s="12">
        <v>45873</v>
      </c>
      <c r="C129" s="19" t="s">
        <v>135</v>
      </c>
      <c r="D129" s="19" t="s">
        <v>63</v>
      </c>
      <c r="E129" s="19" t="s">
        <v>136</v>
      </c>
      <c r="F129" s="20" t="s">
        <v>137</v>
      </c>
      <c r="G129" s="20">
        <v>1</v>
      </c>
      <c r="H129" s="20" t="s">
        <v>207</v>
      </c>
      <c r="I129" s="20" t="s">
        <v>139</v>
      </c>
      <c r="J129" t="str">
        <f t="shared" si="1"/>
        <v>Nacional</v>
      </c>
    </row>
    <row r="130" spans="1:10">
      <c r="A130" s="11">
        <v>129</v>
      </c>
      <c r="B130" s="12">
        <v>45873</v>
      </c>
      <c r="C130" s="19" t="s">
        <v>135</v>
      </c>
      <c r="D130" s="19" t="s">
        <v>63</v>
      </c>
      <c r="E130" s="19" t="s">
        <v>136</v>
      </c>
      <c r="F130" s="20" t="s">
        <v>137</v>
      </c>
      <c r="G130" s="20">
        <v>1</v>
      </c>
      <c r="H130" s="20"/>
      <c r="I130" s="20" t="s">
        <v>139</v>
      </c>
      <c r="J130" t="str">
        <f t="shared" si="1"/>
        <v>Nacional</v>
      </c>
    </row>
    <row r="131" spans="1:10">
      <c r="A131" s="11">
        <v>130</v>
      </c>
      <c r="B131" s="12">
        <v>45875</v>
      </c>
      <c r="C131" s="19" t="s">
        <v>135</v>
      </c>
      <c r="D131" s="19" t="s">
        <v>63</v>
      </c>
      <c r="E131" s="19" t="s">
        <v>136</v>
      </c>
      <c r="F131" s="20" t="s">
        <v>137</v>
      </c>
      <c r="G131" s="20">
        <v>1</v>
      </c>
      <c r="H131" s="20"/>
      <c r="I131" s="20" t="s">
        <v>139</v>
      </c>
      <c r="J131" t="str">
        <f t="shared" ref="J131:J289" si="2">IF(G131=1,"Nacional", IF(G131=2,"Internacional", IF(G131=9,"No informa", IF(I131="COLOMBIA","Nacional", IF(I131&lt;&gt;"","Internacional", "No informa")))))</f>
        <v>Nacional</v>
      </c>
    </row>
    <row r="132" spans="1:10">
      <c r="A132" s="11">
        <v>131</v>
      </c>
      <c r="B132" s="12">
        <v>45875</v>
      </c>
      <c r="C132" s="19" t="s">
        <v>135</v>
      </c>
      <c r="D132" s="19" t="s">
        <v>63</v>
      </c>
      <c r="E132" s="19" t="s">
        <v>136</v>
      </c>
      <c r="F132" s="20" t="s">
        <v>137</v>
      </c>
      <c r="G132" s="20">
        <v>1</v>
      </c>
      <c r="H132" s="20"/>
      <c r="I132" s="20" t="s">
        <v>139</v>
      </c>
      <c r="J132" t="str">
        <f t="shared" si="2"/>
        <v>Nacional</v>
      </c>
    </row>
    <row r="133" spans="1:10">
      <c r="A133" s="11">
        <v>132</v>
      </c>
      <c r="B133" s="12">
        <v>45875</v>
      </c>
      <c r="C133" s="19" t="s">
        <v>135</v>
      </c>
      <c r="D133" s="19" t="s">
        <v>63</v>
      </c>
      <c r="E133" s="19" t="s">
        <v>136</v>
      </c>
      <c r="F133" s="20" t="s">
        <v>137</v>
      </c>
      <c r="G133" s="20">
        <v>1</v>
      </c>
      <c r="H133" s="20" t="s">
        <v>212</v>
      </c>
      <c r="I133" s="20" t="s">
        <v>139</v>
      </c>
      <c r="J133" t="str">
        <f t="shared" si="2"/>
        <v>Nacional</v>
      </c>
    </row>
    <row r="134" spans="1:10">
      <c r="A134" s="11">
        <v>133</v>
      </c>
      <c r="B134" s="12">
        <v>45888</v>
      </c>
      <c r="C134" s="19" t="s">
        <v>135</v>
      </c>
      <c r="D134" s="19" t="s">
        <v>63</v>
      </c>
      <c r="E134" s="19" t="s">
        <v>136</v>
      </c>
      <c r="F134" s="20" t="s">
        <v>137</v>
      </c>
      <c r="G134" s="20">
        <v>1</v>
      </c>
      <c r="H134" s="20" t="s">
        <v>154</v>
      </c>
      <c r="I134" s="20" t="s">
        <v>139</v>
      </c>
      <c r="J134" t="str">
        <f t="shared" si="2"/>
        <v>Nacional</v>
      </c>
    </row>
    <row r="135" spans="1:10">
      <c r="A135" s="11">
        <v>134</v>
      </c>
      <c r="B135" s="12">
        <v>45888</v>
      </c>
      <c r="C135" s="19" t="s">
        <v>135</v>
      </c>
      <c r="D135" s="19" t="s">
        <v>63</v>
      </c>
      <c r="E135" s="19" t="s">
        <v>136</v>
      </c>
      <c r="F135" s="20" t="s">
        <v>137</v>
      </c>
      <c r="G135" s="20">
        <v>1</v>
      </c>
      <c r="H135" s="20" t="s">
        <v>215</v>
      </c>
      <c r="I135" s="20" t="s">
        <v>139</v>
      </c>
      <c r="J135" t="str">
        <f t="shared" si="2"/>
        <v>Nacional</v>
      </c>
    </row>
    <row r="136" spans="1:10">
      <c r="A136" s="11">
        <v>135</v>
      </c>
      <c r="B136" s="12">
        <v>45888</v>
      </c>
      <c r="C136" s="19" t="s">
        <v>135</v>
      </c>
      <c r="D136" s="19" t="s">
        <v>63</v>
      </c>
      <c r="E136" s="19" t="s">
        <v>136</v>
      </c>
      <c r="F136" s="20" t="s">
        <v>137</v>
      </c>
      <c r="G136" s="20">
        <v>1</v>
      </c>
      <c r="H136" s="20" t="s">
        <v>154</v>
      </c>
      <c r="I136" s="20" t="s">
        <v>139</v>
      </c>
      <c r="J136" t="str">
        <f t="shared" si="2"/>
        <v>Nacional</v>
      </c>
    </row>
    <row r="137" spans="1:10">
      <c r="A137" s="11">
        <v>136</v>
      </c>
      <c r="B137" s="12">
        <v>45889</v>
      </c>
      <c r="C137" s="19" t="s">
        <v>135</v>
      </c>
      <c r="D137" s="19" t="s">
        <v>63</v>
      </c>
      <c r="E137" s="19" t="s">
        <v>136</v>
      </c>
      <c r="F137" s="20" t="s">
        <v>137</v>
      </c>
      <c r="G137" s="20">
        <v>1</v>
      </c>
      <c r="H137" s="20" t="s">
        <v>218</v>
      </c>
      <c r="I137" s="20" t="s">
        <v>139</v>
      </c>
      <c r="J137" t="str">
        <f t="shared" si="2"/>
        <v>Nacional</v>
      </c>
    </row>
    <row r="138" spans="1:10">
      <c r="A138" s="11">
        <v>137</v>
      </c>
      <c r="B138" s="12">
        <v>45889</v>
      </c>
      <c r="C138" s="19" t="s">
        <v>135</v>
      </c>
      <c r="D138" s="19" t="s">
        <v>63</v>
      </c>
      <c r="E138" s="19" t="s">
        <v>136</v>
      </c>
      <c r="F138" s="20" t="s">
        <v>137</v>
      </c>
      <c r="G138" s="20">
        <v>1</v>
      </c>
      <c r="H138" s="20" t="s">
        <v>218</v>
      </c>
      <c r="I138" s="20" t="s">
        <v>139</v>
      </c>
      <c r="J138" t="str">
        <f t="shared" si="2"/>
        <v>Nacional</v>
      </c>
    </row>
    <row r="139" spans="1:10">
      <c r="A139" s="11">
        <v>138</v>
      </c>
      <c r="B139" s="12">
        <v>45889</v>
      </c>
      <c r="C139" s="19" t="s">
        <v>135</v>
      </c>
      <c r="D139" s="19" t="s">
        <v>63</v>
      </c>
      <c r="E139" s="19" t="s">
        <v>136</v>
      </c>
      <c r="F139" s="20" t="s">
        <v>137</v>
      </c>
      <c r="G139" s="20">
        <v>1</v>
      </c>
      <c r="H139" s="20" t="s">
        <v>142</v>
      </c>
      <c r="I139" s="20" t="s">
        <v>139</v>
      </c>
      <c r="J139" t="str">
        <f t="shared" si="2"/>
        <v>Nacional</v>
      </c>
    </row>
    <row r="140" spans="1:10">
      <c r="A140" s="11">
        <v>139</v>
      </c>
      <c r="B140" s="12">
        <v>45888</v>
      </c>
      <c r="C140" s="19" t="s">
        <v>135</v>
      </c>
      <c r="D140" s="19" t="s">
        <v>63</v>
      </c>
      <c r="E140" s="19" t="s">
        <v>136</v>
      </c>
      <c r="F140" s="20" t="s">
        <v>137</v>
      </c>
      <c r="G140" s="20">
        <v>1</v>
      </c>
      <c r="H140" s="20" t="s">
        <v>222</v>
      </c>
      <c r="I140" s="20" t="s">
        <v>139</v>
      </c>
      <c r="J140" t="str">
        <f t="shared" si="2"/>
        <v>Nacional</v>
      </c>
    </row>
    <row r="141" spans="1:10">
      <c r="A141" s="11">
        <v>140</v>
      </c>
      <c r="B141" s="12">
        <v>45888</v>
      </c>
      <c r="C141" s="19" t="s">
        <v>135</v>
      </c>
      <c r="D141" s="19" t="s">
        <v>63</v>
      </c>
      <c r="E141" s="19" t="s">
        <v>136</v>
      </c>
      <c r="F141" s="20" t="s">
        <v>137</v>
      </c>
      <c r="G141" s="20">
        <v>1</v>
      </c>
      <c r="H141" s="20" t="s">
        <v>142</v>
      </c>
      <c r="I141" s="20" t="s">
        <v>139</v>
      </c>
      <c r="J141" t="str">
        <f t="shared" si="2"/>
        <v>Nacional</v>
      </c>
    </row>
    <row r="142" spans="1:10">
      <c r="A142" s="11">
        <v>141</v>
      </c>
      <c r="B142" s="12">
        <v>45883</v>
      </c>
      <c r="C142" s="19" t="s">
        <v>135</v>
      </c>
      <c r="D142" s="19" t="s">
        <v>63</v>
      </c>
      <c r="E142" s="19" t="s">
        <v>136</v>
      </c>
      <c r="F142" s="20" t="s">
        <v>137</v>
      </c>
      <c r="G142" s="20">
        <v>1</v>
      </c>
      <c r="H142" s="20" t="s">
        <v>225</v>
      </c>
      <c r="I142" s="20" t="s">
        <v>139</v>
      </c>
      <c r="J142" t="str">
        <f t="shared" si="2"/>
        <v>Nacional</v>
      </c>
    </row>
    <row r="143" spans="1:10">
      <c r="A143" s="11">
        <v>142</v>
      </c>
      <c r="B143" s="12">
        <v>45883</v>
      </c>
      <c r="C143" s="19" t="s">
        <v>135</v>
      </c>
      <c r="D143" s="19" t="s">
        <v>63</v>
      </c>
      <c r="E143" s="19" t="s">
        <v>136</v>
      </c>
      <c r="F143" s="20" t="s">
        <v>137</v>
      </c>
      <c r="G143" s="20">
        <v>1</v>
      </c>
      <c r="H143" s="20" t="s">
        <v>227</v>
      </c>
      <c r="I143" s="20" t="s">
        <v>139</v>
      </c>
      <c r="J143" t="str">
        <f t="shared" si="2"/>
        <v>Nacional</v>
      </c>
    </row>
    <row r="144" spans="1:10">
      <c r="A144" s="11">
        <v>143</v>
      </c>
      <c r="B144" s="12">
        <v>45871</v>
      </c>
      <c r="C144" s="19" t="s">
        <v>135</v>
      </c>
      <c r="D144" s="19" t="s">
        <v>63</v>
      </c>
      <c r="E144" s="19" t="s">
        <v>136</v>
      </c>
      <c r="F144" s="20" t="s">
        <v>137</v>
      </c>
      <c r="G144" s="20">
        <v>1</v>
      </c>
      <c r="H144" s="20" t="s">
        <v>138</v>
      </c>
      <c r="I144" s="20" t="s">
        <v>139</v>
      </c>
      <c r="J144" t="str">
        <f t="shared" si="2"/>
        <v>Nacional</v>
      </c>
    </row>
    <row r="145" spans="1:10">
      <c r="A145" s="11">
        <v>144</v>
      </c>
      <c r="B145" s="12">
        <v>45871</v>
      </c>
      <c r="C145" s="19" t="s">
        <v>135</v>
      </c>
      <c r="D145" s="19" t="s">
        <v>63</v>
      </c>
      <c r="E145" s="19" t="s">
        <v>136</v>
      </c>
      <c r="F145" s="20" t="s">
        <v>137</v>
      </c>
      <c r="G145" s="20">
        <v>1</v>
      </c>
      <c r="H145" s="20" t="s">
        <v>154</v>
      </c>
      <c r="I145" s="20" t="s">
        <v>139</v>
      </c>
      <c r="J145" t="str">
        <f t="shared" si="2"/>
        <v>Nacional</v>
      </c>
    </row>
    <row r="146" spans="1:10">
      <c r="A146" s="11">
        <v>145</v>
      </c>
      <c r="B146" s="12">
        <v>45871</v>
      </c>
      <c r="C146" s="19" t="s">
        <v>135</v>
      </c>
      <c r="D146" s="19" t="s">
        <v>63</v>
      </c>
      <c r="E146" s="19" t="s">
        <v>136</v>
      </c>
      <c r="F146" s="20" t="s">
        <v>137</v>
      </c>
      <c r="G146" s="20">
        <v>1</v>
      </c>
      <c r="H146" s="20" t="s">
        <v>154</v>
      </c>
      <c r="I146" s="20" t="s">
        <v>139</v>
      </c>
      <c r="J146" t="str">
        <f t="shared" si="2"/>
        <v>Nacional</v>
      </c>
    </row>
    <row r="147" spans="1:10">
      <c r="A147" s="11">
        <v>146</v>
      </c>
      <c r="B147" s="12">
        <v>45871</v>
      </c>
      <c r="C147" s="19" t="s">
        <v>135</v>
      </c>
      <c r="D147" s="19" t="s">
        <v>63</v>
      </c>
      <c r="E147" s="19" t="s">
        <v>136</v>
      </c>
      <c r="F147" s="20" t="s">
        <v>137</v>
      </c>
      <c r="G147" s="20">
        <v>2</v>
      </c>
      <c r="H147" s="20" t="s">
        <v>230</v>
      </c>
      <c r="I147" s="20" t="s">
        <v>147</v>
      </c>
      <c r="J147" t="str">
        <f t="shared" si="2"/>
        <v>Internacional</v>
      </c>
    </row>
    <row r="148" spans="1:10">
      <c r="A148" s="11">
        <v>147</v>
      </c>
      <c r="B148" s="12">
        <v>45871</v>
      </c>
      <c r="C148" s="19" t="s">
        <v>135</v>
      </c>
      <c r="D148" s="19" t="s">
        <v>63</v>
      </c>
      <c r="E148" s="19" t="s">
        <v>136</v>
      </c>
      <c r="F148" s="20" t="s">
        <v>137</v>
      </c>
      <c r="G148" s="20">
        <v>2</v>
      </c>
      <c r="H148" s="20" t="s">
        <v>231</v>
      </c>
      <c r="I148" s="20" t="s">
        <v>147</v>
      </c>
      <c r="J148" t="str">
        <f t="shared" si="2"/>
        <v>Internacional</v>
      </c>
    </row>
    <row r="149" spans="1:10">
      <c r="A149" s="11">
        <v>148</v>
      </c>
      <c r="B149" s="12">
        <v>45875</v>
      </c>
      <c r="C149" s="19" t="s">
        <v>135</v>
      </c>
      <c r="D149" s="19" t="s">
        <v>63</v>
      </c>
      <c r="E149" s="19" t="s">
        <v>136</v>
      </c>
      <c r="F149" s="20" t="s">
        <v>137</v>
      </c>
      <c r="G149" s="20">
        <v>1</v>
      </c>
      <c r="H149" s="20"/>
      <c r="I149" s="20" t="s">
        <v>139</v>
      </c>
      <c r="J149" t="str">
        <f t="shared" si="2"/>
        <v>Nacional</v>
      </c>
    </row>
    <row r="150" spans="1:10">
      <c r="A150" s="11">
        <v>149</v>
      </c>
      <c r="B150" s="12">
        <v>45875</v>
      </c>
      <c r="C150" s="19" t="s">
        <v>135</v>
      </c>
      <c r="D150" s="19" t="s">
        <v>63</v>
      </c>
      <c r="E150" s="19" t="s">
        <v>136</v>
      </c>
      <c r="F150" s="20" t="s">
        <v>137</v>
      </c>
      <c r="G150" s="20">
        <v>1</v>
      </c>
      <c r="H150" s="20"/>
      <c r="I150" s="20" t="s">
        <v>139</v>
      </c>
      <c r="J150" t="str">
        <f t="shared" si="2"/>
        <v>Nacional</v>
      </c>
    </row>
    <row r="151" spans="1:10">
      <c r="A151" s="11">
        <v>150</v>
      </c>
      <c r="B151" s="12">
        <v>45875</v>
      </c>
      <c r="C151" s="19" t="s">
        <v>135</v>
      </c>
      <c r="D151" s="19" t="s">
        <v>63</v>
      </c>
      <c r="E151" s="19" t="s">
        <v>136</v>
      </c>
      <c r="F151" s="20" t="s">
        <v>137</v>
      </c>
      <c r="G151" s="20">
        <v>1</v>
      </c>
      <c r="H151" s="20"/>
      <c r="I151" s="20" t="s">
        <v>139</v>
      </c>
      <c r="J151" t="str">
        <f t="shared" si="2"/>
        <v>Nacional</v>
      </c>
    </row>
    <row r="152" spans="1:10">
      <c r="A152" s="11">
        <v>151</v>
      </c>
      <c r="B152" s="12">
        <v>45875</v>
      </c>
      <c r="C152" s="19" t="s">
        <v>135</v>
      </c>
      <c r="D152" s="19" t="s">
        <v>63</v>
      </c>
      <c r="E152" s="19" t="s">
        <v>136</v>
      </c>
      <c r="F152" s="20" t="s">
        <v>137</v>
      </c>
      <c r="G152" s="20">
        <v>1</v>
      </c>
      <c r="H152" s="20" t="s">
        <v>232</v>
      </c>
      <c r="I152" s="20" t="s">
        <v>139</v>
      </c>
      <c r="J152" t="str">
        <f t="shared" si="2"/>
        <v>Nacional</v>
      </c>
    </row>
    <row r="153" spans="1:10">
      <c r="A153" s="11">
        <v>152</v>
      </c>
      <c r="B153" s="12">
        <v>45875</v>
      </c>
      <c r="C153" s="19" t="s">
        <v>135</v>
      </c>
      <c r="D153" s="19" t="s">
        <v>63</v>
      </c>
      <c r="E153" s="19" t="s">
        <v>136</v>
      </c>
      <c r="F153" s="20" t="s">
        <v>137</v>
      </c>
      <c r="G153" s="20">
        <v>1</v>
      </c>
      <c r="H153" s="20" t="s">
        <v>212</v>
      </c>
      <c r="I153" s="20" t="s">
        <v>139</v>
      </c>
      <c r="J153" t="str">
        <f t="shared" si="2"/>
        <v>Nacional</v>
      </c>
    </row>
    <row r="154" spans="1:10">
      <c r="A154" s="11">
        <v>153</v>
      </c>
      <c r="B154" s="12">
        <v>45891</v>
      </c>
      <c r="C154" s="19" t="s">
        <v>135</v>
      </c>
      <c r="D154" s="19" t="s">
        <v>63</v>
      </c>
      <c r="E154" s="19" t="s">
        <v>136</v>
      </c>
      <c r="F154" s="20" t="s">
        <v>137</v>
      </c>
      <c r="G154" s="20">
        <v>1</v>
      </c>
      <c r="H154" s="20" t="s">
        <v>195</v>
      </c>
      <c r="I154" s="20" t="s">
        <v>139</v>
      </c>
      <c r="J154" t="str">
        <f t="shared" si="2"/>
        <v>Nacional</v>
      </c>
    </row>
    <row r="155" spans="1:10">
      <c r="A155" s="11">
        <v>154</v>
      </c>
      <c r="B155" s="12">
        <v>45891</v>
      </c>
      <c r="C155" s="19" t="s">
        <v>135</v>
      </c>
      <c r="D155" s="19" t="s">
        <v>63</v>
      </c>
      <c r="E155" s="19" t="s">
        <v>136</v>
      </c>
      <c r="F155" s="20" t="s">
        <v>137</v>
      </c>
      <c r="G155" s="20">
        <v>1</v>
      </c>
      <c r="H155" s="20" t="s">
        <v>234</v>
      </c>
      <c r="I155" s="20" t="s">
        <v>139</v>
      </c>
      <c r="J155" t="str">
        <f t="shared" si="2"/>
        <v>Nacional</v>
      </c>
    </row>
    <row r="156" spans="1:10">
      <c r="A156" s="11">
        <v>155</v>
      </c>
      <c r="B156" s="12">
        <v>45891</v>
      </c>
      <c r="C156" s="19" t="s">
        <v>135</v>
      </c>
      <c r="D156" s="19" t="s">
        <v>63</v>
      </c>
      <c r="E156" s="19" t="s">
        <v>136</v>
      </c>
      <c r="F156" s="20" t="s">
        <v>137</v>
      </c>
      <c r="G156" s="20">
        <v>2</v>
      </c>
      <c r="H156" s="20" t="s">
        <v>236</v>
      </c>
      <c r="I156" s="20" t="s">
        <v>236</v>
      </c>
      <c r="J156" t="str">
        <f t="shared" si="2"/>
        <v>Internacional</v>
      </c>
    </row>
    <row r="157" spans="1:10">
      <c r="A157" s="11">
        <v>156</v>
      </c>
      <c r="B157" s="12">
        <v>45891</v>
      </c>
      <c r="C157" s="19" t="s">
        <v>135</v>
      </c>
      <c r="D157" s="19" t="s">
        <v>63</v>
      </c>
      <c r="E157" s="19" t="s">
        <v>136</v>
      </c>
      <c r="F157" s="20" t="s">
        <v>137</v>
      </c>
      <c r="G157" s="20">
        <v>2</v>
      </c>
      <c r="H157" s="20" t="s">
        <v>238</v>
      </c>
      <c r="I157" s="20" t="s">
        <v>238</v>
      </c>
      <c r="J157" t="str">
        <f t="shared" si="2"/>
        <v>Internacional</v>
      </c>
    </row>
    <row r="158" spans="1:10">
      <c r="A158" s="11">
        <v>157</v>
      </c>
      <c r="B158" s="12">
        <v>45891</v>
      </c>
      <c r="C158" s="19" t="s">
        <v>135</v>
      </c>
      <c r="D158" s="19" t="s">
        <v>63</v>
      </c>
      <c r="E158" s="19" t="s">
        <v>136</v>
      </c>
      <c r="F158" s="20" t="s">
        <v>137</v>
      </c>
      <c r="G158" s="20">
        <v>1</v>
      </c>
      <c r="H158" s="20" t="s">
        <v>142</v>
      </c>
      <c r="I158" s="20" t="s">
        <v>139</v>
      </c>
      <c r="J158" t="str">
        <f t="shared" si="2"/>
        <v>Nacional</v>
      </c>
    </row>
    <row r="159" spans="1:10">
      <c r="A159" s="11">
        <v>158</v>
      </c>
      <c r="B159" s="12">
        <v>45892</v>
      </c>
      <c r="C159" s="19" t="s">
        <v>135</v>
      </c>
      <c r="D159" s="19" t="s">
        <v>63</v>
      </c>
      <c r="E159" s="19" t="s">
        <v>136</v>
      </c>
      <c r="F159" s="20" t="s">
        <v>137</v>
      </c>
      <c r="G159" s="20">
        <v>1</v>
      </c>
      <c r="H159" s="20" t="s">
        <v>240</v>
      </c>
      <c r="I159" s="20" t="s">
        <v>139</v>
      </c>
      <c r="J159" t="str">
        <f t="shared" si="2"/>
        <v>Nacional</v>
      </c>
    </row>
    <row r="160" spans="1:10">
      <c r="A160" s="11">
        <v>159</v>
      </c>
      <c r="B160" s="12">
        <v>45892</v>
      </c>
      <c r="C160" s="19" t="s">
        <v>135</v>
      </c>
      <c r="D160" s="19" t="s">
        <v>63</v>
      </c>
      <c r="E160" s="19" t="s">
        <v>136</v>
      </c>
      <c r="F160" s="20" t="s">
        <v>137</v>
      </c>
      <c r="G160" s="20">
        <v>1</v>
      </c>
      <c r="H160" s="20" t="s">
        <v>240</v>
      </c>
      <c r="I160" s="20" t="s">
        <v>139</v>
      </c>
      <c r="J160" t="str">
        <f t="shared" si="2"/>
        <v>Nacional</v>
      </c>
    </row>
    <row r="161" spans="1:10">
      <c r="A161" s="11">
        <v>160</v>
      </c>
      <c r="B161" s="12">
        <v>45892</v>
      </c>
      <c r="C161" s="19" t="s">
        <v>135</v>
      </c>
      <c r="D161" s="19" t="s">
        <v>63</v>
      </c>
      <c r="E161" s="19" t="s">
        <v>136</v>
      </c>
      <c r="F161" s="20" t="s">
        <v>137</v>
      </c>
      <c r="G161" s="20">
        <v>1</v>
      </c>
      <c r="H161" s="20" t="s">
        <v>154</v>
      </c>
      <c r="I161" s="20" t="s">
        <v>139</v>
      </c>
      <c r="J161" t="str">
        <f t="shared" si="2"/>
        <v>Nacional</v>
      </c>
    </row>
    <row r="162" spans="1:10">
      <c r="A162" s="11">
        <v>161</v>
      </c>
      <c r="B162" s="12">
        <v>45892</v>
      </c>
      <c r="C162" s="19" t="s">
        <v>135</v>
      </c>
      <c r="D162" s="19" t="s">
        <v>63</v>
      </c>
      <c r="E162" s="19" t="s">
        <v>136</v>
      </c>
      <c r="F162" s="20" t="s">
        <v>137</v>
      </c>
      <c r="G162" s="20">
        <v>2</v>
      </c>
      <c r="H162" s="20"/>
      <c r="I162" s="20" t="s">
        <v>244</v>
      </c>
      <c r="J162" t="str">
        <f t="shared" si="2"/>
        <v>Internacional</v>
      </c>
    </row>
    <row r="163" spans="1:10">
      <c r="A163" s="11">
        <v>162</v>
      </c>
      <c r="B163" s="12">
        <v>45892</v>
      </c>
      <c r="C163" s="19" t="s">
        <v>135</v>
      </c>
      <c r="D163" s="19" t="s">
        <v>63</v>
      </c>
      <c r="E163" s="19" t="s">
        <v>136</v>
      </c>
      <c r="F163" s="20" t="s">
        <v>137</v>
      </c>
      <c r="G163" s="20">
        <v>2</v>
      </c>
      <c r="H163" s="20"/>
      <c r="I163" s="20" t="s">
        <v>244</v>
      </c>
      <c r="J163" t="str">
        <f t="shared" si="2"/>
        <v>Internacional</v>
      </c>
    </row>
    <row r="164" spans="1:10">
      <c r="A164" s="11">
        <v>163</v>
      </c>
      <c r="B164" s="12">
        <v>45892</v>
      </c>
      <c r="C164" s="19" t="s">
        <v>135</v>
      </c>
      <c r="D164" s="19" t="s">
        <v>63</v>
      </c>
      <c r="E164" s="19" t="s">
        <v>136</v>
      </c>
      <c r="F164" s="20" t="s">
        <v>137</v>
      </c>
      <c r="G164" s="20">
        <v>1</v>
      </c>
      <c r="H164" s="20" t="s">
        <v>212</v>
      </c>
      <c r="I164" s="20" t="s">
        <v>139</v>
      </c>
      <c r="J164" t="str">
        <f t="shared" si="2"/>
        <v>Nacional</v>
      </c>
    </row>
    <row r="165" spans="1:10">
      <c r="A165" s="11">
        <v>164</v>
      </c>
      <c r="B165" s="12">
        <v>45892</v>
      </c>
      <c r="C165" s="19" t="s">
        <v>135</v>
      </c>
      <c r="D165" s="19" t="s">
        <v>63</v>
      </c>
      <c r="E165" s="19" t="s">
        <v>136</v>
      </c>
      <c r="F165" s="20" t="s">
        <v>137</v>
      </c>
      <c r="G165" s="20">
        <v>1</v>
      </c>
      <c r="H165" s="20" t="s">
        <v>148</v>
      </c>
      <c r="I165" s="20" t="s">
        <v>139</v>
      </c>
      <c r="J165" t="str">
        <f t="shared" si="2"/>
        <v>Nacional</v>
      </c>
    </row>
    <row r="166" spans="1:10">
      <c r="A166" s="11">
        <v>165</v>
      </c>
      <c r="B166" s="12">
        <v>45893</v>
      </c>
      <c r="C166" s="19" t="s">
        <v>135</v>
      </c>
      <c r="D166" s="19" t="s">
        <v>63</v>
      </c>
      <c r="E166" s="19" t="s">
        <v>136</v>
      </c>
      <c r="F166" s="20" t="s">
        <v>137</v>
      </c>
      <c r="G166" s="20">
        <v>1</v>
      </c>
      <c r="H166" s="20" t="s">
        <v>154</v>
      </c>
      <c r="I166" s="20" t="s">
        <v>139</v>
      </c>
      <c r="J166" t="str">
        <f t="shared" si="2"/>
        <v>Nacional</v>
      </c>
    </row>
    <row r="167" spans="1:10">
      <c r="A167" s="11">
        <v>166</v>
      </c>
      <c r="B167" s="12">
        <v>45893</v>
      </c>
      <c r="C167" s="19" t="s">
        <v>135</v>
      </c>
      <c r="D167" s="19" t="s">
        <v>63</v>
      </c>
      <c r="E167" s="19" t="s">
        <v>136</v>
      </c>
      <c r="F167" s="20" t="s">
        <v>137</v>
      </c>
      <c r="G167" s="20">
        <v>1</v>
      </c>
      <c r="H167" s="20" t="s">
        <v>154</v>
      </c>
      <c r="I167" s="20" t="s">
        <v>139</v>
      </c>
      <c r="J167" t="str">
        <f t="shared" si="2"/>
        <v>Nacional</v>
      </c>
    </row>
    <row r="168" spans="1:10">
      <c r="A168" s="11">
        <v>167</v>
      </c>
      <c r="B168" s="12">
        <v>45893</v>
      </c>
      <c r="C168" s="19" t="s">
        <v>135</v>
      </c>
      <c r="D168" s="19" t="s">
        <v>63</v>
      </c>
      <c r="E168" s="19" t="s">
        <v>136</v>
      </c>
      <c r="F168" s="20" t="s">
        <v>137</v>
      </c>
      <c r="G168" s="20">
        <v>1</v>
      </c>
      <c r="H168" s="20" t="s">
        <v>140</v>
      </c>
      <c r="I168" s="20" t="s">
        <v>140</v>
      </c>
      <c r="J168" t="str">
        <f t="shared" si="2"/>
        <v>Nacional</v>
      </c>
    </row>
    <row r="169" spans="1:10">
      <c r="A169" s="11">
        <v>168</v>
      </c>
      <c r="B169" s="12">
        <v>45893</v>
      </c>
      <c r="C169" s="19" t="s">
        <v>135</v>
      </c>
      <c r="D169" s="19" t="s">
        <v>63</v>
      </c>
      <c r="E169" s="19" t="s">
        <v>136</v>
      </c>
      <c r="F169" s="20" t="s">
        <v>137</v>
      </c>
      <c r="G169" s="20">
        <v>1</v>
      </c>
      <c r="H169" s="20" t="s">
        <v>154</v>
      </c>
      <c r="I169" s="20" t="s">
        <v>139</v>
      </c>
      <c r="J169" t="str">
        <f t="shared" si="2"/>
        <v>Nacional</v>
      </c>
    </row>
    <row r="170" spans="1:10">
      <c r="A170" s="11">
        <v>169</v>
      </c>
      <c r="B170" s="12">
        <v>45893</v>
      </c>
      <c r="C170" s="19" t="s">
        <v>135</v>
      </c>
      <c r="D170" s="19" t="s">
        <v>63</v>
      </c>
      <c r="E170" s="19" t="s">
        <v>136</v>
      </c>
      <c r="F170" s="20" t="s">
        <v>137</v>
      </c>
      <c r="G170" s="20">
        <v>1</v>
      </c>
      <c r="H170" s="20" t="s">
        <v>212</v>
      </c>
      <c r="I170" s="20" t="s">
        <v>139</v>
      </c>
      <c r="J170" t="str">
        <f t="shared" si="2"/>
        <v>Nacional</v>
      </c>
    </row>
    <row r="171" spans="1:10">
      <c r="A171" s="11">
        <v>170</v>
      </c>
      <c r="B171" s="12">
        <v>45893</v>
      </c>
      <c r="C171" s="19" t="s">
        <v>135</v>
      </c>
      <c r="D171" s="19" t="s">
        <v>63</v>
      </c>
      <c r="E171" s="19" t="s">
        <v>136</v>
      </c>
      <c r="F171" s="20" t="s">
        <v>137</v>
      </c>
      <c r="G171" s="20">
        <v>1</v>
      </c>
      <c r="H171" s="20" t="s">
        <v>212</v>
      </c>
      <c r="I171" s="20" t="s">
        <v>139</v>
      </c>
      <c r="J171" t="str">
        <f t="shared" si="2"/>
        <v>Nacional</v>
      </c>
    </row>
    <row r="172" spans="1:10">
      <c r="A172" s="11">
        <v>171</v>
      </c>
      <c r="B172" s="12">
        <v>45893</v>
      </c>
      <c r="C172" s="19" t="s">
        <v>135</v>
      </c>
      <c r="D172" s="19" t="s">
        <v>63</v>
      </c>
      <c r="E172" s="19" t="s">
        <v>136</v>
      </c>
      <c r="F172" s="20" t="s">
        <v>137</v>
      </c>
      <c r="G172" s="20">
        <v>1</v>
      </c>
      <c r="H172" s="20" t="s">
        <v>140</v>
      </c>
      <c r="I172" s="20" t="s">
        <v>140</v>
      </c>
      <c r="J172" t="str">
        <f t="shared" si="2"/>
        <v>Nacional</v>
      </c>
    </row>
    <row r="173" spans="1:10">
      <c r="A173" s="11">
        <v>172</v>
      </c>
      <c r="B173" s="12">
        <v>45893</v>
      </c>
      <c r="C173" s="19" t="s">
        <v>135</v>
      </c>
      <c r="D173" s="19" t="s">
        <v>63</v>
      </c>
      <c r="E173" s="19" t="s">
        <v>136</v>
      </c>
      <c r="F173" s="20" t="s">
        <v>137</v>
      </c>
      <c r="G173" s="20">
        <v>1</v>
      </c>
      <c r="H173" s="20" t="s">
        <v>154</v>
      </c>
      <c r="I173" s="20" t="s">
        <v>139</v>
      </c>
      <c r="J173" t="str">
        <f t="shared" si="2"/>
        <v>Nacional</v>
      </c>
    </row>
    <row r="174" spans="1:10">
      <c r="A174" s="11">
        <v>173</v>
      </c>
      <c r="B174" s="12">
        <v>45893</v>
      </c>
      <c r="C174" s="19" t="s">
        <v>135</v>
      </c>
      <c r="D174" s="19" t="s">
        <v>63</v>
      </c>
      <c r="E174" s="19" t="s">
        <v>136</v>
      </c>
      <c r="F174" s="20" t="s">
        <v>137</v>
      </c>
      <c r="G174" s="20">
        <v>1</v>
      </c>
      <c r="H174" s="20" t="s">
        <v>154</v>
      </c>
      <c r="I174" s="20" t="s">
        <v>139</v>
      </c>
      <c r="J174" t="str">
        <f t="shared" si="2"/>
        <v>Nacional</v>
      </c>
    </row>
    <row r="175" spans="1:10">
      <c r="A175" s="11">
        <v>174</v>
      </c>
      <c r="B175" s="12">
        <v>45894</v>
      </c>
      <c r="C175" s="19" t="s">
        <v>135</v>
      </c>
      <c r="D175" s="19" t="s">
        <v>63</v>
      </c>
      <c r="E175" s="19" t="s">
        <v>136</v>
      </c>
      <c r="F175" s="20" t="s">
        <v>137</v>
      </c>
      <c r="G175" s="20">
        <v>1</v>
      </c>
      <c r="H175" s="20" t="s">
        <v>154</v>
      </c>
      <c r="I175" s="20" t="s">
        <v>139</v>
      </c>
      <c r="J175" t="str">
        <f t="shared" si="2"/>
        <v>Nacional</v>
      </c>
    </row>
    <row r="176" spans="1:10">
      <c r="A176" s="11">
        <v>175</v>
      </c>
      <c r="B176" s="12">
        <v>45899</v>
      </c>
      <c r="C176" s="19" t="s">
        <v>135</v>
      </c>
      <c r="D176" s="19" t="s">
        <v>63</v>
      </c>
      <c r="E176" s="19" t="s">
        <v>136</v>
      </c>
      <c r="F176" s="20" t="s">
        <v>137</v>
      </c>
      <c r="G176" s="20">
        <v>1</v>
      </c>
      <c r="H176" s="20" t="s">
        <v>142</v>
      </c>
      <c r="I176" s="20" t="s">
        <v>139</v>
      </c>
      <c r="J176" t="str">
        <f t="shared" si="2"/>
        <v>Nacional</v>
      </c>
    </row>
    <row r="177" spans="1:10">
      <c r="A177" s="11">
        <v>176</v>
      </c>
      <c r="B177" s="12">
        <v>45899</v>
      </c>
      <c r="C177" s="19" t="s">
        <v>135</v>
      </c>
      <c r="D177" s="19" t="s">
        <v>63</v>
      </c>
      <c r="E177" s="19" t="s">
        <v>136</v>
      </c>
      <c r="F177" s="20" t="s">
        <v>137</v>
      </c>
      <c r="G177" s="20">
        <v>1</v>
      </c>
      <c r="H177" s="20" t="s">
        <v>255</v>
      </c>
      <c r="I177" s="20" t="s">
        <v>139</v>
      </c>
      <c r="J177" t="str">
        <f t="shared" si="2"/>
        <v>Nacional</v>
      </c>
    </row>
    <row r="178" spans="1:10">
      <c r="A178" s="11">
        <v>177</v>
      </c>
      <c r="B178" s="12">
        <v>45899</v>
      </c>
      <c r="C178" s="19" t="s">
        <v>135</v>
      </c>
      <c r="D178" s="19" t="s">
        <v>63</v>
      </c>
      <c r="E178" s="19" t="s">
        <v>136</v>
      </c>
      <c r="F178" s="20" t="s">
        <v>137</v>
      </c>
      <c r="G178" s="20">
        <v>1</v>
      </c>
      <c r="H178" s="20" t="s">
        <v>255</v>
      </c>
      <c r="I178" s="20" t="s">
        <v>139</v>
      </c>
      <c r="J178" t="str">
        <f t="shared" si="2"/>
        <v>Nacional</v>
      </c>
    </row>
    <row r="179" spans="1:10">
      <c r="A179" s="11">
        <v>178</v>
      </c>
      <c r="B179" s="12">
        <v>45899</v>
      </c>
      <c r="C179" s="19" t="s">
        <v>135</v>
      </c>
      <c r="D179" s="19" t="s">
        <v>63</v>
      </c>
      <c r="E179" s="19" t="s">
        <v>136</v>
      </c>
      <c r="F179" s="20" t="s">
        <v>137</v>
      </c>
      <c r="G179" s="20">
        <v>1</v>
      </c>
      <c r="H179" s="20" t="s">
        <v>154</v>
      </c>
      <c r="I179" s="20" t="s">
        <v>139</v>
      </c>
      <c r="J179" t="str">
        <f t="shared" si="2"/>
        <v>Nacional</v>
      </c>
    </row>
    <row r="180" spans="1:10">
      <c r="A180" s="11">
        <v>179</v>
      </c>
      <c r="B180" s="12">
        <v>45899</v>
      </c>
      <c r="C180" s="19" t="s">
        <v>135</v>
      </c>
      <c r="D180" s="19" t="s">
        <v>63</v>
      </c>
      <c r="E180" s="19" t="s">
        <v>136</v>
      </c>
      <c r="F180" s="20" t="s">
        <v>137</v>
      </c>
      <c r="G180" s="72">
        <v>2</v>
      </c>
      <c r="H180" s="72" t="s">
        <v>258</v>
      </c>
      <c r="I180" s="72" t="s">
        <v>258</v>
      </c>
      <c r="J180" t="str">
        <f t="shared" si="2"/>
        <v>Internacional</v>
      </c>
    </row>
    <row r="181" spans="1:10">
      <c r="A181" s="11">
        <v>180</v>
      </c>
      <c r="B181" s="12">
        <v>45849</v>
      </c>
      <c r="C181" s="19" t="s">
        <v>135</v>
      </c>
      <c r="D181" s="19" t="s">
        <v>63</v>
      </c>
      <c r="E181" s="70" t="s">
        <v>136</v>
      </c>
      <c r="F181" s="71" t="s">
        <v>137</v>
      </c>
      <c r="G181" s="15">
        <v>1</v>
      </c>
      <c r="H181" s="90" t="s">
        <v>546</v>
      </c>
      <c r="I181" s="90" t="s">
        <v>66</v>
      </c>
    </row>
    <row r="182" spans="1:10">
      <c r="A182" s="11">
        <v>181</v>
      </c>
      <c r="B182" s="12">
        <v>45849.500866284725</v>
      </c>
      <c r="C182" s="19" t="s">
        <v>135</v>
      </c>
      <c r="D182" s="19" t="s">
        <v>63</v>
      </c>
      <c r="E182" s="70" t="s">
        <v>136</v>
      </c>
      <c r="F182" s="71" t="s">
        <v>137</v>
      </c>
      <c r="G182" s="15">
        <v>1</v>
      </c>
      <c r="H182" s="90" t="s">
        <v>552</v>
      </c>
      <c r="I182" s="90" t="s">
        <v>66</v>
      </c>
    </row>
    <row r="183" spans="1:10">
      <c r="A183" s="11">
        <v>182</v>
      </c>
      <c r="B183" s="12">
        <v>45849.621196747685</v>
      </c>
      <c r="C183" s="19" t="s">
        <v>135</v>
      </c>
      <c r="D183" s="19" t="s">
        <v>63</v>
      </c>
      <c r="E183" s="70" t="s">
        <v>136</v>
      </c>
      <c r="F183" s="71" t="s">
        <v>137</v>
      </c>
      <c r="G183" s="15">
        <v>1</v>
      </c>
      <c r="H183" s="90" t="s">
        <v>546</v>
      </c>
      <c r="I183" s="90" t="s">
        <v>66</v>
      </c>
    </row>
    <row r="184" spans="1:10">
      <c r="A184" s="11">
        <v>183</v>
      </c>
      <c r="B184" s="12">
        <v>45849.629880243054</v>
      </c>
      <c r="C184" s="19" t="s">
        <v>135</v>
      </c>
      <c r="D184" s="19" t="s">
        <v>63</v>
      </c>
      <c r="E184" s="70" t="s">
        <v>136</v>
      </c>
      <c r="F184" s="71" t="s">
        <v>137</v>
      </c>
      <c r="G184" s="15">
        <v>1</v>
      </c>
      <c r="H184" s="90" t="s">
        <v>546</v>
      </c>
      <c r="I184" s="90" t="s">
        <v>66</v>
      </c>
    </row>
    <row r="185" spans="1:10">
      <c r="A185" s="11">
        <v>184</v>
      </c>
      <c r="B185" s="12">
        <v>45850.539311250002</v>
      </c>
      <c r="C185" s="19" t="s">
        <v>135</v>
      </c>
      <c r="D185" s="19" t="s">
        <v>63</v>
      </c>
      <c r="E185" s="70" t="s">
        <v>136</v>
      </c>
      <c r="F185" s="71" t="s">
        <v>137</v>
      </c>
      <c r="G185" s="15">
        <v>1</v>
      </c>
      <c r="H185" s="90" t="s">
        <v>559</v>
      </c>
      <c r="I185" s="90" t="s">
        <v>66</v>
      </c>
    </row>
    <row r="186" spans="1:10">
      <c r="A186" s="11">
        <v>185</v>
      </c>
      <c r="B186" s="12">
        <v>45850.625927407411</v>
      </c>
      <c r="C186" s="19" t="s">
        <v>135</v>
      </c>
      <c r="D186" s="19" t="s">
        <v>63</v>
      </c>
      <c r="E186" s="70" t="s">
        <v>136</v>
      </c>
      <c r="F186" s="71" t="s">
        <v>137</v>
      </c>
      <c r="G186" s="15">
        <v>1</v>
      </c>
      <c r="H186" s="90" t="s">
        <v>311</v>
      </c>
      <c r="I186" s="90" t="s">
        <v>66</v>
      </c>
    </row>
    <row r="187" spans="1:10">
      <c r="A187" s="11">
        <v>186</v>
      </c>
      <c r="B187" s="12">
        <v>45851.499282152778</v>
      </c>
      <c r="C187" s="19" t="s">
        <v>135</v>
      </c>
      <c r="D187" s="19" t="s">
        <v>63</v>
      </c>
      <c r="E187" s="70" t="s">
        <v>136</v>
      </c>
      <c r="F187" s="71" t="s">
        <v>137</v>
      </c>
      <c r="G187" s="15">
        <v>1</v>
      </c>
      <c r="H187" s="90" t="s">
        <v>563</v>
      </c>
      <c r="I187" s="90" t="s">
        <v>66</v>
      </c>
    </row>
    <row r="188" spans="1:10">
      <c r="A188" s="11">
        <v>187</v>
      </c>
      <c r="B188" s="12">
        <v>45855.791636458336</v>
      </c>
      <c r="C188" s="19" t="s">
        <v>135</v>
      </c>
      <c r="D188" s="19" t="s">
        <v>63</v>
      </c>
      <c r="E188" s="70" t="s">
        <v>136</v>
      </c>
      <c r="F188" s="71" t="s">
        <v>137</v>
      </c>
      <c r="G188" s="15">
        <v>1</v>
      </c>
      <c r="H188" s="90" t="s">
        <v>563</v>
      </c>
      <c r="I188" s="90" t="s">
        <v>66</v>
      </c>
    </row>
    <row r="189" spans="1:10">
      <c r="A189" s="11">
        <v>188</v>
      </c>
      <c r="B189" s="12">
        <v>45855.793072465276</v>
      </c>
      <c r="C189" s="19" t="s">
        <v>135</v>
      </c>
      <c r="D189" s="19" t="s">
        <v>63</v>
      </c>
      <c r="E189" s="70" t="s">
        <v>136</v>
      </c>
      <c r="F189" s="71" t="s">
        <v>137</v>
      </c>
      <c r="G189" s="15">
        <v>1</v>
      </c>
      <c r="H189" s="90" t="s">
        <v>753</v>
      </c>
      <c r="I189" s="90" t="s">
        <v>66</v>
      </c>
    </row>
    <row r="190" spans="1:10">
      <c r="A190" s="11">
        <v>189</v>
      </c>
      <c r="B190" s="12">
        <v>45855.79641200231</v>
      </c>
      <c r="C190" s="19" t="s">
        <v>135</v>
      </c>
      <c r="D190" s="19" t="s">
        <v>63</v>
      </c>
      <c r="E190" s="70" t="s">
        <v>136</v>
      </c>
      <c r="F190" s="71" t="s">
        <v>137</v>
      </c>
      <c r="G190" s="15">
        <v>1</v>
      </c>
      <c r="H190" s="90" t="s">
        <v>753</v>
      </c>
      <c r="I190" s="90" t="s">
        <v>66</v>
      </c>
    </row>
    <row r="191" spans="1:10">
      <c r="A191" s="11">
        <v>190</v>
      </c>
      <c r="B191" s="12">
        <v>45860.639585520832</v>
      </c>
      <c r="C191" s="19" t="s">
        <v>135</v>
      </c>
      <c r="D191" s="19" t="s">
        <v>63</v>
      </c>
      <c r="E191" s="70" t="s">
        <v>136</v>
      </c>
      <c r="F191" s="71" t="s">
        <v>137</v>
      </c>
      <c r="G191" s="15">
        <v>1</v>
      </c>
      <c r="H191" s="90" t="s">
        <v>573</v>
      </c>
      <c r="I191" s="90" t="s">
        <v>66</v>
      </c>
    </row>
    <row r="192" spans="1:10">
      <c r="A192" s="11">
        <v>191</v>
      </c>
      <c r="B192" s="12">
        <v>45860.642717303243</v>
      </c>
      <c r="C192" s="19" t="s">
        <v>135</v>
      </c>
      <c r="D192" s="19" t="s">
        <v>63</v>
      </c>
      <c r="E192" s="70" t="s">
        <v>136</v>
      </c>
      <c r="F192" s="71" t="s">
        <v>137</v>
      </c>
      <c r="G192" s="15">
        <v>1</v>
      </c>
      <c r="H192" s="90" t="s">
        <v>575</v>
      </c>
      <c r="I192" s="90" t="s">
        <v>66</v>
      </c>
    </row>
    <row r="193" spans="1:9">
      <c r="A193" s="11">
        <v>192</v>
      </c>
      <c r="B193" s="12">
        <v>45862.525071469907</v>
      </c>
      <c r="C193" s="19" t="s">
        <v>135</v>
      </c>
      <c r="D193" s="19" t="s">
        <v>63</v>
      </c>
      <c r="E193" s="70" t="s">
        <v>136</v>
      </c>
      <c r="F193" s="71" t="s">
        <v>137</v>
      </c>
      <c r="G193" s="15">
        <v>1</v>
      </c>
      <c r="H193" s="90" t="s">
        <v>577</v>
      </c>
      <c r="I193" s="90" t="s">
        <v>66</v>
      </c>
    </row>
    <row r="194" spans="1:9">
      <c r="A194" s="11">
        <v>193</v>
      </c>
      <c r="B194" s="12">
        <v>45863.540289571756</v>
      </c>
      <c r="C194" s="19" t="s">
        <v>135</v>
      </c>
      <c r="D194" s="19" t="s">
        <v>63</v>
      </c>
      <c r="E194" s="70" t="s">
        <v>136</v>
      </c>
      <c r="F194" s="71" t="s">
        <v>137</v>
      </c>
      <c r="G194" s="15">
        <v>1</v>
      </c>
      <c r="H194" s="90" t="s">
        <v>580</v>
      </c>
      <c r="I194" s="90" t="s">
        <v>66</v>
      </c>
    </row>
    <row r="195" spans="1:9">
      <c r="A195" s="11">
        <v>194</v>
      </c>
      <c r="B195" s="12">
        <v>45863.549807905089</v>
      </c>
      <c r="C195" s="19" t="s">
        <v>135</v>
      </c>
      <c r="D195" s="19" t="s">
        <v>63</v>
      </c>
      <c r="E195" s="70" t="s">
        <v>136</v>
      </c>
      <c r="F195" s="71" t="s">
        <v>137</v>
      </c>
      <c r="G195" s="15">
        <v>1</v>
      </c>
      <c r="H195" s="90" t="s">
        <v>311</v>
      </c>
      <c r="I195" s="90" t="s">
        <v>66</v>
      </c>
    </row>
    <row r="196" spans="1:9">
      <c r="A196" s="11">
        <v>195</v>
      </c>
      <c r="B196" s="12">
        <v>45863.55803083333</v>
      </c>
      <c r="C196" s="19" t="s">
        <v>135</v>
      </c>
      <c r="D196" s="19" t="s">
        <v>63</v>
      </c>
      <c r="E196" s="70" t="s">
        <v>136</v>
      </c>
      <c r="F196" s="71" t="s">
        <v>137</v>
      </c>
      <c r="G196" s="15">
        <v>1</v>
      </c>
      <c r="H196" s="90" t="s">
        <v>546</v>
      </c>
      <c r="I196" s="90" t="s">
        <v>66</v>
      </c>
    </row>
    <row r="197" spans="1:9">
      <c r="A197" s="11">
        <v>196</v>
      </c>
      <c r="B197" s="12">
        <v>45864.545286851848</v>
      </c>
      <c r="C197" s="19" t="s">
        <v>135</v>
      </c>
      <c r="D197" s="19" t="s">
        <v>63</v>
      </c>
      <c r="E197" s="70" t="s">
        <v>136</v>
      </c>
      <c r="F197" s="71" t="s">
        <v>137</v>
      </c>
      <c r="G197" s="15">
        <v>1</v>
      </c>
      <c r="H197" s="90" t="s">
        <v>587</v>
      </c>
      <c r="I197" s="90" t="s">
        <v>66</v>
      </c>
    </row>
    <row r="198" spans="1:9">
      <c r="A198" s="11">
        <v>197</v>
      </c>
      <c r="B198" s="12">
        <v>45864.719623819445</v>
      </c>
      <c r="C198" s="19" t="s">
        <v>135</v>
      </c>
      <c r="D198" s="19" t="s">
        <v>63</v>
      </c>
      <c r="E198" s="70" t="s">
        <v>136</v>
      </c>
      <c r="F198" s="71" t="s">
        <v>137</v>
      </c>
      <c r="G198" s="15">
        <v>1</v>
      </c>
      <c r="H198" s="90" t="s">
        <v>311</v>
      </c>
      <c r="I198" s="90" t="s">
        <v>66</v>
      </c>
    </row>
    <row r="199" spans="1:9">
      <c r="A199" s="11">
        <v>198</v>
      </c>
      <c r="B199" s="12">
        <v>45864.722254293985</v>
      </c>
      <c r="C199" s="19" t="s">
        <v>135</v>
      </c>
      <c r="D199" s="19" t="s">
        <v>63</v>
      </c>
      <c r="E199" s="70" t="s">
        <v>136</v>
      </c>
      <c r="F199" s="71" t="s">
        <v>137</v>
      </c>
      <c r="G199" s="15">
        <v>1</v>
      </c>
      <c r="H199" s="90" t="s">
        <v>311</v>
      </c>
      <c r="I199" s="90" t="s">
        <v>66</v>
      </c>
    </row>
    <row r="200" spans="1:9">
      <c r="A200" s="11">
        <v>199</v>
      </c>
      <c r="B200" s="12">
        <v>45864.724376631944</v>
      </c>
      <c r="C200" s="19" t="s">
        <v>135</v>
      </c>
      <c r="D200" s="19" t="s">
        <v>63</v>
      </c>
      <c r="E200" s="70" t="s">
        <v>136</v>
      </c>
      <c r="F200" s="71" t="s">
        <v>137</v>
      </c>
      <c r="G200" s="15">
        <v>1</v>
      </c>
      <c r="H200" s="90" t="s">
        <v>311</v>
      </c>
      <c r="I200" s="90" t="s">
        <v>66</v>
      </c>
    </row>
    <row r="201" spans="1:9">
      <c r="A201" s="11">
        <v>200</v>
      </c>
      <c r="B201" s="12">
        <v>45864.727180150461</v>
      </c>
      <c r="C201" s="19" t="s">
        <v>135</v>
      </c>
      <c r="D201" s="19" t="s">
        <v>63</v>
      </c>
      <c r="E201" s="70" t="s">
        <v>136</v>
      </c>
      <c r="F201" s="71" t="s">
        <v>137</v>
      </c>
      <c r="G201" s="15">
        <v>1</v>
      </c>
      <c r="H201" s="90" t="s">
        <v>311</v>
      </c>
      <c r="I201" s="90" t="s">
        <v>66</v>
      </c>
    </row>
    <row r="202" spans="1:9">
      <c r="A202" s="11">
        <v>201</v>
      </c>
      <c r="B202" s="12">
        <v>45864.729382650461</v>
      </c>
      <c r="C202" s="19" t="s">
        <v>135</v>
      </c>
      <c r="D202" s="19" t="s">
        <v>63</v>
      </c>
      <c r="E202" s="70" t="s">
        <v>136</v>
      </c>
      <c r="F202" s="71" t="s">
        <v>137</v>
      </c>
      <c r="G202" s="15">
        <v>1</v>
      </c>
      <c r="H202" s="90" t="s">
        <v>311</v>
      </c>
      <c r="I202" s="90" t="s">
        <v>66</v>
      </c>
    </row>
    <row r="203" spans="1:9">
      <c r="A203" s="11">
        <v>202</v>
      </c>
      <c r="B203" s="12">
        <v>45864.731283252317</v>
      </c>
      <c r="C203" s="19" t="s">
        <v>135</v>
      </c>
      <c r="D203" s="19" t="s">
        <v>63</v>
      </c>
      <c r="E203" s="70" t="s">
        <v>136</v>
      </c>
      <c r="F203" s="71" t="s">
        <v>137</v>
      </c>
      <c r="G203" s="15">
        <v>1</v>
      </c>
      <c r="H203" s="90" t="s">
        <v>311</v>
      </c>
      <c r="I203" s="90" t="s">
        <v>66</v>
      </c>
    </row>
    <row r="204" spans="1:9">
      <c r="A204" s="11">
        <v>203</v>
      </c>
      <c r="B204" s="12">
        <v>45864.735000729168</v>
      </c>
      <c r="C204" s="19" t="s">
        <v>135</v>
      </c>
      <c r="D204" s="19" t="s">
        <v>63</v>
      </c>
      <c r="E204" s="70" t="s">
        <v>136</v>
      </c>
      <c r="F204" s="71" t="s">
        <v>137</v>
      </c>
      <c r="G204" s="15">
        <v>1</v>
      </c>
      <c r="H204" s="90" t="s">
        <v>311</v>
      </c>
      <c r="I204" s="90" t="s">
        <v>66</v>
      </c>
    </row>
    <row r="205" spans="1:9">
      <c r="A205" s="11">
        <v>204</v>
      </c>
      <c r="B205" s="12">
        <v>45865.482716550927</v>
      </c>
      <c r="C205" s="19" t="s">
        <v>135</v>
      </c>
      <c r="D205" s="19" t="s">
        <v>63</v>
      </c>
      <c r="E205" s="70" t="s">
        <v>136</v>
      </c>
      <c r="F205" s="71" t="s">
        <v>137</v>
      </c>
      <c r="G205" s="15">
        <v>1</v>
      </c>
      <c r="H205" s="90" t="s">
        <v>602</v>
      </c>
      <c r="I205" s="90" t="s">
        <v>66</v>
      </c>
    </row>
    <row r="206" spans="1:9">
      <c r="A206" s="11">
        <v>205</v>
      </c>
      <c r="B206" s="12">
        <v>45865.502614282406</v>
      </c>
      <c r="C206" s="19" t="s">
        <v>135</v>
      </c>
      <c r="D206" s="19" t="s">
        <v>63</v>
      </c>
      <c r="E206" s="70" t="s">
        <v>136</v>
      </c>
      <c r="F206" s="71" t="s">
        <v>137</v>
      </c>
      <c r="G206" s="15">
        <v>1</v>
      </c>
      <c r="H206" s="90" t="s">
        <v>563</v>
      </c>
      <c r="I206" s="90" t="s">
        <v>66</v>
      </c>
    </row>
    <row r="207" spans="1:9">
      <c r="A207" s="11">
        <v>206</v>
      </c>
      <c r="B207" s="12">
        <v>45865.507274537042</v>
      </c>
      <c r="C207" s="19" t="s">
        <v>135</v>
      </c>
      <c r="D207" s="19" t="s">
        <v>63</v>
      </c>
      <c r="E207" s="70" t="s">
        <v>136</v>
      </c>
      <c r="F207" s="71" t="s">
        <v>137</v>
      </c>
      <c r="G207" s="15">
        <v>1</v>
      </c>
      <c r="H207" s="90" t="s">
        <v>546</v>
      </c>
      <c r="I207" s="90" t="s">
        <v>66</v>
      </c>
    </row>
    <row r="208" spans="1:9">
      <c r="A208" s="11">
        <v>207</v>
      </c>
      <c r="B208" s="12">
        <v>45865.561221076394</v>
      </c>
      <c r="C208" s="19" t="s">
        <v>135</v>
      </c>
      <c r="D208" s="19" t="s">
        <v>63</v>
      </c>
      <c r="E208" s="70" t="s">
        <v>136</v>
      </c>
      <c r="F208" s="71" t="s">
        <v>137</v>
      </c>
      <c r="G208" s="15">
        <v>1</v>
      </c>
      <c r="H208" s="90" t="s">
        <v>607</v>
      </c>
      <c r="I208" s="90" t="s">
        <v>66</v>
      </c>
    </row>
    <row r="209" spans="1:9">
      <c r="A209" s="11">
        <v>208</v>
      </c>
      <c r="B209" s="12">
        <v>45877.457352268517</v>
      </c>
      <c r="C209" s="19" t="s">
        <v>135</v>
      </c>
      <c r="D209" s="19" t="s">
        <v>63</v>
      </c>
      <c r="E209" s="70" t="s">
        <v>136</v>
      </c>
      <c r="F209" s="71" t="s">
        <v>137</v>
      </c>
      <c r="G209" s="15">
        <v>1</v>
      </c>
      <c r="H209" s="90" t="s">
        <v>317</v>
      </c>
      <c r="I209" s="90" t="s">
        <v>66</v>
      </c>
    </row>
    <row r="210" spans="1:9">
      <c r="A210" s="11">
        <v>209</v>
      </c>
      <c r="B210" s="12">
        <v>45877.459348067132</v>
      </c>
      <c r="C210" s="19" t="s">
        <v>135</v>
      </c>
      <c r="D210" s="19" t="s">
        <v>63</v>
      </c>
      <c r="E210" s="70" t="s">
        <v>136</v>
      </c>
      <c r="F210" s="71" t="s">
        <v>137</v>
      </c>
      <c r="G210" s="15">
        <v>1</v>
      </c>
      <c r="H210" s="90" t="s">
        <v>317</v>
      </c>
      <c r="I210" s="90" t="s">
        <v>66</v>
      </c>
    </row>
    <row r="211" spans="1:9">
      <c r="A211" s="11">
        <v>210</v>
      </c>
      <c r="B211" s="12">
        <v>45878.765255532402</v>
      </c>
      <c r="C211" s="19" t="s">
        <v>135</v>
      </c>
      <c r="D211" s="19" t="s">
        <v>63</v>
      </c>
      <c r="E211" s="70" t="s">
        <v>136</v>
      </c>
      <c r="F211" s="71" t="s">
        <v>137</v>
      </c>
      <c r="G211" s="15">
        <v>1</v>
      </c>
      <c r="H211" s="90" t="s">
        <v>587</v>
      </c>
      <c r="I211" s="90" t="s">
        <v>66</v>
      </c>
    </row>
    <row r="212" spans="1:9">
      <c r="A212" s="11">
        <v>211</v>
      </c>
      <c r="B212" s="12">
        <v>45878.76747835648</v>
      </c>
      <c r="C212" s="19" t="s">
        <v>135</v>
      </c>
      <c r="D212" s="19" t="s">
        <v>63</v>
      </c>
      <c r="E212" s="70" t="s">
        <v>136</v>
      </c>
      <c r="F212" s="71" t="s">
        <v>137</v>
      </c>
      <c r="G212" s="15">
        <v>1</v>
      </c>
      <c r="H212" s="90" t="s">
        <v>753</v>
      </c>
      <c r="I212" s="90" t="s">
        <v>66</v>
      </c>
    </row>
    <row r="213" spans="1:9">
      <c r="A213" s="11">
        <v>212</v>
      </c>
      <c r="B213" s="12">
        <v>45891.601867557867</v>
      </c>
      <c r="C213" s="19" t="s">
        <v>135</v>
      </c>
      <c r="D213" s="19" t="s">
        <v>63</v>
      </c>
      <c r="E213" s="70" t="s">
        <v>136</v>
      </c>
      <c r="F213" s="71" t="s">
        <v>137</v>
      </c>
      <c r="G213" s="15">
        <v>1</v>
      </c>
      <c r="H213" s="90" t="s">
        <v>587</v>
      </c>
      <c r="I213" s="90" t="s">
        <v>66</v>
      </c>
    </row>
    <row r="214" spans="1:9">
      <c r="A214" s="11">
        <v>213</v>
      </c>
      <c r="B214" s="12">
        <v>45891.606243206013</v>
      </c>
      <c r="C214" s="19" t="s">
        <v>135</v>
      </c>
      <c r="D214" s="19" t="s">
        <v>63</v>
      </c>
      <c r="E214" s="70" t="s">
        <v>136</v>
      </c>
      <c r="F214" s="71" t="s">
        <v>137</v>
      </c>
      <c r="G214" s="15">
        <v>1</v>
      </c>
      <c r="H214" s="90" t="s">
        <v>313</v>
      </c>
      <c r="I214" s="90" t="s">
        <v>66</v>
      </c>
    </row>
    <row r="215" spans="1:9">
      <c r="A215" s="11">
        <v>214</v>
      </c>
      <c r="B215" s="12">
        <v>45894.93899790509</v>
      </c>
      <c r="C215" s="19" t="s">
        <v>135</v>
      </c>
      <c r="D215" s="19" t="s">
        <v>63</v>
      </c>
      <c r="E215" s="70" t="s">
        <v>136</v>
      </c>
      <c r="F215" s="71" t="s">
        <v>137</v>
      </c>
      <c r="G215" s="15">
        <v>1</v>
      </c>
      <c r="H215" s="90" t="s">
        <v>754</v>
      </c>
      <c r="I215" s="90" t="s">
        <v>66</v>
      </c>
    </row>
    <row r="216" spans="1:9">
      <c r="A216" s="11">
        <v>215</v>
      </c>
      <c r="B216" s="12">
        <v>45894.942620416667</v>
      </c>
      <c r="C216" s="19" t="s">
        <v>135</v>
      </c>
      <c r="D216" s="19" t="s">
        <v>63</v>
      </c>
      <c r="E216" s="70" t="s">
        <v>136</v>
      </c>
      <c r="F216" s="71" t="s">
        <v>137</v>
      </c>
      <c r="G216" s="15">
        <v>1</v>
      </c>
      <c r="H216" s="90" t="s">
        <v>94</v>
      </c>
      <c r="I216" s="90" t="s">
        <v>66</v>
      </c>
    </row>
    <row r="217" spans="1:9">
      <c r="A217" s="11">
        <v>216</v>
      </c>
      <c r="B217" s="12">
        <v>45894.948536249998</v>
      </c>
      <c r="C217" s="19" t="s">
        <v>135</v>
      </c>
      <c r="D217" s="19" t="s">
        <v>63</v>
      </c>
      <c r="E217" s="70" t="s">
        <v>136</v>
      </c>
      <c r="F217" s="71" t="s">
        <v>137</v>
      </c>
      <c r="G217" s="15">
        <v>1</v>
      </c>
      <c r="H217" s="90" t="s">
        <v>619</v>
      </c>
      <c r="I217" s="90" t="s">
        <v>66</v>
      </c>
    </row>
    <row r="218" spans="1:9">
      <c r="A218" s="11">
        <v>217</v>
      </c>
      <c r="B218" s="12">
        <v>45894.952013182876</v>
      </c>
      <c r="C218" s="19" t="s">
        <v>135</v>
      </c>
      <c r="D218" s="19" t="s">
        <v>63</v>
      </c>
      <c r="E218" s="70" t="s">
        <v>136</v>
      </c>
      <c r="F218" s="71" t="s">
        <v>137</v>
      </c>
      <c r="G218" s="15">
        <v>1</v>
      </c>
      <c r="H218" s="90" t="s">
        <v>577</v>
      </c>
      <c r="I218" s="90" t="s">
        <v>66</v>
      </c>
    </row>
    <row r="219" spans="1:9">
      <c r="A219" s="11">
        <v>218</v>
      </c>
      <c r="B219" s="12">
        <v>45894.957563854172</v>
      </c>
      <c r="C219" s="19" t="s">
        <v>135</v>
      </c>
      <c r="D219" s="19" t="s">
        <v>63</v>
      </c>
      <c r="E219" s="70" t="s">
        <v>136</v>
      </c>
      <c r="F219" s="71" t="s">
        <v>137</v>
      </c>
      <c r="G219" s="15">
        <v>1</v>
      </c>
      <c r="H219" s="90" t="s">
        <v>622</v>
      </c>
      <c r="I219" s="90" t="s">
        <v>66</v>
      </c>
    </row>
    <row r="220" spans="1:9">
      <c r="A220" s="11">
        <v>219</v>
      </c>
      <c r="B220" s="12">
        <v>45894.960019699072</v>
      </c>
      <c r="C220" s="19" t="s">
        <v>135</v>
      </c>
      <c r="D220" s="19" t="s">
        <v>63</v>
      </c>
      <c r="E220" s="70" t="s">
        <v>136</v>
      </c>
      <c r="F220" s="71" t="s">
        <v>137</v>
      </c>
      <c r="G220" s="15">
        <v>1</v>
      </c>
      <c r="H220" s="90" t="s">
        <v>622</v>
      </c>
      <c r="I220" s="90" t="s">
        <v>66</v>
      </c>
    </row>
    <row r="221" spans="1:9">
      <c r="A221" s="11">
        <v>220</v>
      </c>
      <c r="B221" s="12">
        <v>45894.963642430557</v>
      </c>
      <c r="C221" s="19" t="s">
        <v>135</v>
      </c>
      <c r="D221" s="19" t="s">
        <v>63</v>
      </c>
      <c r="E221" s="70" t="s">
        <v>136</v>
      </c>
      <c r="F221" s="71" t="s">
        <v>137</v>
      </c>
      <c r="G221" s="15">
        <v>1</v>
      </c>
      <c r="H221" s="90" t="s">
        <v>625</v>
      </c>
      <c r="I221" s="90" t="s">
        <v>66</v>
      </c>
    </row>
    <row r="222" spans="1:9">
      <c r="A222" s="11">
        <v>221</v>
      </c>
      <c r="B222" s="12">
        <v>45894.965703437498</v>
      </c>
      <c r="C222" s="19" t="s">
        <v>135</v>
      </c>
      <c r="D222" s="19" t="s">
        <v>63</v>
      </c>
      <c r="E222" s="70" t="s">
        <v>136</v>
      </c>
      <c r="F222" s="71" t="s">
        <v>137</v>
      </c>
      <c r="G222" s="15">
        <v>1</v>
      </c>
      <c r="H222" s="90" t="s">
        <v>94</v>
      </c>
      <c r="I222" s="90" t="s">
        <v>66</v>
      </c>
    </row>
    <row r="223" spans="1:9">
      <c r="A223" s="11">
        <v>222</v>
      </c>
      <c r="B223" s="12">
        <v>45894.97434966435</v>
      </c>
      <c r="C223" s="19" t="s">
        <v>135</v>
      </c>
      <c r="D223" s="19" t="s">
        <v>63</v>
      </c>
      <c r="E223" s="70" t="s">
        <v>136</v>
      </c>
      <c r="F223" s="71" t="s">
        <v>137</v>
      </c>
      <c r="G223" s="15">
        <v>1</v>
      </c>
      <c r="H223" s="90" t="s">
        <v>311</v>
      </c>
      <c r="I223" s="90" t="s">
        <v>66</v>
      </c>
    </row>
    <row r="224" spans="1:9">
      <c r="A224" s="11">
        <v>223</v>
      </c>
      <c r="B224" s="12">
        <v>45894.980645300922</v>
      </c>
      <c r="C224" s="19" t="s">
        <v>135</v>
      </c>
      <c r="D224" s="19" t="s">
        <v>63</v>
      </c>
      <c r="E224" s="70" t="s">
        <v>136</v>
      </c>
      <c r="F224" s="71" t="s">
        <v>137</v>
      </c>
      <c r="G224" s="15">
        <v>1</v>
      </c>
      <c r="H224" s="90" t="s">
        <v>577</v>
      </c>
      <c r="I224" s="90" t="s">
        <v>66</v>
      </c>
    </row>
    <row r="225" spans="1:9">
      <c r="A225" s="11">
        <v>224</v>
      </c>
      <c r="B225" s="12">
        <v>45926.593688078705</v>
      </c>
      <c r="C225" s="19" t="s">
        <v>135</v>
      </c>
      <c r="D225" s="19" t="s">
        <v>63</v>
      </c>
      <c r="E225" s="70" t="s">
        <v>136</v>
      </c>
      <c r="F225" s="71" t="s">
        <v>137</v>
      </c>
      <c r="G225" s="15">
        <v>1</v>
      </c>
      <c r="H225" s="90" t="s">
        <v>631</v>
      </c>
      <c r="I225" s="90" t="s">
        <v>632</v>
      </c>
    </row>
    <row r="226" spans="1:9">
      <c r="A226" s="11">
        <v>225</v>
      </c>
      <c r="B226" s="12">
        <v>45926.597965046298</v>
      </c>
      <c r="C226" s="19" t="s">
        <v>135</v>
      </c>
      <c r="D226" s="19" t="s">
        <v>63</v>
      </c>
      <c r="E226" s="70" t="s">
        <v>136</v>
      </c>
      <c r="F226" s="71" t="s">
        <v>137</v>
      </c>
      <c r="G226" s="15">
        <v>1</v>
      </c>
      <c r="H226" s="90" t="s">
        <v>563</v>
      </c>
      <c r="I226" s="90" t="s">
        <v>66</v>
      </c>
    </row>
    <row r="227" spans="1:9">
      <c r="A227" s="11">
        <v>226</v>
      </c>
      <c r="B227" s="12">
        <v>45926.600970613421</v>
      </c>
      <c r="C227" s="19" t="s">
        <v>135</v>
      </c>
      <c r="D227" s="19" t="s">
        <v>63</v>
      </c>
      <c r="E227" s="70" t="s">
        <v>136</v>
      </c>
      <c r="F227" s="71" t="s">
        <v>137</v>
      </c>
      <c r="G227" s="15">
        <v>1</v>
      </c>
      <c r="H227" s="90" t="s">
        <v>317</v>
      </c>
      <c r="I227" s="90" t="s">
        <v>66</v>
      </c>
    </row>
    <row r="228" spans="1:9">
      <c r="A228" s="11">
        <v>227</v>
      </c>
      <c r="B228" s="12">
        <v>45926.630664074073</v>
      </c>
      <c r="C228" s="19" t="s">
        <v>135</v>
      </c>
      <c r="D228" s="19" t="s">
        <v>63</v>
      </c>
      <c r="E228" s="70" t="s">
        <v>136</v>
      </c>
      <c r="F228" s="71" t="s">
        <v>137</v>
      </c>
      <c r="G228" s="15">
        <v>1</v>
      </c>
      <c r="H228" s="90" t="s">
        <v>638</v>
      </c>
      <c r="I228" s="90" t="s">
        <v>66</v>
      </c>
    </row>
    <row r="229" spans="1:9">
      <c r="A229" s="11">
        <v>228</v>
      </c>
      <c r="B229" s="12">
        <v>45926.633796261573</v>
      </c>
      <c r="C229" s="19" t="s">
        <v>135</v>
      </c>
      <c r="D229" s="19" t="s">
        <v>63</v>
      </c>
      <c r="E229" s="70" t="s">
        <v>136</v>
      </c>
      <c r="F229" s="71" t="s">
        <v>137</v>
      </c>
      <c r="G229" s="15">
        <v>1</v>
      </c>
      <c r="H229" s="90" t="s">
        <v>638</v>
      </c>
      <c r="I229" s="90"/>
    </row>
    <row r="230" spans="1:9">
      <c r="A230" s="11">
        <v>229</v>
      </c>
      <c r="B230" s="12">
        <v>45926.635547824073</v>
      </c>
      <c r="C230" s="19" t="s">
        <v>135</v>
      </c>
      <c r="D230" s="19" t="s">
        <v>63</v>
      </c>
      <c r="E230" s="70" t="s">
        <v>136</v>
      </c>
      <c r="F230" s="71" t="s">
        <v>137</v>
      </c>
      <c r="G230" s="15">
        <v>1</v>
      </c>
      <c r="H230" s="90" t="s">
        <v>638</v>
      </c>
      <c r="I230" s="90" t="s">
        <v>66</v>
      </c>
    </row>
    <row r="231" spans="1:9">
      <c r="A231" s="11">
        <v>230</v>
      </c>
      <c r="B231" s="12">
        <v>45926.637726851855</v>
      </c>
      <c r="C231" s="19" t="s">
        <v>135</v>
      </c>
      <c r="D231" s="19" t="s">
        <v>63</v>
      </c>
      <c r="E231" s="70" t="s">
        <v>136</v>
      </c>
      <c r="F231" s="71" t="s">
        <v>137</v>
      </c>
      <c r="G231" s="15">
        <v>1</v>
      </c>
      <c r="H231" s="90" t="s">
        <v>638</v>
      </c>
      <c r="I231" s="90" t="s">
        <v>66</v>
      </c>
    </row>
    <row r="232" spans="1:9">
      <c r="A232" s="11">
        <v>231</v>
      </c>
      <c r="B232" s="12">
        <v>45926.783679050925</v>
      </c>
      <c r="C232" s="19" t="s">
        <v>135</v>
      </c>
      <c r="D232" s="19" t="s">
        <v>63</v>
      </c>
      <c r="E232" s="70" t="s">
        <v>136</v>
      </c>
      <c r="F232" s="71" t="s">
        <v>137</v>
      </c>
      <c r="G232" s="15">
        <v>1</v>
      </c>
      <c r="H232" s="90" t="s">
        <v>546</v>
      </c>
      <c r="I232" s="90" t="s">
        <v>66</v>
      </c>
    </row>
    <row r="233" spans="1:9">
      <c r="A233" s="11">
        <v>232</v>
      </c>
      <c r="B233" s="12">
        <v>45927.461443136577</v>
      </c>
      <c r="C233" s="19" t="s">
        <v>135</v>
      </c>
      <c r="D233" s="19" t="s">
        <v>63</v>
      </c>
      <c r="E233" s="70" t="s">
        <v>136</v>
      </c>
      <c r="F233" s="71" t="s">
        <v>137</v>
      </c>
      <c r="G233" s="15">
        <v>1</v>
      </c>
      <c r="H233" s="90" t="s">
        <v>546</v>
      </c>
      <c r="I233" s="90" t="s">
        <v>66</v>
      </c>
    </row>
    <row r="234" spans="1:9">
      <c r="A234" s="11">
        <v>233</v>
      </c>
      <c r="B234" s="12">
        <v>45927.491712326388</v>
      </c>
      <c r="C234" s="19" t="s">
        <v>135</v>
      </c>
      <c r="D234" s="19" t="s">
        <v>63</v>
      </c>
      <c r="E234" s="70" t="s">
        <v>136</v>
      </c>
      <c r="F234" s="71" t="s">
        <v>137</v>
      </c>
      <c r="G234" s="15">
        <v>1</v>
      </c>
      <c r="H234" s="90" t="s">
        <v>607</v>
      </c>
      <c r="I234" s="90" t="s">
        <v>66</v>
      </c>
    </row>
    <row r="235" spans="1:9">
      <c r="A235" s="11">
        <v>234</v>
      </c>
      <c r="B235" s="12">
        <v>45928.466907291666</v>
      </c>
      <c r="C235" s="19" t="s">
        <v>135</v>
      </c>
      <c r="D235" s="19" t="s">
        <v>63</v>
      </c>
      <c r="E235" s="70" t="s">
        <v>136</v>
      </c>
      <c r="F235" s="71" t="s">
        <v>137</v>
      </c>
      <c r="G235" s="15">
        <v>1</v>
      </c>
      <c r="H235" s="90" t="s">
        <v>587</v>
      </c>
      <c r="I235" s="90" t="s">
        <v>66</v>
      </c>
    </row>
    <row r="236" spans="1:9">
      <c r="A236" s="11">
        <v>235</v>
      </c>
      <c r="B236" s="12">
        <v>45928.522880879631</v>
      </c>
      <c r="C236" s="19" t="s">
        <v>135</v>
      </c>
      <c r="D236" s="19" t="s">
        <v>63</v>
      </c>
      <c r="E236" s="70" t="s">
        <v>136</v>
      </c>
      <c r="F236" s="71" t="s">
        <v>137</v>
      </c>
      <c r="G236" s="15">
        <v>1</v>
      </c>
      <c r="H236" s="90" t="s">
        <v>587</v>
      </c>
      <c r="I236" s="90" t="s">
        <v>66</v>
      </c>
    </row>
    <row r="237" spans="1:9">
      <c r="A237" s="11">
        <v>236</v>
      </c>
      <c r="B237" s="12">
        <v>45953.412907685182</v>
      </c>
      <c r="C237" s="19" t="s">
        <v>135</v>
      </c>
      <c r="D237" s="19" t="s">
        <v>63</v>
      </c>
      <c r="E237" s="70" t="s">
        <v>136</v>
      </c>
      <c r="F237" s="71" t="s">
        <v>137</v>
      </c>
      <c r="G237" s="15">
        <v>1</v>
      </c>
      <c r="H237" s="90" t="s">
        <v>753</v>
      </c>
      <c r="I237" s="90" t="s">
        <v>66</v>
      </c>
    </row>
    <row r="238" spans="1:9">
      <c r="A238" s="11">
        <v>237</v>
      </c>
      <c r="B238" s="12">
        <v>45957.658610810184</v>
      </c>
      <c r="C238" s="19" t="s">
        <v>135</v>
      </c>
      <c r="D238" s="19" t="s">
        <v>63</v>
      </c>
      <c r="E238" s="70" t="s">
        <v>136</v>
      </c>
      <c r="F238" s="71" t="s">
        <v>137</v>
      </c>
      <c r="G238" s="15">
        <v>1</v>
      </c>
      <c r="H238" s="90" t="s">
        <v>577</v>
      </c>
      <c r="I238" s="90" t="s">
        <v>66</v>
      </c>
    </row>
    <row r="239" spans="1:9">
      <c r="A239" s="11">
        <v>238</v>
      </c>
      <c r="B239" s="12">
        <v>45957.668437696761</v>
      </c>
      <c r="C239" s="19" t="s">
        <v>135</v>
      </c>
      <c r="D239" s="19" t="s">
        <v>63</v>
      </c>
      <c r="E239" s="70" t="s">
        <v>136</v>
      </c>
      <c r="F239" s="71" t="s">
        <v>137</v>
      </c>
      <c r="G239" s="15">
        <v>1</v>
      </c>
      <c r="H239" s="90" t="s">
        <v>651</v>
      </c>
      <c r="I239" s="90" t="s">
        <v>652</v>
      </c>
    </row>
    <row r="240" spans="1:9">
      <c r="A240" s="11">
        <v>239</v>
      </c>
      <c r="B240" s="12">
        <v>45957.672187210643</v>
      </c>
      <c r="C240" s="19" t="s">
        <v>135</v>
      </c>
      <c r="D240" s="19" t="s">
        <v>63</v>
      </c>
      <c r="E240" s="70" t="s">
        <v>136</v>
      </c>
      <c r="F240" s="71" t="s">
        <v>137</v>
      </c>
      <c r="G240" s="15">
        <v>1</v>
      </c>
      <c r="H240" s="90" t="s">
        <v>654</v>
      </c>
      <c r="I240" s="90" t="s">
        <v>652</v>
      </c>
    </row>
    <row r="241" spans="1:9">
      <c r="A241" s="11">
        <v>240</v>
      </c>
      <c r="B241" s="12">
        <v>45957.675382766203</v>
      </c>
      <c r="C241" s="19" t="s">
        <v>135</v>
      </c>
      <c r="D241" s="19" t="s">
        <v>63</v>
      </c>
      <c r="E241" s="70" t="s">
        <v>136</v>
      </c>
      <c r="F241" s="71" t="s">
        <v>137</v>
      </c>
      <c r="G241" s="15">
        <v>1</v>
      </c>
      <c r="H241" s="90" t="s">
        <v>657</v>
      </c>
      <c r="I241" s="90" t="s">
        <v>652</v>
      </c>
    </row>
    <row r="242" spans="1:9">
      <c r="A242" s="11">
        <v>241</v>
      </c>
      <c r="B242" s="12">
        <v>45957.679979016204</v>
      </c>
      <c r="C242" s="19" t="s">
        <v>135</v>
      </c>
      <c r="D242" s="19" t="s">
        <v>63</v>
      </c>
      <c r="E242" s="70" t="s">
        <v>136</v>
      </c>
      <c r="F242" s="71" t="s">
        <v>137</v>
      </c>
      <c r="G242" s="15">
        <v>1</v>
      </c>
      <c r="H242" s="90" t="s">
        <v>659</v>
      </c>
      <c r="I242" s="90" t="s">
        <v>652</v>
      </c>
    </row>
    <row r="243" spans="1:9">
      <c r="A243" s="11">
        <v>242</v>
      </c>
      <c r="B243" s="12">
        <v>45957.690317303241</v>
      </c>
      <c r="C243" s="19" t="s">
        <v>135</v>
      </c>
      <c r="D243" s="19" t="s">
        <v>63</v>
      </c>
      <c r="E243" s="70" t="s">
        <v>136</v>
      </c>
      <c r="F243" s="71" t="s">
        <v>137</v>
      </c>
      <c r="G243" s="15">
        <v>1</v>
      </c>
      <c r="H243" s="90" t="s">
        <v>311</v>
      </c>
      <c r="I243" s="90" t="s">
        <v>652</v>
      </c>
    </row>
    <row r="244" spans="1:9">
      <c r="A244" s="11">
        <v>243</v>
      </c>
      <c r="B244" s="12">
        <v>45957.692369756944</v>
      </c>
      <c r="C244" s="19" t="s">
        <v>135</v>
      </c>
      <c r="D244" s="19" t="s">
        <v>63</v>
      </c>
      <c r="E244" s="70" t="s">
        <v>136</v>
      </c>
      <c r="F244" s="71" t="s">
        <v>137</v>
      </c>
      <c r="G244" s="15">
        <v>1</v>
      </c>
      <c r="H244" s="90" t="s">
        <v>651</v>
      </c>
      <c r="I244" s="90" t="s">
        <v>652</v>
      </c>
    </row>
    <row r="245" spans="1:9">
      <c r="A245" s="11">
        <v>244</v>
      </c>
      <c r="B245" s="12">
        <v>45957.694880428244</v>
      </c>
      <c r="C245" s="19" t="s">
        <v>135</v>
      </c>
      <c r="D245" s="19" t="s">
        <v>63</v>
      </c>
      <c r="E245" s="70" t="s">
        <v>136</v>
      </c>
      <c r="F245" s="71" t="s">
        <v>137</v>
      </c>
      <c r="G245" s="15">
        <v>1</v>
      </c>
      <c r="H245" s="90" t="s">
        <v>563</v>
      </c>
      <c r="I245" s="90" t="s">
        <v>66</v>
      </c>
    </row>
    <row r="246" spans="1:9">
      <c r="A246" s="11">
        <v>245</v>
      </c>
      <c r="B246" s="12">
        <v>45957.69734712963</v>
      </c>
      <c r="C246" s="19" t="s">
        <v>135</v>
      </c>
      <c r="D246" s="19" t="s">
        <v>63</v>
      </c>
      <c r="E246" s="70" t="s">
        <v>136</v>
      </c>
      <c r="F246" s="71" t="s">
        <v>137</v>
      </c>
      <c r="G246" s="15">
        <v>1</v>
      </c>
      <c r="H246" s="90" t="s">
        <v>587</v>
      </c>
      <c r="I246" s="90" t="s">
        <v>66</v>
      </c>
    </row>
    <row r="247" spans="1:9">
      <c r="A247" s="11">
        <v>246</v>
      </c>
      <c r="B247" s="12">
        <v>45958.977468391204</v>
      </c>
      <c r="C247" s="19" t="s">
        <v>135</v>
      </c>
      <c r="D247" s="19" t="s">
        <v>63</v>
      </c>
      <c r="E247" s="70" t="s">
        <v>136</v>
      </c>
      <c r="F247" s="71" t="s">
        <v>137</v>
      </c>
      <c r="G247" s="15">
        <v>1</v>
      </c>
      <c r="H247" s="90" t="s">
        <v>753</v>
      </c>
      <c r="I247" s="90" t="s">
        <v>66</v>
      </c>
    </row>
    <row r="248" spans="1:9">
      <c r="A248" s="11">
        <v>247</v>
      </c>
      <c r="B248" s="12">
        <v>45961.309237511574</v>
      </c>
      <c r="C248" s="19" t="s">
        <v>135</v>
      </c>
      <c r="D248" s="19" t="s">
        <v>63</v>
      </c>
      <c r="E248" s="70" t="s">
        <v>136</v>
      </c>
      <c r="F248" s="71" t="s">
        <v>137</v>
      </c>
      <c r="G248" s="15">
        <v>1</v>
      </c>
      <c r="H248" s="90" t="s">
        <v>546</v>
      </c>
      <c r="I248" s="90" t="s">
        <v>66</v>
      </c>
    </row>
    <row r="249" spans="1:9">
      <c r="A249" s="11">
        <v>248</v>
      </c>
      <c r="B249" s="12">
        <v>45961.319008530088</v>
      </c>
      <c r="C249" s="19" t="s">
        <v>135</v>
      </c>
      <c r="D249" s="19" t="s">
        <v>63</v>
      </c>
      <c r="E249" s="70" t="s">
        <v>136</v>
      </c>
      <c r="F249" s="71" t="s">
        <v>137</v>
      </c>
      <c r="G249" s="15">
        <v>1</v>
      </c>
      <c r="H249" s="90" t="s">
        <v>546</v>
      </c>
      <c r="I249" s="90" t="s">
        <v>66</v>
      </c>
    </row>
    <row r="250" spans="1:9">
      <c r="A250" s="11">
        <v>249</v>
      </c>
      <c r="B250" s="12">
        <v>45961.339669131943</v>
      </c>
      <c r="C250" s="19" t="s">
        <v>135</v>
      </c>
      <c r="D250" s="19" t="s">
        <v>63</v>
      </c>
      <c r="E250" s="70" t="s">
        <v>136</v>
      </c>
      <c r="F250" s="71" t="s">
        <v>137</v>
      </c>
      <c r="G250" s="15">
        <v>1</v>
      </c>
      <c r="H250" s="90" t="s">
        <v>587</v>
      </c>
      <c r="I250" s="90" t="s">
        <v>66</v>
      </c>
    </row>
    <row r="251" spans="1:9">
      <c r="A251" s="11">
        <v>250</v>
      </c>
      <c r="B251" s="12">
        <v>45970.384456030093</v>
      </c>
      <c r="C251" s="19" t="s">
        <v>135</v>
      </c>
      <c r="D251" s="19" t="s">
        <v>63</v>
      </c>
      <c r="E251" s="70" t="s">
        <v>136</v>
      </c>
      <c r="F251" s="71" t="s">
        <v>137</v>
      </c>
      <c r="G251" s="15">
        <v>1</v>
      </c>
      <c r="H251" s="90" t="s">
        <v>546</v>
      </c>
      <c r="I251" s="90" t="s">
        <v>66</v>
      </c>
    </row>
    <row r="252" spans="1:9">
      <c r="A252" s="11">
        <v>251</v>
      </c>
      <c r="B252" s="12">
        <v>45970.639074513892</v>
      </c>
      <c r="C252" s="19" t="s">
        <v>135</v>
      </c>
      <c r="D252" s="19" t="s">
        <v>63</v>
      </c>
      <c r="E252" s="70" t="s">
        <v>136</v>
      </c>
      <c r="F252" s="71" t="s">
        <v>137</v>
      </c>
      <c r="G252" s="15">
        <v>1</v>
      </c>
      <c r="H252" s="90" t="s">
        <v>755</v>
      </c>
      <c r="I252" s="90" t="s">
        <v>66</v>
      </c>
    </row>
    <row r="253" spans="1:9">
      <c r="A253" s="11">
        <v>252</v>
      </c>
      <c r="B253" s="12">
        <v>45970.645694305553</v>
      </c>
      <c r="C253" s="19" t="s">
        <v>135</v>
      </c>
      <c r="D253" s="19" t="s">
        <v>63</v>
      </c>
      <c r="E253" s="70" t="s">
        <v>136</v>
      </c>
      <c r="F253" s="71" t="s">
        <v>137</v>
      </c>
      <c r="G253" s="15">
        <v>1</v>
      </c>
      <c r="H253" s="90" t="s">
        <v>546</v>
      </c>
      <c r="I253" s="90" t="s">
        <v>758</v>
      </c>
    </row>
    <row r="254" spans="1:9">
      <c r="A254" s="11">
        <v>253</v>
      </c>
      <c r="B254" s="12">
        <v>45970.80266862268</v>
      </c>
      <c r="C254" s="19" t="s">
        <v>135</v>
      </c>
      <c r="D254" s="19" t="s">
        <v>63</v>
      </c>
      <c r="E254" s="70" t="s">
        <v>136</v>
      </c>
      <c r="F254" s="71" t="s">
        <v>137</v>
      </c>
      <c r="G254" s="15">
        <v>1</v>
      </c>
      <c r="H254" s="90" t="s">
        <v>546</v>
      </c>
      <c r="I254" s="90" t="s">
        <v>139</v>
      </c>
    </row>
    <row r="255" spans="1:9">
      <c r="A255" s="11">
        <v>254</v>
      </c>
      <c r="B255" s="12">
        <v>45971.292944664354</v>
      </c>
      <c r="C255" s="19" t="s">
        <v>135</v>
      </c>
      <c r="D255" s="19" t="s">
        <v>63</v>
      </c>
      <c r="E255" s="70" t="s">
        <v>136</v>
      </c>
      <c r="F255" s="71" t="s">
        <v>137</v>
      </c>
      <c r="G255" s="15">
        <v>1</v>
      </c>
      <c r="H255" s="90" t="s">
        <v>546</v>
      </c>
      <c r="I255" s="90" t="s">
        <v>66</v>
      </c>
    </row>
    <row r="256" spans="1:9">
      <c r="A256" s="11">
        <v>255</v>
      </c>
      <c r="B256" s="12">
        <v>45971.583488668985</v>
      </c>
      <c r="C256" s="19" t="s">
        <v>135</v>
      </c>
      <c r="D256" s="19" t="s">
        <v>63</v>
      </c>
      <c r="E256" s="70" t="s">
        <v>136</v>
      </c>
      <c r="F256" s="71" t="s">
        <v>137</v>
      </c>
      <c r="G256" s="15">
        <v>1</v>
      </c>
      <c r="H256" s="90" t="s">
        <v>756</v>
      </c>
      <c r="I256" s="90" t="s">
        <v>66</v>
      </c>
    </row>
    <row r="257" spans="1:9">
      <c r="A257" s="11">
        <v>256</v>
      </c>
      <c r="B257" s="12">
        <v>45971.698965185184</v>
      </c>
      <c r="C257" s="19" t="s">
        <v>135</v>
      </c>
      <c r="D257" s="19" t="s">
        <v>63</v>
      </c>
      <c r="E257" s="70" t="s">
        <v>136</v>
      </c>
      <c r="F257" s="71" t="s">
        <v>137</v>
      </c>
      <c r="G257" s="15">
        <v>2</v>
      </c>
      <c r="H257" s="90"/>
      <c r="I257" s="90" t="s">
        <v>685</v>
      </c>
    </row>
    <row r="258" spans="1:9">
      <c r="A258" s="11">
        <v>257</v>
      </c>
      <c r="B258" s="12">
        <v>45991.714752870372</v>
      </c>
      <c r="C258" s="19" t="s">
        <v>135</v>
      </c>
      <c r="D258" s="19" t="s">
        <v>63</v>
      </c>
      <c r="E258" s="70" t="s">
        <v>136</v>
      </c>
      <c r="F258" s="71" t="s">
        <v>137</v>
      </c>
      <c r="G258" s="15">
        <v>1</v>
      </c>
      <c r="H258" s="90" t="s">
        <v>687</v>
      </c>
      <c r="I258" s="90" t="s">
        <v>66</v>
      </c>
    </row>
    <row r="259" spans="1:9">
      <c r="A259" s="11">
        <v>258</v>
      </c>
      <c r="B259" s="12">
        <v>45991.722413888885</v>
      </c>
      <c r="C259" s="19" t="s">
        <v>135</v>
      </c>
      <c r="D259" s="19" t="s">
        <v>63</v>
      </c>
      <c r="E259" s="70" t="s">
        <v>136</v>
      </c>
      <c r="F259" s="71" t="s">
        <v>137</v>
      </c>
      <c r="G259" s="15">
        <v>1</v>
      </c>
      <c r="H259" s="90" t="s">
        <v>154</v>
      </c>
      <c r="I259" s="90" t="s">
        <v>689</v>
      </c>
    </row>
    <row r="260" spans="1:9">
      <c r="A260" s="11">
        <v>259</v>
      </c>
      <c r="B260" s="12">
        <v>45991.724769606481</v>
      </c>
      <c r="C260" s="19" t="s">
        <v>135</v>
      </c>
      <c r="D260" s="19" t="s">
        <v>63</v>
      </c>
      <c r="E260" s="70" t="s">
        <v>136</v>
      </c>
      <c r="F260" s="71" t="s">
        <v>137</v>
      </c>
      <c r="G260" s="15">
        <v>1</v>
      </c>
      <c r="H260" s="90" t="s">
        <v>94</v>
      </c>
      <c r="I260" s="90" t="s">
        <v>691</v>
      </c>
    </row>
    <row r="261" spans="1:9">
      <c r="A261" s="11">
        <v>260</v>
      </c>
      <c r="B261" s="12">
        <v>45991.727401643519</v>
      </c>
      <c r="C261" s="19" t="s">
        <v>135</v>
      </c>
      <c r="D261" s="19" t="s">
        <v>63</v>
      </c>
      <c r="E261" s="70" t="s">
        <v>136</v>
      </c>
      <c r="F261" s="71" t="s">
        <v>137</v>
      </c>
      <c r="G261" s="15">
        <v>1</v>
      </c>
      <c r="H261" s="90" t="s">
        <v>625</v>
      </c>
      <c r="I261" s="90" t="s">
        <v>691</v>
      </c>
    </row>
    <row r="262" spans="1:9">
      <c r="A262" s="11">
        <v>261</v>
      </c>
      <c r="B262" s="12">
        <v>45991.739322071764</v>
      </c>
      <c r="C262" s="19" t="s">
        <v>135</v>
      </c>
      <c r="D262" s="19" t="s">
        <v>63</v>
      </c>
      <c r="E262" s="70" t="s">
        <v>136</v>
      </c>
      <c r="F262" s="71" t="s">
        <v>137</v>
      </c>
      <c r="G262" s="15">
        <v>1</v>
      </c>
      <c r="H262" s="90" t="s">
        <v>587</v>
      </c>
      <c r="I262" s="90" t="s">
        <v>696</v>
      </c>
    </row>
    <row r="263" spans="1:9">
      <c r="A263" s="11">
        <v>262</v>
      </c>
      <c r="B263" s="12">
        <v>45991.742178865738</v>
      </c>
      <c r="C263" s="19" t="s">
        <v>135</v>
      </c>
      <c r="D263" s="19" t="s">
        <v>63</v>
      </c>
      <c r="E263" s="70" t="s">
        <v>136</v>
      </c>
      <c r="F263" s="71" t="s">
        <v>137</v>
      </c>
      <c r="G263" s="15">
        <v>1</v>
      </c>
      <c r="H263" s="90" t="s">
        <v>577</v>
      </c>
      <c r="I263" s="90" t="s">
        <v>696</v>
      </c>
    </row>
    <row r="264" spans="1:9">
      <c r="A264" s="11">
        <v>263</v>
      </c>
      <c r="B264" s="12">
        <v>45991.745372430552</v>
      </c>
      <c r="C264" s="19" t="s">
        <v>135</v>
      </c>
      <c r="D264" s="19" t="s">
        <v>63</v>
      </c>
      <c r="E264" s="70" t="s">
        <v>136</v>
      </c>
      <c r="F264" s="71" t="s">
        <v>137</v>
      </c>
      <c r="G264" s="15">
        <v>1</v>
      </c>
      <c r="H264" s="90" t="s">
        <v>577</v>
      </c>
      <c r="I264" s="90" t="s">
        <v>691</v>
      </c>
    </row>
    <row r="265" spans="1:9">
      <c r="A265" s="11">
        <v>264</v>
      </c>
      <c r="B265" s="12">
        <v>45991.749215081014</v>
      </c>
      <c r="C265" s="19" t="s">
        <v>135</v>
      </c>
      <c r="D265" s="19" t="s">
        <v>63</v>
      </c>
      <c r="E265" s="70" t="s">
        <v>136</v>
      </c>
      <c r="F265" s="71" t="s">
        <v>137</v>
      </c>
      <c r="G265" s="15">
        <v>1</v>
      </c>
      <c r="H265" s="90" t="s">
        <v>700</v>
      </c>
      <c r="I265" s="90" t="s">
        <v>691</v>
      </c>
    </row>
    <row r="266" spans="1:9">
      <c r="A266" s="11">
        <v>265</v>
      </c>
      <c r="B266" s="12">
        <v>45991.751705092596</v>
      </c>
      <c r="C266" s="19" t="s">
        <v>135</v>
      </c>
      <c r="D266" s="19" t="s">
        <v>63</v>
      </c>
      <c r="E266" s="70" t="s">
        <v>136</v>
      </c>
      <c r="F266" s="71" t="s">
        <v>137</v>
      </c>
      <c r="G266" s="15">
        <v>1</v>
      </c>
      <c r="H266" s="90" t="s">
        <v>311</v>
      </c>
      <c r="I266" s="90" t="s">
        <v>691</v>
      </c>
    </row>
    <row r="267" spans="1:9">
      <c r="A267" s="11">
        <v>266</v>
      </c>
      <c r="B267" s="12">
        <v>45991.753795358796</v>
      </c>
      <c r="C267" s="19" t="s">
        <v>135</v>
      </c>
      <c r="D267" s="19" t="s">
        <v>63</v>
      </c>
      <c r="E267" s="70" t="s">
        <v>136</v>
      </c>
      <c r="F267" s="71" t="s">
        <v>137</v>
      </c>
      <c r="G267" s="15">
        <v>1</v>
      </c>
      <c r="H267" s="90" t="s">
        <v>94</v>
      </c>
      <c r="I267" s="90" t="s">
        <v>691</v>
      </c>
    </row>
    <row r="268" spans="1:9">
      <c r="A268" s="11">
        <v>267</v>
      </c>
      <c r="B268" s="12">
        <v>46005.893709444441</v>
      </c>
      <c r="C268" s="19" t="s">
        <v>135</v>
      </c>
      <c r="D268" s="19" t="s">
        <v>63</v>
      </c>
      <c r="E268" s="70" t="s">
        <v>136</v>
      </c>
      <c r="F268" s="71" t="s">
        <v>137</v>
      </c>
      <c r="G268" s="15">
        <v>1</v>
      </c>
      <c r="H268" s="90" t="s">
        <v>587</v>
      </c>
      <c r="I268" s="90" t="s">
        <v>696</v>
      </c>
    </row>
    <row r="269" spans="1:9">
      <c r="A269" s="11">
        <v>268</v>
      </c>
      <c r="B269" s="12">
        <v>46005.895743368055</v>
      </c>
      <c r="C269" s="19" t="s">
        <v>135</v>
      </c>
      <c r="D269" s="19" t="s">
        <v>63</v>
      </c>
      <c r="E269" s="70" t="s">
        <v>136</v>
      </c>
      <c r="F269" s="71" t="s">
        <v>137</v>
      </c>
      <c r="G269" s="15">
        <v>1</v>
      </c>
      <c r="H269" s="90" t="s">
        <v>94</v>
      </c>
      <c r="I269" s="90" t="s">
        <v>66</v>
      </c>
    </row>
    <row r="270" spans="1:9">
      <c r="A270" s="11">
        <v>269</v>
      </c>
      <c r="B270" s="12">
        <v>46005.8974121875</v>
      </c>
      <c r="C270" s="19" t="s">
        <v>135</v>
      </c>
      <c r="D270" s="19" t="s">
        <v>63</v>
      </c>
      <c r="E270" s="70" t="s">
        <v>136</v>
      </c>
      <c r="F270" s="71" t="s">
        <v>137</v>
      </c>
      <c r="G270" s="15">
        <v>1</v>
      </c>
      <c r="H270" s="90" t="s">
        <v>587</v>
      </c>
      <c r="I270" s="90" t="s">
        <v>66</v>
      </c>
    </row>
    <row r="271" spans="1:9">
      <c r="A271" s="11">
        <v>270</v>
      </c>
      <c r="B271" s="12">
        <v>46005.901854664349</v>
      </c>
      <c r="C271" s="19" t="s">
        <v>135</v>
      </c>
      <c r="D271" s="19" t="s">
        <v>63</v>
      </c>
      <c r="E271" s="70" t="s">
        <v>136</v>
      </c>
      <c r="F271" s="71" t="s">
        <v>137</v>
      </c>
      <c r="G271" s="15">
        <v>1</v>
      </c>
      <c r="H271" s="90" t="s">
        <v>546</v>
      </c>
      <c r="I271" s="90" t="s">
        <v>652</v>
      </c>
    </row>
    <row r="272" spans="1:9">
      <c r="A272" s="11">
        <v>271</v>
      </c>
      <c r="B272" s="12">
        <v>46005.904224143524</v>
      </c>
      <c r="C272" s="19" t="s">
        <v>135</v>
      </c>
      <c r="D272" s="19" t="s">
        <v>63</v>
      </c>
      <c r="E272" s="70" t="s">
        <v>136</v>
      </c>
      <c r="F272" s="71" t="s">
        <v>137</v>
      </c>
      <c r="G272" s="15">
        <v>1</v>
      </c>
      <c r="H272" s="90" t="s">
        <v>311</v>
      </c>
      <c r="I272" s="90" t="s">
        <v>66</v>
      </c>
    </row>
    <row r="273" spans="1:10">
      <c r="A273" s="11">
        <v>272</v>
      </c>
      <c r="B273" s="12">
        <v>46005.906592430554</v>
      </c>
      <c r="C273" s="19" t="s">
        <v>135</v>
      </c>
      <c r="D273" s="19" t="s">
        <v>63</v>
      </c>
      <c r="E273" s="70" t="s">
        <v>136</v>
      </c>
      <c r="F273" s="71" t="s">
        <v>137</v>
      </c>
      <c r="G273" s="15">
        <v>1</v>
      </c>
      <c r="H273" s="90" t="s">
        <v>607</v>
      </c>
      <c r="I273" s="90" t="s">
        <v>66</v>
      </c>
    </row>
    <row r="274" spans="1:10">
      <c r="A274" s="11">
        <v>273</v>
      </c>
      <c r="B274" s="12">
        <v>46007.530094363421</v>
      </c>
      <c r="C274" s="19" t="s">
        <v>135</v>
      </c>
      <c r="D274" s="19" t="s">
        <v>63</v>
      </c>
      <c r="E274" s="70" t="s">
        <v>136</v>
      </c>
      <c r="F274" s="71" t="s">
        <v>137</v>
      </c>
      <c r="G274" s="15">
        <v>1</v>
      </c>
      <c r="H274" s="90" t="s">
        <v>757</v>
      </c>
      <c r="I274" s="90" t="s">
        <v>66</v>
      </c>
    </row>
    <row r="275" spans="1:10">
      <c r="A275" s="11">
        <v>274</v>
      </c>
      <c r="B275" s="12">
        <v>46013.542121863429</v>
      </c>
      <c r="C275" s="19" t="s">
        <v>135</v>
      </c>
      <c r="D275" s="19" t="s">
        <v>63</v>
      </c>
      <c r="E275" s="70" t="s">
        <v>136</v>
      </c>
      <c r="F275" s="71" t="s">
        <v>137</v>
      </c>
      <c r="G275" s="15">
        <v>1</v>
      </c>
      <c r="H275" s="90" t="s">
        <v>563</v>
      </c>
      <c r="I275" s="90" t="s">
        <v>66</v>
      </c>
    </row>
    <row r="276" spans="1:10">
      <c r="A276" s="11">
        <v>275</v>
      </c>
      <c r="B276" s="12">
        <v>45839</v>
      </c>
      <c r="C276" s="24" t="s">
        <v>135</v>
      </c>
      <c r="D276" s="24" t="s">
        <v>260</v>
      </c>
      <c r="E276" s="24" t="s">
        <v>261</v>
      </c>
      <c r="F276" s="15" t="s">
        <v>262</v>
      </c>
      <c r="G276" s="15">
        <v>1</v>
      </c>
      <c r="H276" s="15" t="s">
        <v>142</v>
      </c>
      <c r="I276" s="15" t="s">
        <v>139</v>
      </c>
      <c r="J276" t="str">
        <f t="shared" si="2"/>
        <v>Nacional</v>
      </c>
    </row>
    <row r="277" spans="1:10">
      <c r="A277" s="11">
        <v>276</v>
      </c>
      <c r="B277" s="12">
        <v>45841</v>
      </c>
      <c r="C277" s="24" t="s">
        <v>135</v>
      </c>
      <c r="D277" s="24" t="s">
        <v>260</v>
      </c>
      <c r="E277" s="24" t="s">
        <v>261</v>
      </c>
      <c r="F277" s="15" t="s">
        <v>262</v>
      </c>
      <c r="G277" s="15">
        <v>1</v>
      </c>
      <c r="H277" s="15" t="s">
        <v>142</v>
      </c>
      <c r="I277" s="15" t="s">
        <v>139</v>
      </c>
      <c r="J277" t="str">
        <f t="shared" si="2"/>
        <v>Nacional</v>
      </c>
    </row>
    <row r="278" spans="1:10">
      <c r="A278" s="11">
        <v>277</v>
      </c>
      <c r="B278" s="12">
        <v>45843</v>
      </c>
      <c r="C278" s="24" t="s">
        <v>135</v>
      </c>
      <c r="D278" s="24" t="s">
        <v>260</v>
      </c>
      <c r="E278" s="24" t="s">
        <v>261</v>
      </c>
      <c r="F278" s="15" t="s">
        <v>262</v>
      </c>
      <c r="G278" s="15">
        <v>1</v>
      </c>
      <c r="H278" s="15" t="s">
        <v>265</v>
      </c>
      <c r="I278" s="15" t="s">
        <v>139</v>
      </c>
      <c r="J278" t="str">
        <f t="shared" si="2"/>
        <v>Nacional</v>
      </c>
    </row>
    <row r="279" spans="1:10">
      <c r="A279" s="11">
        <v>278</v>
      </c>
      <c r="B279" s="12">
        <v>45849</v>
      </c>
      <c r="C279" s="24" t="s">
        <v>135</v>
      </c>
      <c r="D279" s="24" t="s">
        <v>260</v>
      </c>
      <c r="E279" s="24" t="s">
        <v>261</v>
      </c>
      <c r="F279" s="15" t="s">
        <v>262</v>
      </c>
      <c r="G279" s="15">
        <v>1</v>
      </c>
      <c r="H279" s="15" t="s">
        <v>142</v>
      </c>
      <c r="I279" s="15" t="s">
        <v>139</v>
      </c>
      <c r="J279" t="str">
        <f t="shared" si="2"/>
        <v>Nacional</v>
      </c>
    </row>
    <row r="280" spans="1:10">
      <c r="A280" s="11">
        <v>279</v>
      </c>
      <c r="B280" s="12">
        <v>45850</v>
      </c>
      <c r="C280" s="24" t="s">
        <v>135</v>
      </c>
      <c r="D280" s="24" t="s">
        <v>260</v>
      </c>
      <c r="E280" s="24" t="s">
        <v>261</v>
      </c>
      <c r="F280" s="15" t="s">
        <v>262</v>
      </c>
      <c r="G280" s="15">
        <v>1</v>
      </c>
      <c r="H280" s="15" t="s">
        <v>142</v>
      </c>
      <c r="I280" s="15" t="s">
        <v>139</v>
      </c>
      <c r="J280" t="str">
        <f t="shared" si="2"/>
        <v>Nacional</v>
      </c>
    </row>
    <row r="281" spans="1:10">
      <c r="A281" s="11">
        <v>280</v>
      </c>
      <c r="B281" s="12">
        <v>45860</v>
      </c>
      <c r="C281" s="24" t="s">
        <v>135</v>
      </c>
      <c r="D281" s="24" t="s">
        <v>260</v>
      </c>
      <c r="E281" s="24" t="s">
        <v>261</v>
      </c>
      <c r="F281" s="15" t="s">
        <v>262</v>
      </c>
      <c r="G281" s="15">
        <v>1</v>
      </c>
      <c r="H281" s="15" t="s">
        <v>269</v>
      </c>
      <c r="I281" s="15" t="s">
        <v>139</v>
      </c>
      <c r="J281" t="str">
        <f t="shared" si="2"/>
        <v>Nacional</v>
      </c>
    </row>
    <row r="282" spans="1:10">
      <c r="A282" s="11">
        <v>281</v>
      </c>
      <c r="B282" s="12">
        <v>45860</v>
      </c>
      <c r="C282" s="24" t="s">
        <v>135</v>
      </c>
      <c r="D282" s="24" t="s">
        <v>260</v>
      </c>
      <c r="E282" s="24" t="s">
        <v>261</v>
      </c>
      <c r="F282" s="15" t="s">
        <v>262</v>
      </c>
      <c r="G282" s="15">
        <v>1</v>
      </c>
      <c r="H282" s="15" t="s">
        <v>269</v>
      </c>
      <c r="I282" s="15" t="s">
        <v>139</v>
      </c>
      <c r="J282" t="str">
        <f t="shared" si="2"/>
        <v>Nacional</v>
      </c>
    </row>
    <row r="283" spans="1:10">
      <c r="A283" s="11">
        <v>282</v>
      </c>
      <c r="B283" s="12">
        <v>45864</v>
      </c>
      <c r="C283" s="24" t="s">
        <v>135</v>
      </c>
      <c r="D283" s="24" t="s">
        <v>260</v>
      </c>
      <c r="E283" s="24" t="s">
        <v>261</v>
      </c>
      <c r="F283" s="15" t="s">
        <v>262</v>
      </c>
      <c r="G283" s="15">
        <v>2</v>
      </c>
      <c r="H283" s="15" t="s">
        <v>272</v>
      </c>
      <c r="I283" s="15" t="s">
        <v>236</v>
      </c>
      <c r="J283" t="str">
        <f t="shared" si="2"/>
        <v>Internacional</v>
      </c>
    </row>
    <row r="284" spans="1:10">
      <c r="A284" s="11">
        <v>283</v>
      </c>
      <c r="B284" s="12">
        <v>45864</v>
      </c>
      <c r="C284" s="24" t="s">
        <v>135</v>
      </c>
      <c r="D284" s="24" t="s">
        <v>260</v>
      </c>
      <c r="E284" s="24" t="s">
        <v>261</v>
      </c>
      <c r="F284" s="15" t="s">
        <v>262</v>
      </c>
      <c r="G284" s="15">
        <v>2</v>
      </c>
      <c r="H284" s="15"/>
      <c r="I284" s="15" t="s">
        <v>273</v>
      </c>
      <c r="J284" t="str">
        <f t="shared" si="2"/>
        <v>Internacional</v>
      </c>
    </row>
    <row r="285" spans="1:10">
      <c r="A285" s="11">
        <v>284</v>
      </c>
      <c r="B285" s="12">
        <v>45866</v>
      </c>
      <c r="C285" s="24" t="s">
        <v>135</v>
      </c>
      <c r="D285" s="24" t="s">
        <v>260</v>
      </c>
      <c r="E285" s="24" t="s">
        <v>261</v>
      </c>
      <c r="F285" s="15" t="s">
        <v>262</v>
      </c>
      <c r="G285" s="15">
        <v>1</v>
      </c>
      <c r="H285" s="15" t="s">
        <v>142</v>
      </c>
      <c r="I285" s="15" t="s">
        <v>139</v>
      </c>
      <c r="J285" t="str">
        <f t="shared" si="2"/>
        <v>Nacional</v>
      </c>
    </row>
    <row r="286" spans="1:10">
      <c r="A286" s="11">
        <v>285</v>
      </c>
      <c r="B286" s="12">
        <v>45876</v>
      </c>
      <c r="C286" s="24" t="s">
        <v>135</v>
      </c>
      <c r="D286" s="24" t="s">
        <v>260</v>
      </c>
      <c r="E286" s="24" t="s">
        <v>261</v>
      </c>
      <c r="F286" s="15" t="s">
        <v>262</v>
      </c>
      <c r="G286" s="15">
        <v>1</v>
      </c>
      <c r="H286" s="15" t="s">
        <v>154</v>
      </c>
      <c r="I286" s="15" t="s">
        <v>139</v>
      </c>
      <c r="J286" t="str">
        <f t="shared" si="2"/>
        <v>Nacional</v>
      </c>
    </row>
    <row r="287" spans="1:10">
      <c r="A287" s="11">
        <v>286</v>
      </c>
      <c r="B287" s="12">
        <v>45876</v>
      </c>
      <c r="C287" s="24" t="s">
        <v>135</v>
      </c>
      <c r="D287" s="24" t="s">
        <v>260</v>
      </c>
      <c r="E287" s="24" t="s">
        <v>261</v>
      </c>
      <c r="F287" s="15" t="s">
        <v>262</v>
      </c>
      <c r="G287" s="15">
        <v>1</v>
      </c>
      <c r="H287" s="15" t="s">
        <v>215</v>
      </c>
      <c r="I287" s="15" t="s">
        <v>139</v>
      </c>
      <c r="J287" t="str">
        <f t="shared" si="2"/>
        <v>Nacional</v>
      </c>
    </row>
    <row r="288" spans="1:10">
      <c r="A288" s="11">
        <v>287</v>
      </c>
      <c r="B288" s="12">
        <v>45876</v>
      </c>
      <c r="C288" s="24" t="s">
        <v>135</v>
      </c>
      <c r="D288" s="24" t="s">
        <v>260</v>
      </c>
      <c r="E288" s="24" t="s">
        <v>261</v>
      </c>
      <c r="F288" s="15" t="s">
        <v>262</v>
      </c>
      <c r="G288" s="15">
        <v>1</v>
      </c>
      <c r="H288" s="15" t="s">
        <v>215</v>
      </c>
      <c r="I288" s="15" t="s">
        <v>139</v>
      </c>
      <c r="J288" t="str">
        <f t="shared" si="2"/>
        <v>Nacional</v>
      </c>
    </row>
    <row r="289" spans="1:10">
      <c r="A289" s="11">
        <v>288</v>
      </c>
      <c r="B289" s="12">
        <v>45879</v>
      </c>
      <c r="C289" s="24" t="s">
        <v>135</v>
      </c>
      <c r="D289" s="24" t="s">
        <v>260</v>
      </c>
      <c r="E289" s="24" t="s">
        <v>261</v>
      </c>
      <c r="F289" s="15" t="s">
        <v>262</v>
      </c>
      <c r="G289" s="15">
        <v>1</v>
      </c>
      <c r="H289" s="15" t="s">
        <v>215</v>
      </c>
      <c r="I289" s="15" t="s">
        <v>139</v>
      </c>
      <c r="J289" t="str">
        <f t="shared" si="2"/>
        <v>Nacional</v>
      </c>
    </row>
    <row r="290" spans="1:10">
      <c r="A290" s="11">
        <v>289</v>
      </c>
      <c r="B290" s="12">
        <v>45879</v>
      </c>
      <c r="C290" s="24" t="s">
        <v>135</v>
      </c>
      <c r="D290" s="24" t="s">
        <v>260</v>
      </c>
      <c r="E290" s="24" t="s">
        <v>261</v>
      </c>
      <c r="F290" s="15" t="s">
        <v>262</v>
      </c>
      <c r="G290" s="15">
        <v>1</v>
      </c>
      <c r="H290" s="15" t="s">
        <v>215</v>
      </c>
      <c r="I290" s="15" t="s">
        <v>139</v>
      </c>
      <c r="J290" t="str">
        <f t="shared" ref="J290:J353" si="3">IF(G290=1,"Nacional", IF(G290=2,"Internacional", IF(G290=9,"No informa", IF(I290="COLOMBIA","Nacional", IF(I290&lt;&gt;"","Internacional", "No informa")))))</f>
        <v>Nacional</v>
      </c>
    </row>
    <row r="291" spans="1:10">
      <c r="A291" s="11">
        <v>290</v>
      </c>
      <c r="B291" s="12">
        <v>45882</v>
      </c>
      <c r="C291" s="24" t="s">
        <v>135</v>
      </c>
      <c r="D291" s="24" t="s">
        <v>260</v>
      </c>
      <c r="E291" s="24" t="s">
        <v>261</v>
      </c>
      <c r="F291" s="15" t="s">
        <v>262</v>
      </c>
      <c r="G291" s="15">
        <v>1</v>
      </c>
      <c r="H291" s="15" t="s">
        <v>154</v>
      </c>
      <c r="I291" s="15" t="s">
        <v>139</v>
      </c>
      <c r="J291" t="str">
        <f t="shared" si="3"/>
        <v>Nacional</v>
      </c>
    </row>
    <row r="292" spans="1:10">
      <c r="A292" s="11">
        <v>291</v>
      </c>
      <c r="B292" s="12">
        <v>45882</v>
      </c>
      <c r="C292" s="24" t="s">
        <v>135</v>
      </c>
      <c r="D292" s="24" t="s">
        <v>260</v>
      </c>
      <c r="E292" s="24" t="s">
        <v>261</v>
      </c>
      <c r="F292" s="15" t="s">
        <v>262</v>
      </c>
      <c r="G292" s="15">
        <v>1</v>
      </c>
      <c r="H292" s="15" t="s">
        <v>154</v>
      </c>
      <c r="I292" s="15" t="s">
        <v>139</v>
      </c>
      <c r="J292" t="str">
        <f t="shared" si="3"/>
        <v>Nacional</v>
      </c>
    </row>
    <row r="293" spans="1:10">
      <c r="A293" s="11">
        <v>292</v>
      </c>
      <c r="B293" s="12">
        <v>45883</v>
      </c>
      <c r="C293" s="24" t="s">
        <v>135</v>
      </c>
      <c r="D293" s="24" t="s">
        <v>260</v>
      </c>
      <c r="E293" s="24" t="s">
        <v>261</v>
      </c>
      <c r="F293" s="15" t="s">
        <v>262</v>
      </c>
      <c r="G293" s="15">
        <v>1</v>
      </c>
      <c r="H293" s="15" t="s">
        <v>142</v>
      </c>
      <c r="I293" s="15" t="s">
        <v>139</v>
      </c>
      <c r="J293" t="str">
        <f t="shared" si="3"/>
        <v>Nacional</v>
      </c>
    </row>
    <row r="294" spans="1:10">
      <c r="A294" s="11">
        <v>293</v>
      </c>
      <c r="B294" s="12">
        <v>45887</v>
      </c>
      <c r="C294" s="24" t="s">
        <v>135</v>
      </c>
      <c r="D294" s="24" t="s">
        <v>260</v>
      </c>
      <c r="E294" s="24" t="s">
        <v>261</v>
      </c>
      <c r="F294" s="15" t="s">
        <v>262</v>
      </c>
      <c r="G294" s="15">
        <v>1</v>
      </c>
      <c r="H294" s="15" t="s">
        <v>142</v>
      </c>
      <c r="I294" s="15" t="s">
        <v>139</v>
      </c>
      <c r="J294" t="str">
        <f t="shared" si="3"/>
        <v>Nacional</v>
      </c>
    </row>
    <row r="295" spans="1:10">
      <c r="A295" s="11">
        <v>294</v>
      </c>
      <c r="B295" s="12">
        <v>45890</v>
      </c>
      <c r="C295" s="24" t="s">
        <v>135</v>
      </c>
      <c r="D295" s="24" t="s">
        <v>260</v>
      </c>
      <c r="E295" s="24" t="s">
        <v>261</v>
      </c>
      <c r="F295" s="15" t="s">
        <v>262</v>
      </c>
      <c r="G295" s="15">
        <v>1</v>
      </c>
      <c r="H295" s="15" t="s">
        <v>142</v>
      </c>
      <c r="I295" s="15" t="s">
        <v>139</v>
      </c>
      <c r="J295" t="str">
        <f t="shared" si="3"/>
        <v>Nacional</v>
      </c>
    </row>
    <row r="296" spans="1:10">
      <c r="A296" s="11">
        <v>295</v>
      </c>
      <c r="B296" s="12">
        <v>45890</v>
      </c>
      <c r="C296" s="24" t="s">
        <v>135</v>
      </c>
      <c r="D296" s="24" t="s">
        <v>260</v>
      </c>
      <c r="E296" s="24" t="s">
        <v>261</v>
      </c>
      <c r="F296" s="15" t="s">
        <v>262</v>
      </c>
      <c r="G296" s="15">
        <v>1</v>
      </c>
      <c r="H296" s="15" t="s">
        <v>142</v>
      </c>
      <c r="I296" s="15" t="s">
        <v>139</v>
      </c>
      <c r="J296" t="str">
        <f t="shared" si="3"/>
        <v>Nacional</v>
      </c>
    </row>
    <row r="297" spans="1:10">
      <c r="A297" s="11">
        <v>296</v>
      </c>
      <c r="B297" s="12">
        <v>45892</v>
      </c>
      <c r="C297" s="24" t="s">
        <v>135</v>
      </c>
      <c r="D297" s="24" t="s">
        <v>260</v>
      </c>
      <c r="E297" s="24" t="s">
        <v>261</v>
      </c>
      <c r="F297" s="15" t="s">
        <v>262</v>
      </c>
      <c r="G297" s="15">
        <v>1</v>
      </c>
      <c r="H297" s="15" t="s">
        <v>174</v>
      </c>
      <c r="I297" s="15" t="s">
        <v>139</v>
      </c>
      <c r="J297" t="str">
        <f t="shared" si="3"/>
        <v>Nacional</v>
      </c>
    </row>
    <row r="298" spans="1:10">
      <c r="A298" s="11">
        <v>297</v>
      </c>
      <c r="B298" s="12">
        <v>45893</v>
      </c>
      <c r="C298" s="24" t="s">
        <v>135</v>
      </c>
      <c r="D298" s="24" t="s">
        <v>260</v>
      </c>
      <c r="E298" s="24" t="s">
        <v>261</v>
      </c>
      <c r="F298" s="15" t="s">
        <v>262</v>
      </c>
      <c r="G298" s="15">
        <v>1</v>
      </c>
      <c r="H298" s="15" t="s">
        <v>215</v>
      </c>
      <c r="I298" s="15" t="s">
        <v>139</v>
      </c>
      <c r="J298" t="str">
        <f t="shared" si="3"/>
        <v>Nacional</v>
      </c>
    </row>
    <row r="299" spans="1:10">
      <c r="A299" s="11">
        <v>298</v>
      </c>
      <c r="B299" s="12">
        <v>45898</v>
      </c>
      <c r="C299" s="24" t="s">
        <v>135</v>
      </c>
      <c r="D299" s="24" t="s">
        <v>260</v>
      </c>
      <c r="E299" s="24" t="s">
        <v>261</v>
      </c>
      <c r="F299" s="15" t="s">
        <v>262</v>
      </c>
      <c r="G299" s="15">
        <v>1</v>
      </c>
      <c r="H299" s="15" t="s">
        <v>154</v>
      </c>
      <c r="I299" s="15" t="s">
        <v>139</v>
      </c>
      <c r="J299" t="str">
        <f t="shared" si="3"/>
        <v>Nacional</v>
      </c>
    </row>
    <row r="300" spans="1:10">
      <c r="A300" s="11">
        <v>299</v>
      </c>
      <c r="B300" s="12">
        <v>45900</v>
      </c>
      <c r="C300" s="24" t="s">
        <v>135</v>
      </c>
      <c r="D300" s="24" t="s">
        <v>260</v>
      </c>
      <c r="E300" s="24" t="s">
        <v>261</v>
      </c>
      <c r="F300" s="15" t="s">
        <v>262</v>
      </c>
      <c r="G300" s="15">
        <v>1</v>
      </c>
      <c r="H300" s="15" t="s">
        <v>290</v>
      </c>
      <c r="I300" s="15" t="s">
        <v>139</v>
      </c>
      <c r="J300" t="str">
        <f t="shared" si="3"/>
        <v>Nacional</v>
      </c>
    </row>
    <row r="301" spans="1:10">
      <c r="A301" s="11">
        <v>300</v>
      </c>
      <c r="B301" s="12">
        <v>45906</v>
      </c>
      <c r="C301" s="24" t="s">
        <v>135</v>
      </c>
      <c r="D301" s="24" t="s">
        <v>260</v>
      </c>
      <c r="E301" s="24" t="s">
        <v>261</v>
      </c>
      <c r="F301" s="15" t="s">
        <v>262</v>
      </c>
      <c r="G301" s="15">
        <v>1</v>
      </c>
      <c r="H301" s="15" t="s">
        <v>142</v>
      </c>
      <c r="I301" s="15" t="s">
        <v>139</v>
      </c>
      <c r="J301" t="str">
        <f t="shared" si="3"/>
        <v>Nacional</v>
      </c>
    </row>
    <row r="302" spans="1:10">
      <c r="A302" s="11">
        <v>301</v>
      </c>
      <c r="B302" s="12">
        <v>45907</v>
      </c>
      <c r="C302" s="24" t="s">
        <v>135</v>
      </c>
      <c r="D302" s="24" t="s">
        <v>260</v>
      </c>
      <c r="E302" s="24" t="s">
        <v>261</v>
      </c>
      <c r="F302" s="15" t="s">
        <v>262</v>
      </c>
      <c r="G302" s="15">
        <v>1</v>
      </c>
      <c r="H302" s="15" t="s">
        <v>215</v>
      </c>
      <c r="I302" s="15" t="s">
        <v>139</v>
      </c>
      <c r="J302" t="str">
        <f t="shared" si="3"/>
        <v>Nacional</v>
      </c>
    </row>
    <row r="303" spans="1:10">
      <c r="A303" s="11">
        <v>302</v>
      </c>
      <c r="B303" s="12">
        <v>45907</v>
      </c>
      <c r="C303" s="24" t="s">
        <v>135</v>
      </c>
      <c r="D303" s="24" t="s">
        <v>260</v>
      </c>
      <c r="E303" s="24" t="s">
        <v>261</v>
      </c>
      <c r="F303" s="15" t="s">
        <v>262</v>
      </c>
      <c r="G303" s="15">
        <v>1</v>
      </c>
      <c r="H303" s="15" t="s">
        <v>215</v>
      </c>
      <c r="I303" s="15" t="s">
        <v>139</v>
      </c>
      <c r="J303" t="str">
        <f t="shared" si="3"/>
        <v>Nacional</v>
      </c>
    </row>
    <row r="304" spans="1:10">
      <c r="A304" s="11">
        <v>303</v>
      </c>
      <c r="B304" s="12">
        <v>45907</v>
      </c>
      <c r="C304" s="24" t="s">
        <v>135</v>
      </c>
      <c r="D304" s="24" t="s">
        <v>260</v>
      </c>
      <c r="E304" s="24" t="s">
        <v>261</v>
      </c>
      <c r="F304" s="15" t="s">
        <v>262</v>
      </c>
      <c r="G304" s="15">
        <v>1</v>
      </c>
      <c r="H304" s="15" t="s">
        <v>215</v>
      </c>
      <c r="I304" s="15" t="s">
        <v>139</v>
      </c>
      <c r="J304" t="str">
        <f t="shared" si="3"/>
        <v>Nacional</v>
      </c>
    </row>
    <row r="305" spans="1:10">
      <c r="A305" s="11">
        <v>304</v>
      </c>
      <c r="B305" s="12">
        <v>45907</v>
      </c>
      <c r="C305" s="24" t="s">
        <v>135</v>
      </c>
      <c r="D305" s="24" t="s">
        <v>260</v>
      </c>
      <c r="E305" s="24" t="s">
        <v>261</v>
      </c>
      <c r="F305" s="15" t="s">
        <v>262</v>
      </c>
      <c r="G305" s="15">
        <v>1</v>
      </c>
      <c r="H305" s="15" t="s">
        <v>215</v>
      </c>
      <c r="I305" s="15" t="s">
        <v>139</v>
      </c>
      <c r="J305" t="str">
        <f t="shared" si="3"/>
        <v>Nacional</v>
      </c>
    </row>
    <row r="306" spans="1:10">
      <c r="A306" s="11">
        <v>305</v>
      </c>
      <c r="B306" s="12">
        <v>45907</v>
      </c>
      <c r="C306" s="24" t="s">
        <v>135</v>
      </c>
      <c r="D306" s="24" t="s">
        <v>260</v>
      </c>
      <c r="E306" s="24" t="s">
        <v>261</v>
      </c>
      <c r="F306" s="15" t="s">
        <v>262</v>
      </c>
      <c r="G306" s="15">
        <v>1</v>
      </c>
      <c r="H306" s="15" t="s">
        <v>215</v>
      </c>
      <c r="I306" s="15" t="s">
        <v>139</v>
      </c>
      <c r="J306" t="str">
        <f t="shared" si="3"/>
        <v>Nacional</v>
      </c>
    </row>
    <row r="307" spans="1:10">
      <c r="A307" s="11">
        <v>306</v>
      </c>
      <c r="B307" s="12">
        <v>45913</v>
      </c>
      <c r="C307" s="24" t="s">
        <v>135</v>
      </c>
      <c r="D307" s="24" t="s">
        <v>260</v>
      </c>
      <c r="E307" s="24" t="s">
        <v>261</v>
      </c>
      <c r="F307" s="15" t="s">
        <v>262</v>
      </c>
      <c r="G307" s="15">
        <v>1</v>
      </c>
      <c r="H307" s="15" t="s">
        <v>296</v>
      </c>
      <c r="I307" s="15" t="s">
        <v>139</v>
      </c>
      <c r="J307" t="str">
        <f t="shared" si="3"/>
        <v>Nacional</v>
      </c>
    </row>
    <row r="308" spans="1:10">
      <c r="A308" s="11">
        <v>307</v>
      </c>
      <c r="B308" s="12">
        <v>45913</v>
      </c>
      <c r="C308" s="24" t="s">
        <v>135</v>
      </c>
      <c r="D308" s="24" t="s">
        <v>260</v>
      </c>
      <c r="E308" s="24" t="s">
        <v>261</v>
      </c>
      <c r="F308" s="15" t="s">
        <v>262</v>
      </c>
      <c r="G308" s="15">
        <v>1</v>
      </c>
      <c r="H308" s="15" t="s">
        <v>298</v>
      </c>
      <c r="I308" s="15" t="s">
        <v>139</v>
      </c>
      <c r="J308" t="str">
        <f t="shared" si="3"/>
        <v>Nacional</v>
      </c>
    </row>
    <row r="309" spans="1:10">
      <c r="A309" s="11">
        <v>308</v>
      </c>
      <c r="B309" s="12">
        <v>45913</v>
      </c>
      <c r="C309" s="24" t="s">
        <v>135</v>
      </c>
      <c r="D309" s="24" t="s">
        <v>260</v>
      </c>
      <c r="E309" s="24" t="s">
        <v>261</v>
      </c>
      <c r="F309" s="15" t="s">
        <v>262</v>
      </c>
      <c r="G309" s="15">
        <v>1</v>
      </c>
      <c r="H309" s="15" t="s">
        <v>296</v>
      </c>
      <c r="I309" s="15" t="s">
        <v>139</v>
      </c>
      <c r="J309" t="str">
        <f t="shared" si="3"/>
        <v>Nacional</v>
      </c>
    </row>
    <row r="310" spans="1:10">
      <c r="A310" s="11">
        <v>309</v>
      </c>
      <c r="B310" s="12">
        <v>45913</v>
      </c>
      <c r="C310" s="24" t="s">
        <v>135</v>
      </c>
      <c r="D310" s="24" t="s">
        <v>260</v>
      </c>
      <c r="E310" s="24" t="s">
        <v>261</v>
      </c>
      <c r="F310" s="15" t="s">
        <v>262</v>
      </c>
      <c r="G310" s="15">
        <v>1</v>
      </c>
      <c r="H310" s="15" t="s">
        <v>296</v>
      </c>
      <c r="I310" s="15" t="s">
        <v>139</v>
      </c>
      <c r="J310" t="str">
        <f t="shared" si="3"/>
        <v>Nacional</v>
      </c>
    </row>
    <row r="311" spans="1:10">
      <c r="A311" s="11">
        <v>310</v>
      </c>
      <c r="B311" s="12">
        <v>45914</v>
      </c>
      <c r="C311" s="24" t="s">
        <v>135</v>
      </c>
      <c r="D311" s="24" t="s">
        <v>260</v>
      </c>
      <c r="E311" s="24" t="s">
        <v>261</v>
      </c>
      <c r="F311" s="15" t="s">
        <v>262</v>
      </c>
      <c r="G311" s="15">
        <v>1</v>
      </c>
      <c r="H311" s="15" t="s">
        <v>170</v>
      </c>
      <c r="I311" s="15" t="s">
        <v>139</v>
      </c>
      <c r="J311" t="str">
        <f t="shared" si="3"/>
        <v>Nacional</v>
      </c>
    </row>
    <row r="312" spans="1:10">
      <c r="A312" s="11">
        <v>311</v>
      </c>
      <c r="B312" s="12">
        <v>45921</v>
      </c>
      <c r="C312" s="24" t="s">
        <v>135</v>
      </c>
      <c r="D312" s="24" t="s">
        <v>260</v>
      </c>
      <c r="E312" s="24" t="s">
        <v>261</v>
      </c>
      <c r="F312" s="15" t="s">
        <v>262</v>
      </c>
      <c r="G312" s="15">
        <v>1</v>
      </c>
      <c r="H312" s="15" t="s">
        <v>215</v>
      </c>
      <c r="I312" s="15" t="s">
        <v>139</v>
      </c>
      <c r="J312" t="str">
        <f t="shared" si="3"/>
        <v>Nacional</v>
      </c>
    </row>
    <row r="313" spans="1:10">
      <c r="A313" s="11">
        <v>312</v>
      </c>
      <c r="B313" s="12">
        <v>45921</v>
      </c>
      <c r="C313" s="24" t="s">
        <v>135</v>
      </c>
      <c r="D313" s="24" t="s">
        <v>260</v>
      </c>
      <c r="E313" s="24" t="s">
        <v>261</v>
      </c>
      <c r="F313" s="15" t="s">
        <v>262</v>
      </c>
      <c r="G313" s="15">
        <v>1</v>
      </c>
      <c r="H313" s="15" t="s">
        <v>215</v>
      </c>
      <c r="I313" s="15" t="s">
        <v>139</v>
      </c>
      <c r="J313" t="str">
        <f t="shared" si="3"/>
        <v>Nacional</v>
      </c>
    </row>
    <row r="314" spans="1:10">
      <c r="A314" s="11">
        <v>313</v>
      </c>
      <c r="B314" s="12">
        <v>45921</v>
      </c>
      <c r="C314" s="24" t="s">
        <v>135</v>
      </c>
      <c r="D314" s="24" t="s">
        <v>260</v>
      </c>
      <c r="E314" s="24" t="s">
        <v>261</v>
      </c>
      <c r="F314" s="15" t="s">
        <v>262</v>
      </c>
      <c r="G314" s="15">
        <v>1</v>
      </c>
      <c r="H314" s="15" t="s">
        <v>215</v>
      </c>
      <c r="I314" s="15" t="s">
        <v>139</v>
      </c>
      <c r="J314" t="str">
        <f t="shared" si="3"/>
        <v>Nacional</v>
      </c>
    </row>
    <row r="315" spans="1:10">
      <c r="A315" s="11">
        <v>314</v>
      </c>
      <c r="B315" s="12">
        <v>45921</v>
      </c>
      <c r="C315" s="24" t="s">
        <v>135</v>
      </c>
      <c r="D315" s="24" t="s">
        <v>260</v>
      </c>
      <c r="E315" s="24" t="s">
        <v>261</v>
      </c>
      <c r="F315" s="15" t="s">
        <v>262</v>
      </c>
      <c r="G315" s="15">
        <v>1</v>
      </c>
      <c r="H315" s="15" t="s">
        <v>215</v>
      </c>
      <c r="I315" s="15" t="s">
        <v>139</v>
      </c>
      <c r="J315" t="str">
        <f t="shared" si="3"/>
        <v>Nacional</v>
      </c>
    </row>
    <row r="316" spans="1:10">
      <c r="A316" s="11">
        <v>315</v>
      </c>
      <c r="B316" s="12">
        <v>45890</v>
      </c>
      <c r="C316" s="24" t="s">
        <v>135</v>
      </c>
      <c r="D316" s="24" t="s">
        <v>260</v>
      </c>
      <c r="E316" s="24" t="s">
        <v>261</v>
      </c>
      <c r="F316" s="15" t="s">
        <v>262</v>
      </c>
      <c r="G316" s="15">
        <v>1</v>
      </c>
      <c r="H316" s="15" t="s">
        <v>215</v>
      </c>
      <c r="I316" s="15" t="s">
        <v>139</v>
      </c>
      <c r="J316" t="str">
        <f t="shared" si="3"/>
        <v>Nacional</v>
      </c>
    </row>
    <row r="317" spans="1:10">
      <c r="A317" s="11">
        <v>316</v>
      </c>
      <c r="B317" s="12">
        <v>45921</v>
      </c>
      <c r="C317" s="24" t="s">
        <v>135</v>
      </c>
      <c r="D317" s="24" t="s">
        <v>260</v>
      </c>
      <c r="E317" s="24" t="s">
        <v>261</v>
      </c>
      <c r="F317" s="15" t="s">
        <v>262</v>
      </c>
      <c r="G317" s="15">
        <v>1</v>
      </c>
      <c r="H317" s="15" t="s">
        <v>215</v>
      </c>
      <c r="I317" s="15" t="s">
        <v>139</v>
      </c>
      <c r="J317" t="str">
        <f t="shared" si="3"/>
        <v>Nacional</v>
      </c>
    </row>
    <row r="318" spans="1:10">
      <c r="A318" s="11">
        <v>317</v>
      </c>
      <c r="B318" s="12">
        <v>45927</v>
      </c>
      <c r="C318" s="24" t="s">
        <v>135</v>
      </c>
      <c r="D318" s="24" t="s">
        <v>260</v>
      </c>
      <c r="E318" s="24" t="s">
        <v>261</v>
      </c>
      <c r="F318" s="15" t="s">
        <v>262</v>
      </c>
      <c r="G318" s="15">
        <v>1</v>
      </c>
      <c r="H318" s="15" t="s">
        <v>142</v>
      </c>
      <c r="I318" s="15" t="s">
        <v>139</v>
      </c>
      <c r="J318" t="str">
        <f t="shared" si="3"/>
        <v>Nacional</v>
      </c>
    </row>
    <row r="319" spans="1:10">
      <c r="A319" s="11">
        <v>318</v>
      </c>
      <c r="B319" s="12">
        <v>45927</v>
      </c>
      <c r="C319" s="24" t="s">
        <v>135</v>
      </c>
      <c r="D319" s="24" t="s">
        <v>260</v>
      </c>
      <c r="E319" s="24" t="s">
        <v>261</v>
      </c>
      <c r="F319" s="15" t="s">
        <v>262</v>
      </c>
      <c r="G319" s="15">
        <v>1</v>
      </c>
      <c r="H319" s="15" t="s">
        <v>142</v>
      </c>
      <c r="I319" s="15" t="s">
        <v>139</v>
      </c>
      <c r="J319" t="str">
        <f t="shared" si="3"/>
        <v>Nacional</v>
      </c>
    </row>
    <row r="320" spans="1:10">
      <c r="A320" s="11">
        <v>319</v>
      </c>
      <c r="B320" s="12">
        <v>45840</v>
      </c>
      <c r="C320" s="27" t="s">
        <v>135</v>
      </c>
      <c r="D320" s="27" t="s">
        <v>260</v>
      </c>
      <c r="E320" s="27" t="s">
        <v>309</v>
      </c>
      <c r="F320" s="15" t="s">
        <v>310</v>
      </c>
      <c r="G320" s="15">
        <v>1</v>
      </c>
      <c r="H320" s="15" t="s">
        <v>311</v>
      </c>
      <c r="I320" s="15" t="s">
        <v>66</v>
      </c>
      <c r="J320" t="str">
        <f t="shared" si="3"/>
        <v>Nacional</v>
      </c>
    </row>
    <row r="321" spans="1:10">
      <c r="A321" s="11">
        <v>320</v>
      </c>
      <c r="B321" s="12">
        <v>45840</v>
      </c>
      <c r="C321" s="27" t="s">
        <v>135</v>
      </c>
      <c r="D321" s="27" t="s">
        <v>260</v>
      </c>
      <c r="E321" s="27" t="s">
        <v>309</v>
      </c>
      <c r="F321" s="15" t="s">
        <v>310</v>
      </c>
      <c r="G321" s="15">
        <v>1</v>
      </c>
      <c r="H321" s="15"/>
      <c r="I321" s="15" t="s">
        <v>66</v>
      </c>
      <c r="J321" t="str">
        <f t="shared" si="3"/>
        <v>Nacional</v>
      </c>
    </row>
    <row r="322" spans="1:10">
      <c r="A322" s="11">
        <v>321</v>
      </c>
      <c r="B322" s="12">
        <v>45843</v>
      </c>
      <c r="C322" s="27" t="s">
        <v>135</v>
      </c>
      <c r="D322" s="27" t="s">
        <v>260</v>
      </c>
      <c r="E322" s="27" t="s">
        <v>309</v>
      </c>
      <c r="F322" s="15" t="s">
        <v>310</v>
      </c>
      <c r="G322" s="15">
        <v>1</v>
      </c>
      <c r="H322" s="15" t="s">
        <v>313</v>
      </c>
      <c r="I322" s="15" t="s">
        <v>66</v>
      </c>
      <c r="J322" t="str">
        <f t="shared" si="3"/>
        <v>Nacional</v>
      </c>
    </row>
    <row r="323" spans="1:10">
      <c r="A323" s="11">
        <v>322</v>
      </c>
      <c r="B323" s="12">
        <v>45844</v>
      </c>
      <c r="C323" s="27" t="s">
        <v>135</v>
      </c>
      <c r="D323" s="27" t="s">
        <v>260</v>
      </c>
      <c r="E323" s="27" t="s">
        <v>309</v>
      </c>
      <c r="F323" s="15" t="s">
        <v>310</v>
      </c>
      <c r="G323" s="15">
        <v>1</v>
      </c>
      <c r="H323" s="15" t="s">
        <v>315</v>
      </c>
      <c r="I323" s="15" t="s">
        <v>66</v>
      </c>
      <c r="J323" t="str">
        <f t="shared" si="3"/>
        <v>Nacional</v>
      </c>
    </row>
    <row r="324" spans="1:10">
      <c r="A324" s="11">
        <v>323</v>
      </c>
      <c r="B324" s="12">
        <v>45848</v>
      </c>
      <c r="C324" s="27" t="s">
        <v>135</v>
      </c>
      <c r="D324" s="27" t="s">
        <v>260</v>
      </c>
      <c r="E324" s="27" t="s">
        <v>309</v>
      </c>
      <c r="F324" s="15" t="s">
        <v>310</v>
      </c>
      <c r="G324" s="15">
        <v>1</v>
      </c>
      <c r="H324" s="15" t="s">
        <v>317</v>
      </c>
      <c r="I324" s="15" t="s">
        <v>66</v>
      </c>
      <c r="J324" t="str">
        <f t="shared" si="3"/>
        <v>Nacional</v>
      </c>
    </row>
    <row r="325" spans="1:10">
      <c r="A325" s="11">
        <v>324</v>
      </c>
      <c r="B325" s="12">
        <v>45855</v>
      </c>
      <c r="C325" s="27" t="s">
        <v>135</v>
      </c>
      <c r="D325" s="27" t="s">
        <v>260</v>
      </c>
      <c r="E325" s="27" t="s">
        <v>309</v>
      </c>
      <c r="F325" s="15" t="s">
        <v>310</v>
      </c>
      <c r="G325" s="15">
        <v>1</v>
      </c>
      <c r="H325" s="15"/>
      <c r="I325" s="15" t="s">
        <v>66</v>
      </c>
      <c r="J325" t="str">
        <f t="shared" si="3"/>
        <v>Nacional</v>
      </c>
    </row>
    <row r="326" spans="1:10">
      <c r="A326" s="11">
        <v>325</v>
      </c>
      <c r="B326" s="12">
        <v>45858</v>
      </c>
      <c r="C326" s="27" t="s">
        <v>135</v>
      </c>
      <c r="D326" s="27" t="s">
        <v>260</v>
      </c>
      <c r="E326" s="27" t="s">
        <v>309</v>
      </c>
      <c r="F326" s="15" t="s">
        <v>310</v>
      </c>
      <c r="G326" s="15">
        <v>1</v>
      </c>
      <c r="H326" s="15" t="s">
        <v>311</v>
      </c>
      <c r="I326" s="15" t="s">
        <v>66</v>
      </c>
      <c r="J326" t="str">
        <f t="shared" si="3"/>
        <v>Nacional</v>
      </c>
    </row>
    <row r="327" spans="1:10">
      <c r="A327" s="11">
        <v>326</v>
      </c>
      <c r="B327" s="12">
        <v>45858</v>
      </c>
      <c r="C327" s="27" t="s">
        <v>135</v>
      </c>
      <c r="D327" s="27" t="s">
        <v>260</v>
      </c>
      <c r="E327" s="27" t="s">
        <v>309</v>
      </c>
      <c r="F327" s="15" t="s">
        <v>310</v>
      </c>
      <c r="G327" s="15">
        <v>1</v>
      </c>
      <c r="H327" s="15" t="s">
        <v>315</v>
      </c>
      <c r="I327" s="15" t="s">
        <v>66</v>
      </c>
      <c r="J327" t="str">
        <f t="shared" si="3"/>
        <v>Nacional</v>
      </c>
    </row>
    <row r="328" spans="1:10">
      <c r="A328" s="11">
        <v>327</v>
      </c>
      <c r="B328" s="12">
        <v>45858</v>
      </c>
      <c r="C328" s="27" t="s">
        <v>135</v>
      </c>
      <c r="D328" s="27" t="s">
        <v>260</v>
      </c>
      <c r="E328" s="27" t="s">
        <v>309</v>
      </c>
      <c r="F328" s="15" t="s">
        <v>310</v>
      </c>
      <c r="G328" s="15">
        <v>1</v>
      </c>
      <c r="H328" s="15" t="s">
        <v>311</v>
      </c>
      <c r="I328" s="15" t="s">
        <v>66</v>
      </c>
      <c r="J328" t="str">
        <f t="shared" si="3"/>
        <v>Nacional</v>
      </c>
    </row>
    <row r="329" spans="1:10">
      <c r="A329" s="11">
        <v>328</v>
      </c>
      <c r="B329" s="12">
        <v>45858</v>
      </c>
      <c r="C329" s="27" t="s">
        <v>135</v>
      </c>
      <c r="D329" s="27" t="s">
        <v>260</v>
      </c>
      <c r="E329" s="27" t="s">
        <v>309</v>
      </c>
      <c r="F329" s="15" t="s">
        <v>310</v>
      </c>
      <c r="G329" s="15">
        <v>1</v>
      </c>
      <c r="H329" s="15"/>
      <c r="I329" s="15" t="s">
        <v>66</v>
      </c>
      <c r="J329" t="str">
        <f t="shared" si="3"/>
        <v>Nacional</v>
      </c>
    </row>
    <row r="330" spans="1:10">
      <c r="A330" s="11">
        <v>329</v>
      </c>
      <c r="B330" s="12">
        <v>45858</v>
      </c>
      <c r="C330" s="27" t="s">
        <v>135</v>
      </c>
      <c r="D330" s="27" t="s">
        <v>260</v>
      </c>
      <c r="E330" s="27" t="s">
        <v>309</v>
      </c>
      <c r="F330" s="15" t="s">
        <v>310</v>
      </c>
      <c r="G330" s="15">
        <v>1</v>
      </c>
      <c r="H330" s="15" t="s">
        <v>313</v>
      </c>
      <c r="I330" s="15" t="s">
        <v>66</v>
      </c>
      <c r="J330" t="str">
        <f t="shared" si="3"/>
        <v>Nacional</v>
      </c>
    </row>
    <row r="331" spans="1:10">
      <c r="A331" s="11">
        <v>330</v>
      </c>
      <c r="B331" s="12">
        <v>45858</v>
      </c>
      <c r="C331" s="27" t="s">
        <v>135</v>
      </c>
      <c r="D331" s="27" t="s">
        <v>260</v>
      </c>
      <c r="E331" s="27" t="s">
        <v>309</v>
      </c>
      <c r="F331" s="15" t="s">
        <v>310</v>
      </c>
      <c r="G331" s="15">
        <v>1</v>
      </c>
      <c r="H331" s="15"/>
      <c r="I331" s="15" t="s">
        <v>66</v>
      </c>
      <c r="J331" t="str">
        <f t="shared" si="3"/>
        <v>Nacional</v>
      </c>
    </row>
    <row r="332" spans="1:10">
      <c r="A332" s="11">
        <v>331</v>
      </c>
      <c r="B332" s="12">
        <v>45858</v>
      </c>
      <c r="C332" s="27" t="s">
        <v>135</v>
      </c>
      <c r="D332" s="27" t="s">
        <v>260</v>
      </c>
      <c r="E332" s="27" t="s">
        <v>309</v>
      </c>
      <c r="F332" s="15" t="s">
        <v>310</v>
      </c>
      <c r="G332" s="15">
        <v>1</v>
      </c>
      <c r="H332" s="15" t="s">
        <v>315</v>
      </c>
      <c r="I332" s="15" t="s">
        <v>66</v>
      </c>
      <c r="J332" t="str">
        <f t="shared" si="3"/>
        <v>Nacional</v>
      </c>
    </row>
    <row r="333" spans="1:10">
      <c r="A333" s="11">
        <v>332</v>
      </c>
      <c r="B333" s="12">
        <v>45858</v>
      </c>
      <c r="C333" s="27" t="s">
        <v>135</v>
      </c>
      <c r="D333" s="27" t="s">
        <v>260</v>
      </c>
      <c r="E333" s="27" t="s">
        <v>309</v>
      </c>
      <c r="F333" s="15" t="s">
        <v>310</v>
      </c>
      <c r="G333" s="15">
        <v>1</v>
      </c>
      <c r="H333" s="15" t="s">
        <v>315</v>
      </c>
      <c r="I333" s="15" t="s">
        <v>66</v>
      </c>
      <c r="J333" t="str">
        <f t="shared" si="3"/>
        <v>Nacional</v>
      </c>
    </row>
    <row r="334" spans="1:10">
      <c r="A334" s="11">
        <v>333</v>
      </c>
      <c r="B334" s="12">
        <v>45861</v>
      </c>
      <c r="C334" s="27" t="s">
        <v>135</v>
      </c>
      <c r="D334" s="27" t="s">
        <v>260</v>
      </c>
      <c r="E334" s="27" t="s">
        <v>309</v>
      </c>
      <c r="F334" s="15" t="s">
        <v>310</v>
      </c>
      <c r="G334" s="15">
        <v>2</v>
      </c>
      <c r="H334" s="15"/>
      <c r="I334" s="15" t="s">
        <v>324</v>
      </c>
      <c r="J334" t="str">
        <f t="shared" si="3"/>
        <v>Internacional</v>
      </c>
    </row>
    <row r="335" spans="1:10">
      <c r="A335" s="11">
        <v>334</v>
      </c>
      <c r="B335" s="12">
        <v>45863</v>
      </c>
      <c r="C335" s="27" t="s">
        <v>135</v>
      </c>
      <c r="D335" s="27" t="s">
        <v>260</v>
      </c>
      <c r="E335" s="27" t="s">
        <v>309</v>
      </c>
      <c r="F335" s="15" t="s">
        <v>310</v>
      </c>
      <c r="G335" s="15">
        <v>1</v>
      </c>
      <c r="H335" s="15"/>
      <c r="I335" s="15" t="s">
        <v>66</v>
      </c>
      <c r="J335" t="str">
        <f t="shared" si="3"/>
        <v>Nacional</v>
      </c>
    </row>
    <row r="336" spans="1:10">
      <c r="A336" s="11">
        <v>335</v>
      </c>
      <c r="B336" s="12">
        <v>45865</v>
      </c>
      <c r="C336" s="27" t="s">
        <v>135</v>
      </c>
      <c r="D336" s="27" t="s">
        <v>260</v>
      </c>
      <c r="E336" s="27" t="s">
        <v>309</v>
      </c>
      <c r="F336" s="15" t="s">
        <v>310</v>
      </c>
      <c r="G336" s="15">
        <v>1</v>
      </c>
      <c r="H336" s="15" t="s">
        <v>311</v>
      </c>
      <c r="I336" s="15" t="s">
        <v>66</v>
      </c>
      <c r="J336" t="str">
        <f t="shared" si="3"/>
        <v>Nacional</v>
      </c>
    </row>
    <row r="337" spans="1:10">
      <c r="A337" s="11">
        <v>336</v>
      </c>
      <c r="B337" s="12">
        <v>45865</v>
      </c>
      <c r="C337" s="27" t="s">
        <v>135</v>
      </c>
      <c r="D337" s="27" t="s">
        <v>260</v>
      </c>
      <c r="E337" s="27" t="s">
        <v>309</v>
      </c>
      <c r="F337" s="15" t="s">
        <v>310</v>
      </c>
      <c r="G337" s="15">
        <v>1</v>
      </c>
      <c r="H337" s="15" t="s">
        <v>311</v>
      </c>
      <c r="I337" s="15" t="s">
        <v>66</v>
      </c>
      <c r="J337" t="str">
        <f t="shared" si="3"/>
        <v>Nacional</v>
      </c>
    </row>
    <row r="338" spans="1:10">
      <c r="A338" s="11">
        <v>337</v>
      </c>
      <c r="B338" s="12">
        <v>45866</v>
      </c>
      <c r="C338" s="27" t="s">
        <v>135</v>
      </c>
      <c r="D338" s="27" t="s">
        <v>260</v>
      </c>
      <c r="E338" s="27" t="s">
        <v>309</v>
      </c>
      <c r="F338" s="15" t="s">
        <v>310</v>
      </c>
      <c r="G338" s="15">
        <v>1</v>
      </c>
      <c r="H338" s="15" t="s">
        <v>311</v>
      </c>
      <c r="I338" s="15" t="s">
        <v>66</v>
      </c>
      <c r="J338" t="str">
        <f t="shared" si="3"/>
        <v>Nacional</v>
      </c>
    </row>
    <row r="339" spans="1:10">
      <c r="A339" s="11">
        <v>338</v>
      </c>
      <c r="B339" s="12">
        <v>45866</v>
      </c>
      <c r="C339" s="27" t="s">
        <v>135</v>
      </c>
      <c r="D339" s="27" t="s">
        <v>260</v>
      </c>
      <c r="E339" s="27" t="s">
        <v>309</v>
      </c>
      <c r="F339" s="15" t="s">
        <v>310</v>
      </c>
      <c r="G339" s="15">
        <v>2</v>
      </c>
      <c r="H339" s="15"/>
      <c r="I339" s="15" t="s">
        <v>328</v>
      </c>
      <c r="J339" t="str">
        <f t="shared" si="3"/>
        <v>Internacional</v>
      </c>
    </row>
    <row r="340" spans="1:10">
      <c r="A340" s="11">
        <v>339</v>
      </c>
      <c r="B340" s="12">
        <v>45866</v>
      </c>
      <c r="C340" s="27" t="s">
        <v>135</v>
      </c>
      <c r="D340" s="27" t="s">
        <v>260</v>
      </c>
      <c r="E340" s="27" t="s">
        <v>309</v>
      </c>
      <c r="F340" s="15" t="s">
        <v>310</v>
      </c>
      <c r="G340" s="15">
        <v>1</v>
      </c>
      <c r="H340" s="15"/>
      <c r="I340" s="15" t="s">
        <v>66</v>
      </c>
      <c r="J340" t="str">
        <f t="shared" si="3"/>
        <v>Nacional</v>
      </c>
    </row>
    <row r="341" spans="1:10">
      <c r="A341" s="11">
        <v>340</v>
      </c>
      <c r="B341" s="12">
        <v>45866</v>
      </c>
      <c r="C341" s="27" t="s">
        <v>135</v>
      </c>
      <c r="D341" s="27" t="s">
        <v>260</v>
      </c>
      <c r="E341" s="27" t="s">
        <v>309</v>
      </c>
      <c r="F341" s="15" t="s">
        <v>310</v>
      </c>
      <c r="G341" s="15">
        <v>1</v>
      </c>
      <c r="H341" s="15" t="s">
        <v>311</v>
      </c>
      <c r="I341" s="15" t="s">
        <v>66</v>
      </c>
      <c r="J341" t="str">
        <f t="shared" si="3"/>
        <v>Nacional</v>
      </c>
    </row>
    <row r="342" spans="1:10">
      <c r="A342" s="11">
        <v>341</v>
      </c>
      <c r="B342" s="12">
        <v>45866</v>
      </c>
      <c r="C342" s="27" t="s">
        <v>135</v>
      </c>
      <c r="D342" s="27" t="s">
        <v>260</v>
      </c>
      <c r="E342" s="27" t="s">
        <v>309</v>
      </c>
      <c r="F342" s="15" t="s">
        <v>310</v>
      </c>
      <c r="G342" s="15">
        <v>1</v>
      </c>
      <c r="H342" s="15"/>
      <c r="I342" s="15" t="s">
        <v>66</v>
      </c>
      <c r="J342" t="str">
        <f t="shared" si="3"/>
        <v>Nacional</v>
      </c>
    </row>
    <row r="343" spans="1:10">
      <c r="A343" s="11">
        <v>342</v>
      </c>
      <c r="B343" s="12">
        <v>45866</v>
      </c>
      <c r="C343" s="27" t="s">
        <v>135</v>
      </c>
      <c r="D343" s="27" t="s">
        <v>260</v>
      </c>
      <c r="E343" s="27" t="s">
        <v>309</v>
      </c>
      <c r="F343" s="15" t="s">
        <v>310</v>
      </c>
      <c r="G343" s="15">
        <v>1</v>
      </c>
      <c r="H343" s="15" t="s">
        <v>332</v>
      </c>
      <c r="I343" s="15" t="s">
        <v>66</v>
      </c>
      <c r="J343" t="str">
        <f t="shared" si="3"/>
        <v>Nacional</v>
      </c>
    </row>
    <row r="344" spans="1:10">
      <c r="A344" s="11">
        <v>343</v>
      </c>
      <c r="B344" s="12">
        <v>45866</v>
      </c>
      <c r="C344" s="27" t="s">
        <v>135</v>
      </c>
      <c r="D344" s="27" t="s">
        <v>260</v>
      </c>
      <c r="E344" s="27" t="s">
        <v>309</v>
      </c>
      <c r="F344" s="15" t="s">
        <v>310</v>
      </c>
      <c r="G344" s="15">
        <v>1</v>
      </c>
      <c r="H344" s="15" t="s">
        <v>311</v>
      </c>
      <c r="I344" s="15" t="s">
        <v>66</v>
      </c>
      <c r="J344" t="str">
        <f t="shared" si="3"/>
        <v>Nacional</v>
      </c>
    </row>
    <row r="345" spans="1:10">
      <c r="A345" s="11">
        <v>344</v>
      </c>
      <c r="B345" s="12">
        <v>45868</v>
      </c>
      <c r="C345" s="27" t="s">
        <v>135</v>
      </c>
      <c r="D345" s="27" t="s">
        <v>260</v>
      </c>
      <c r="E345" s="27" t="s">
        <v>309</v>
      </c>
      <c r="F345" s="15" t="s">
        <v>310</v>
      </c>
      <c r="G345" s="15">
        <v>1</v>
      </c>
      <c r="H345" s="15"/>
      <c r="I345" s="15" t="s">
        <v>66</v>
      </c>
      <c r="J345" t="str">
        <f t="shared" si="3"/>
        <v>Nacional</v>
      </c>
    </row>
    <row r="346" spans="1:10">
      <c r="A346" s="11">
        <v>345</v>
      </c>
      <c r="B346" s="12">
        <v>45868</v>
      </c>
      <c r="C346" s="27" t="s">
        <v>135</v>
      </c>
      <c r="D346" s="27" t="s">
        <v>260</v>
      </c>
      <c r="E346" s="27" t="s">
        <v>309</v>
      </c>
      <c r="F346" s="15" t="s">
        <v>310</v>
      </c>
      <c r="G346" s="15">
        <v>1</v>
      </c>
      <c r="H346" s="15" t="s">
        <v>311</v>
      </c>
      <c r="I346" s="15" t="s">
        <v>66</v>
      </c>
      <c r="J346" t="str">
        <f t="shared" si="3"/>
        <v>Nacional</v>
      </c>
    </row>
    <row r="347" spans="1:10">
      <c r="A347" s="11">
        <v>346</v>
      </c>
      <c r="B347" s="12">
        <v>45868</v>
      </c>
      <c r="C347" s="27" t="s">
        <v>135</v>
      </c>
      <c r="D347" s="27" t="s">
        <v>260</v>
      </c>
      <c r="E347" s="27" t="s">
        <v>309</v>
      </c>
      <c r="F347" s="15" t="s">
        <v>310</v>
      </c>
      <c r="G347" s="15">
        <v>2</v>
      </c>
      <c r="H347" s="15" t="s">
        <v>335</v>
      </c>
      <c r="I347" s="15" t="s">
        <v>324</v>
      </c>
      <c r="J347" t="str">
        <f t="shared" si="3"/>
        <v>Internacional</v>
      </c>
    </row>
    <row r="348" spans="1:10">
      <c r="A348" s="11">
        <v>347</v>
      </c>
      <c r="B348" s="12">
        <v>45871</v>
      </c>
      <c r="C348" s="27" t="s">
        <v>135</v>
      </c>
      <c r="D348" s="27" t="s">
        <v>260</v>
      </c>
      <c r="E348" s="27" t="s">
        <v>309</v>
      </c>
      <c r="F348" s="15" t="s">
        <v>310</v>
      </c>
      <c r="G348" s="15">
        <v>1</v>
      </c>
      <c r="H348" s="15" t="s">
        <v>311</v>
      </c>
      <c r="I348" s="15" t="s">
        <v>66</v>
      </c>
      <c r="J348" t="str">
        <f t="shared" si="3"/>
        <v>Nacional</v>
      </c>
    </row>
    <row r="349" spans="1:10">
      <c r="A349" s="11">
        <v>348</v>
      </c>
      <c r="B349" s="12">
        <v>45871</v>
      </c>
      <c r="C349" s="27" t="s">
        <v>135</v>
      </c>
      <c r="D349" s="27" t="s">
        <v>260</v>
      </c>
      <c r="E349" s="27" t="s">
        <v>309</v>
      </c>
      <c r="F349" s="15" t="s">
        <v>310</v>
      </c>
      <c r="G349" s="15">
        <v>1</v>
      </c>
      <c r="H349" s="15"/>
      <c r="I349" s="15" t="s">
        <v>66</v>
      </c>
      <c r="J349" t="str">
        <f t="shared" si="3"/>
        <v>Nacional</v>
      </c>
    </row>
    <row r="350" spans="1:10">
      <c r="A350" s="11">
        <v>349</v>
      </c>
      <c r="B350" s="12">
        <v>45871</v>
      </c>
      <c r="C350" s="27" t="s">
        <v>135</v>
      </c>
      <c r="D350" s="27" t="s">
        <v>260</v>
      </c>
      <c r="E350" s="27" t="s">
        <v>309</v>
      </c>
      <c r="F350" s="15" t="s">
        <v>310</v>
      </c>
      <c r="G350" s="15">
        <v>1</v>
      </c>
      <c r="H350" s="15" t="s">
        <v>317</v>
      </c>
      <c r="I350" s="15" t="s">
        <v>66</v>
      </c>
      <c r="J350" t="str">
        <f t="shared" si="3"/>
        <v>Nacional</v>
      </c>
    </row>
    <row r="351" spans="1:10">
      <c r="A351" s="11">
        <v>350</v>
      </c>
      <c r="B351" s="12">
        <v>45872</v>
      </c>
      <c r="C351" s="27" t="s">
        <v>135</v>
      </c>
      <c r="D351" s="27" t="s">
        <v>260</v>
      </c>
      <c r="E351" s="27" t="s">
        <v>309</v>
      </c>
      <c r="F351" s="15" t="s">
        <v>310</v>
      </c>
      <c r="G351" s="15">
        <v>1</v>
      </c>
      <c r="H351" s="15" t="s">
        <v>315</v>
      </c>
      <c r="I351" s="15" t="s">
        <v>66</v>
      </c>
      <c r="J351" t="str">
        <f t="shared" si="3"/>
        <v>Nacional</v>
      </c>
    </row>
    <row r="352" spans="1:10">
      <c r="A352" s="11">
        <v>351</v>
      </c>
      <c r="B352" s="12">
        <v>45872</v>
      </c>
      <c r="C352" s="27" t="s">
        <v>135</v>
      </c>
      <c r="D352" s="27" t="s">
        <v>260</v>
      </c>
      <c r="E352" s="27" t="s">
        <v>309</v>
      </c>
      <c r="F352" s="15" t="s">
        <v>310</v>
      </c>
      <c r="G352" s="15">
        <v>1</v>
      </c>
      <c r="H352" s="15"/>
      <c r="I352" s="15" t="s">
        <v>66</v>
      </c>
      <c r="J352" t="str">
        <f t="shared" si="3"/>
        <v>Nacional</v>
      </c>
    </row>
    <row r="353" spans="1:10">
      <c r="A353" s="11">
        <v>352</v>
      </c>
      <c r="B353" s="12">
        <v>45872</v>
      </c>
      <c r="C353" s="27" t="s">
        <v>135</v>
      </c>
      <c r="D353" s="27" t="s">
        <v>260</v>
      </c>
      <c r="E353" s="27" t="s">
        <v>309</v>
      </c>
      <c r="F353" s="15" t="s">
        <v>310</v>
      </c>
      <c r="G353" s="15">
        <v>1</v>
      </c>
      <c r="H353" s="15" t="s">
        <v>315</v>
      </c>
      <c r="I353" s="15" t="s">
        <v>66</v>
      </c>
      <c r="J353" t="str">
        <f t="shared" si="3"/>
        <v>Nacional</v>
      </c>
    </row>
    <row r="354" spans="1:10">
      <c r="A354" s="11">
        <v>353</v>
      </c>
      <c r="B354" s="12">
        <v>45872</v>
      </c>
      <c r="C354" s="27" t="s">
        <v>135</v>
      </c>
      <c r="D354" s="27" t="s">
        <v>260</v>
      </c>
      <c r="E354" s="27" t="s">
        <v>309</v>
      </c>
      <c r="F354" s="15" t="s">
        <v>310</v>
      </c>
      <c r="G354" s="15">
        <v>1</v>
      </c>
      <c r="H354" s="15"/>
      <c r="I354" s="15" t="s">
        <v>66</v>
      </c>
      <c r="J354" t="str">
        <f t="shared" ref="J354:J417" si="4">IF(G354=1,"Nacional", IF(G354=2,"Internacional", IF(G354=9,"No informa", IF(I354="COLOMBIA","Nacional", IF(I354&lt;&gt;"","Internacional", "No informa")))))</f>
        <v>Nacional</v>
      </c>
    </row>
    <row r="355" spans="1:10">
      <c r="A355" s="11">
        <v>354</v>
      </c>
      <c r="B355" s="12">
        <v>45872</v>
      </c>
      <c r="C355" s="27" t="s">
        <v>135</v>
      </c>
      <c r="D355" s="27" t="s">
        <v>260</v>
      </c>
      <c r="E355" s="27" t="s">
        <v>309</v>
      </c>
      <c r="F355" s="15" t="s">
        <v>310</v>
      </c>
      <c r="G355" s="15">
        <v>1</v>
      </c>
      <c r="H355" s="15"/>
      <c r="I355" s="15" t="s">
        <v>66</v>
      </c>
      <c r="J355" t="str">
        <f t="shared" si="4"/>
        <v>Nacional</v>
      </c>
    </row>
    <row r="356" spans="1:10">
      <c r="A356" s="11">
        <v>355</v>
      </c>
      <c r="B356" s="12">
        <v>45510</v>
      </c>
      <c r="C356" s="27" t="s">
        <v>135</v>
      </c>
      <c r="D356" s="27" t="s">
        <v>260</v>
      </c>
      <c r="E356" s="27" t="s">
        <v>309</v>
      </c>
      <c r="F356" s="15" t="s">
        <v>310</v>
      </c>
      <c r="G356" s="15">
        <v>1</v>
      </c>
      <c r="H356" s="15"/>
      <c r="I356" s="15" t="s">
        <v>66</v>
      </c>
      <c r="J356" t="str">
        <f t="shared" si="4"/>
        <v>Nacional</v>
      </c>
    </row>
    <row r="357" spans="1:10">
      <c r="A357" s="11">
        <v>356</v>
      </c>
      <c r="B357" s="12">
        <v>45882</v>
      </c>
      <c r="C357" s="27" t="s">
        <v>135</v>
      </c>
      <c r="D357" s="27" t="s">
        <v>260</v>
      </c>
      <c r="E357" s="27" t="s">
        <v>309</v>
      </c>
      <c r="F357" s="15" t="s">
        <v>310</v>
      </c>
      <c r="G357" s="15">
        <v>1</v>
      </c>
      <c r="H357" s="15" t="s">
        <v>345</v>
      </c>
      <c r="I357" s="15" t="s">
        <v>66</v>
      </c>
      <c r="J357" t="str">
        <f t="shared" si="4"/>
        <v>Nacional</v>
      </c>
    </row>
    <row r="358" spans="1:10">
      <c r="A358" s="11">
        <v>357</v>
      </c>
      <c r="B358" s="12">
        <v>45883</v>
      </c>
      <c r="C358" s="27" t="s">
        <v>135</v>
      </c>
      <c r="D358" s="27" t="s">
        <v>260</v>
      </c>
      <c r="E358" s="27" t="s">
        <v>309</v>
      </c>
      <c r="F358" s="15" t="s">
        <v>310</v>
      </c>
      <c r="G358" s="15">
        <v>1</v>
      </c>
      <c r="H358" s="15" t="s">
        <v>317</v>
      </c>
      <c r="I358" s="15" t="s">
        <v>66</v>
      </c>
      <c r="J358" t="str">
        <f t="shared" si="4"/>
        <v>Nacional</v>
      </c>
    </row>
    <row r="359" spans="1:10">
      <c r="A359" s="11">
        <v>358</v>
      </c>
      <c r="B359" s="12">
        <v>45884</v>
      </c>
      <c r="C359" s="27" t="s">
        <v>135</v>
      </c>
      <c r="D359" s="27" t="s">
        <v>260</v>
      </c>
      <c r="E359" s="27" t="s">
        <v>309</v>
      </c>
      <c r="F359" s="15" t="s">
        <v>310</v>
      </c>
      <c r="G359" s="15">
        <v>2</v>
      </c>
      <c r="H359" s="15" t="s">
        <v>347</v>
      </c>
      <c r="I359" s="15" t="s">
        <v>324</v>
      </c>
      <c r="J359" t="str">
        <f t="shared" si="4"/>
        <v>Internacional</v>
      </c>
    </row>
    <row r="360" spans="1:10">
      <c r="A360" s="11">
        <v>359</v>
      </c>
      <c r="B360" s="12">
        <v>45886</v>
      </c>
      <c r="C360" s="27" t="s">
        <v>135</v>
      </c>
      <c r="D360" s="27" t="s">
        <v>260</v>
      </c>
      <c r="E360" s="27" t="s">
        <v>309</v>
      </c>
      <c r="F360" s="15" t="s">
        <v>310</v>
      </c>
      <c r="G360" s="15">
        <v>1</v>
      </c>
      <c r="H360" s="15"/>
      <c r="I360" s="15" t="s">
        <v>66</v>
      </c>
      <c r="J360" t="str">
        <f t="shared" si="4"/>
        <v>Nacional</v>
      </c>
    </row>
    <row r="361" spans="1:10">
      <c r="A361" s="11">
        <v>360</v>
      </c>
      <c r="B361" s="12">
        <v>45886</v>
      </c>
      <c r="C361" s="27" t="s">
        <v>135</v>
      </c>
      <c r="D361" s="27" t="s">
        <v>260</v>
      </c>
      <c r="E361" s="27" t="s">
        <v>309</v>
      </c>
      <c r="F361" s="15" t="s">
        <v>310</v>
      </c>
      <c r="G361" s="15">
        <v>1</v>
      </c>
      <c r="H361" s="15" t="s">
        <v>313</v>
      </c>
      <c r="I361" s="15" t="s">
        <v>66</v>
      </c>
      <c r="J361" t="str">
        <f t="shared" si="4"/>
        <v>Nacional</v>
      </c>
    </row>
    <row r="362" spans="1:10">
      <c r="A362" s="11">
        <v>361</v>
      </c>
      <c r="B362" s="12">
        <v>45886</v>
      </c>
      <c r="C362" s="27" t="s">
        <v>135</v>
      </c>
      <c r="D362" s="27" t="s">
        <v>260</v>
      </c>
      <c r="E362" s="27" t="s">
        <v>309</v>
      </c>
      <c r="F362" s="15" t="s">
        <v>310</v>
      </c>
      <c r="G362" s="15">
        <v>1</v>
      </c>
      <c r="H362" s="15"/>
      <c r="I362" s="15" t="s">
        <v>66</v>
      </c>
      <c r="J362" t="str">
        <f t="shared" si="4"/>
        <v>Nacional</v>
      </c>
    </row>
    <row r="363" spans="1:10">
      <c r="A363" s="11">
        <v>362</v>
      </c>
      <c r="B363" s="12">
        <v>45886</v>
      </c>
      <c r="C363" s="27" t="s">
        <v>135</v>
      </c>
      <c r="D363" s="27" t="s">
        <v>260</v>
      </c>
      <c r="E363" s="27" t="s">
        <v>309</v>
      </c>
      <c r="F363" s="15" t="s">
        <v>310</v>
      </c>
      <c r="G363" s="15">
        <v>1</v>
      </c>
      <c r="H363" s="15" t="s">
        <v>313</v>
      </c>
      <c r="I363" s="15" t="s">
        <v>66</v>
      </c>
      <c r="J363" t="str">
        <f t="shared" si="4"/>
        <v>Nacional</v>
      </c>
    </row>
    <row r="364" spans="1:10">
      <c r="A364" s="11">
        <v>363</v>
      </c>
      <c r="B364" s="12">
        <v>45886</v>
      </c>
      <c r="C364" s="27" t="s">
        <v>135</v>
      </c>
      <c r="D364" s="27" t="s">
        <v>260</v>
      </c>
      <c r="E364" s="27" t="s">
        <v>309</v>
      </c>
      <c r="F364" s="15" t="s">
        <v>310</v>
      </c>
      <c r="G364" s="15">
        <v>1</v>
      </c>
      <c r="H364" s="15"/>
      <c r="I364" s="15" t="s">
        <v>66</v>
      </c>
      <c r="J364" t="str">
        <f t="shared" si="4"/>
        <v>Nacional</v>
      </c>
    </row>
    <row r="365" spans="1:10">
      <c r="A365" s="11">
        <v>364</v>
      </c>
      <c r="B365" s="12">
        <v>45886</v>
      </c>
      <c r="C365" s="27" t="s">
        <v>135</v>
      </c>
      <c r="D365" s="27" t="s">
        <v>260</v>
      </c>
      <c r="E365" s="27" t="s">
        <v>309</v>
      </c>
      <c r="F365" s="15" t="s">
        <v>310</v>
      </c>
      <c r="G365" s="15">
        <v>1</v>
      </c>
      <c r="H365" s="15" t="s">
        <v>313</v>
      </c>
      <c r="I365" s="15" t="s">
        <v>66</v>
      </c>
      <c r="J365" t="str">
        <f t="shared" si="4"/>
        <v>Nacional</v>
      </c>
    </row>
    <row r="366" spans="1:10">
      <c r="A366" s="11">
        <v>365</v>
      </c>
      <c r="B366" s="12">
        <v>45887</v>
      </c>
      <c r="C366" s="27" t="s">
        <v>135</v>
      </c>
      <c r="D366" s="27" t="s">
        <v>260</v>
      </c>
      <c r="E366" s="27" t="s">
        <v>309</v>
      </c>
      <c r="F366" s="15" t="s">
        <v>310</v>
      </c>
      <c r="G366" s="15">
        <v>1</v>
      </c>
      <c r="H366" s="15" t="s">
        <v>311</v>
      </c>
      <c r="I366" s="15" t="s">
        <v>66</v>
      </c>
      <c r="J366" t="str">
        <f t="shared" si="4"/>
        <v>Nacional</v>
      </c>
    </row>
    <row r="367" spans="1:10">
      <c r="A367" s="11">
        <v>366</v>
      </c>
      <c r="B367" s="12">
        <v>45887</v>
      </c>
      <c r="C367" s="27" t="s">
        <v>135</v>
      </c>
      <c r="D367" s="27" t="s">
        <v>260</v>
      </c>
      <c r="E367" s="27" t="s">
        <v>309</v>
      </c>
      <c r="F367" s="15" t="s">
        <v>310</v>
      </c>
      <c r="G367" s="15">
        <v>2</v>
      </c>
      <c r="H367" s="15" t="s">
        <v>355</v>
      </c>
      <c r="I367" s="15" t="s">
        <v>356</v>
      </c>
      <c r="J367" t="str">
        <f t="shared" si="4"/>
        <v>Internacional</v>
      </c>
    </row>
    <row r="368" spans="1:10">
      <c r="A368" s="11">
        <v>367</v>
      </c>
      <c r="B368" s="12">
        <v>45888</v>
      </c>
      <c r="C368" s="27" t="s">
        <v>135</v>
      </c>
      <c r="D368" s="27" t="s">
        <v>260</v>
      </c>
      <c r="E368" s="27" t="s">
        <v>309</v>
      </c>
      <c r="F368" s="15" t="s">
        <v>310</v>
      </c>
      <c r="G368" s="15">
        <v>2</v>
      </c>
      <c r="H368" s="15"/>
      <c r="I368" s="15" t="s">
        <v>358</v>
      </c>
      <c r="J368" t="str">
        <f t="shared" si="4"/>
        <v>Internacional</v>
      </c>
    </row>
    <row r="369" spans="1:10">
      <c r="A369" s="11">
        <v>368</v>
      </c>
      <c r="B369" s="12">
        <v>45891</v>
      </c>
      <c r="C369" s="27" t="s">
        <v>135</v>
      </c>
      <c r="D369" s="27" t="s">
        <v>260</v>
      </c>
      <c r="E369" s="27" t="s">
        <v>309</v>
      </c>
      <c r="F369" s="15" t="s">
        <v>310</v>
      </c>
      <c r="G369" s="15">
        <v>1</v>
      </c>
      <c r="H369" s="15"/>
      <c r="I369" s="15" t="s">
        <v>66</v>
      </c>
      <c r="J369" t="str">
        <f t="shared" si="4"/>
        <v>Nacional</v>
      </c>
    </row>
    <row r="370" spans="1:10">
      <c r="A370" s="11">
        <v>369</v>
      </c>
      <c r="B370" s="12">
        <v>45891</v>
      </c>
      <c r="C370" s="27" t="s">
        <v>135</v>
      </c>
      <c r="D370" s="27" t="s">
        <v>260</v>
      </c>
      <c r="E370" s="27" t="s">
        <v>309</v>
      </c>
      <c r="F370" s="15" t="s">
        <v>310</v>
      </c>
      <c r="G370" s="15">
        <v>1</v>
      </c>
      <c r="H370" s="15"/>
      <c r="I370" s="15" t="s">
        <v>66</v>
      </c>
      <c r="J370" t="str">
        <f t="shared" si="4"/>
        <v>Nacional</v>
      </c>
    </row>
    <row r="371" spans="1:10">
      <c r="A371" s="11">
        <v>370</v>
      </c>
      <c r="B371" s="12">
        <v>45891</v>
      </c>
      <c r="C371" s="27" t="s">
        <v>135</v>
      </c>
      <c r="D371" s="27" t="s">
        <v>260</v>
      </c>
      <c r="E371" s="27" t="s">
        <v>309</v>
      </c>
      <c r="F371" s="15" t="s">
        <v>310</v>
      </c>
      <c r="G371" s="15">
        <v>1</v>
      </c>
      <c r="H371" s="15" t="s">
        <v>315</v>
      </c>
      <c r="I371" s="15" t="s">
        <v>66</v>
      </c>
      <c r="J371" t="str">
        <f t="shared" si="4"/>
        <v>Nacional</v>
      </c>
    </row>
    <row r="372" spans="1:10">
      <c r="A372" s="11">
        <v>371</v>
      </c>
      <c r="B372" s="12">
        <v>45891</v>
      </c>
      <c r="C372" s="27" t="s">
        <v>135</v>
      </c>
      <c r="D372" s="27" t="s">
        <v>260</v>
      </c>
      <c r="E372" s="27" t="s">
        <v>309</v>
      </c>
      <c r="F372" s="15" t="s">
        <v>310</v>
      </c>
      <c r="G372" s="15">
        <v>1</v>
      </c>
      <c r="H372" s="15"/>
      <c r="I372" s="15" t="s">
        <v>66</v>
      </c>
      <c r="J372" t="str">
        <f t="shared" si="4"/>
        <v>Nacional</v>
      </c>
    </row>
    <row r="373" spans="1:10">
      <c r="A373" s="11">
        <v>372</v>
      </c>
      <c r="B373" s="12">
        <v>45891</v>
      </c>
      <c r="C373" s="27" t="s">
        <v>135</v>
      </c>
      <c r="D373" s="27" t="s">
        <v>260</v>
      </c>
      <c r="E373" s="27" t="s">
        <v>309</v>
      </c>
      <c r="F373" s="15" t="s">
        <v>310</v>
      </c>
      <c r="G373" s="15">
        <v>1</v>
      </c>
      <c r="H373" s="15" t="s">
        <v>315</v>
      </c>
      <c r="I373" s="15" t="s">
        <v>66</v>
      </c>
      <c r="J373" t="str">
        <f t="shared" si="4"/>
        <v>Nacional</v>
      </c>
    </row>
    <row r="374" spans="1:10">
      <c r="A374" s="11">
        <v>373</v>
      </c>
      <c r="B374" s="12">
        <v>45892</v>
      </c>
      <c r="C374" s="27" t="s">
        <v>135</v>
      </c>
      <c r="D374" s="27" t="s">
        <v>260</v>
      </c>
      <c r="E374" s="27" t="s">
        <v>309</v>
      </c>
      <c r="F374" s="15" t="s">
        <v>310</v>
      </c>
      <c r="G374" s="15">
        <v>1</v>
      </c>
      <c r="H374" s="15" t="s">
        <v>311</v>
      </c>
      <c r="I374" s="15" t="s">
        <v>66</v>
      </c>
      <c r="J374" t="str">
        <f t="shared" si="4"/>
        <v>Nacional</v>
      </c>
    </row>
    <row r="375" spans="1:10">
      <c r="A375" s="11">
        <v>374</v>
      </c>
      <c r="B375" s="12">
        <v>45892</v>
      </c>
      <c r="C375" s="27" t="s">
        <v>135</v>
      </c>
      <c r="D375" s="27" t="s">
        <v>260</v>
      </c>
      <c r="E375" s="27" t="s">
        <v>309</v>
      </c>
      <c r="F375" s="15" t="s">
        <v>310</v>
      </c>
      <c r="G375" s="15">
        <v>1</v>
      </c>
      <c r="H375" s="15" t="s">
        <v>311</v>
      </c>
      <c r="I375" s="15" t="s">
        <v>66</v>
      </c>
      <c r="J375" t="str">
        <f t="shared" si="4"/>
        <v>Nacional</v>
      </c>
    </row>
    <row r="376" spans="1:10">
      <c r="A376" s="11">
        <v>375</v>
      </c>
      <c r="B376" s="12">
        <v>45894</v>
      </c>
      <c r="C376" s="27" t="s">
        <v>135</v>
      </c>
      <c r="D376" s="27" t="s">
        <v>260</v>
      </c>
      <c r="E376" s="27" t="s">
        <v>309</v>
      </c>
      <c r="F376" s="15" t="s">
        <v>310</v>
      </c>
      <c r="G376" s="15">
        <v>1</v>
      </c>
      <c r="H376" s="15" t="s">
        <v>311</v>
      </c>
      <c r="I376" s="15" t="s">
        <v>66</v>
      </c>
      <c r="J376" t="str">
        <f t="shared" si="4"/>
        <v>Nacional</v>
      </c>
    </row>
    <row r="377" spans="1:10">
      <c r="A377" s="11">
        <v>376</v>
      </c>
      <c r="B377" s="12">
        <v>45899</v>
      </c>
      <c r="C377" s="27" t="s">
        <v>135</v>
      </c>
      <c r="D377" s="27" t="s">
        <v>260</v>
      </c>
      <c r="E377" s="27" t="s">
        <v>309</v>
      </c>
      <c r="F377" s="15" t="s">
        <v>310</v>
      </c>
      <c r="G377" s="15">
        <v>1</v>
      </c>
      <c r="H377" s="15" t="s">
        <v>317</v>
      </c>
      <c r="I377" s="15" t="s">
        <v>66</v>
      </c>
      <c r="J377" t="str">
        <f t="shared" si="4"/>
        <v>Nacional</v>
      </c>
    </row>
    <row r="378" spans="1:10">
      <c r="A378" s="11">
        <v>377</v>
      </c>
      <c r="B378" s="12">
        <v>45899</v>
      </c>
      <c r="C378" s="27" t="s">
        <v>135</v>
      </c>
      <c r="D378" s="27" t="s">
        <v>260</v>
      </c>
      <c r="E378" s="27" t="s">
        <v>309</v>
      </c>
      <c r="F378" s="15" t="s">
        <v>310</v>
      </c>
      <c r="G378" s="15">
        <v>1</v>
      </c>
      <c r="H378" s="15" t="s">
        <v>317</v>
      </c>
      <c r="I378" s="15" t="s">
        <v>66</v>
      </c>
      <c r="J378" t="str">
        <f t="shared" si="4"/>
        <v>Nacional</v>
      </c>
    </row>
    <row r="379" spans="1:10">
      <c r="A379" s="11">
        <v>378</v>
      </c>
      <c r="B379" s="12">
        <v>45899</v>
      </c>
      <c r="C379" s="27" t="s">
        <v>135</v>
      </c>
      <c r="D379" s="27" t="s">
        <v>260</v>
      </c>
      <c r="E379" s="27" t="s">
        <v>309</v>
      </c>
      <c r="F379" s="15" t="s">
        <v>310</v>
      </c>
      <c r="G379" s="15">
        <v>1</v>
      </c>
      <c r="H379" s="15" t="s">
        <v>311</v>
      </c>
      <c r="I379" s="15" t="s">
        <v>66</v>
      </c>
      <c r="J379" t="str">
        <f t="shared" si="4"/>
        <v>Nacional</v>
      </c>
    </row>
    <row r="380" spans="1:10">
      <c r="A380" s="11">
        <v>379</v>
      </c>
      <c r="B380" s="12">
        <v>45901</v>
      </c>
      <c r="C380" s="27" t="s">
        <v>135</v>
      </c>
      <c r="D380" s="27" t="s">
        <v>260</v>
      </c>
      <c r="E380" s="27" t="s">
        <v>309</v>
      </c>
      <c r="F380" s="15" t="s">
        <v>310</v>
      </c>
      <c r="G380" s="15">
        <v>1</v>
      </c>
      <c r="H380" s="15" t="s">
        <v>367</v>
      </c>
      <c r="I380" s="15" t="s">
        <v>66</v>
      </c>
      <c r="J380" t="str">
        <f t="shared" si="4"/>
        <v>Nacional</v>
      </c>
    </row>
    <row r="381" spans="1:10">
      <c r="A381" s="11">
        <v>380</v>
      </c>
      <c r="B381" s="12">
        <v>45901</v>
      </c>
      <c r="C381" s="27" t="s">
        <v>135</v>
      </c>
      <c r="D381" s="27" t="s">
        <v>260</v>
      </c>
      <c r="E381" s="27" t="s">
        <v>309</v>
      </c>
      <c r="F381" s="15" t="s">
        <v>310</v>
      </c>
      <c r="G381" s="15">
        <v>1</v>
      </c>
      <c r="H381" s="15" t="s">
        <v>367</v>
      </c>
      <c r="I381" s="15" t="s">
        <v>66</v>
      </c>
      <c r="J381" t="str">
        <f t="shared" si="4"/>
        <v>Nacional</v>
      </c>
    </row>
    <row r="382" spans="1:10">
      <c r="A382" s="11">
        <v>381</v>
      </c>
      <c r="B382" s="12">
        <v>45901</v>
      </c>
      <c r="C382" s="27" t="s">
        <v>135</v>
      </c>
      <c r="D382" s="27" t="s">
        <v>260</v>
      </c>
      <c r="E382" s="27" t="s">
        <v>309</v>
      </c>
      <c r="F382" s="15" t="s">
        <v>310</v>
      </c>
      <c r="G382" s="15">
        <v>1</v>
      </c>
      <c r="H382" s="15" t="s">
        <v>367</v>
      </c>
      <c r="I382" s="15" t="s">
        <v>66</v>
      </c>
      <c r="J382" t="str">
        <f t="shared" si="4"/>
        <v>Nacional</v>
      </c>
    </row>
    <row r="383" spans="1:10">
      <c r="A383" s="11">
        <v>382</v>
      </c>
      <c r="B383" s="12">
        <v>45901</v>
      </c>
      <c r="C383" s="27" t="s">
        <v>135</v>
      </c>
      <c r="D383" s="27" t="s">
        <v>260</v>
      </c>
      <c r="E383" s="27" t="s">
        <v>309</v>
      </c>
      <c r="F383" s="15" t="s">
        <v>310</v>
      </c>
      <c r="G383" s="15">
        <v>1</v>
      </c>
      <c r="H383" s="15" t="s">
        <v>367</v>
      </c>
      <c r="I383" s="15" t="s">
        <v>66</v>
      </c>
      <c r="J383" t="str">
        <f t="shared" si="4"/>
        <v>Nacional</v>
      </c>
    </row>
    <row r="384" spans="1:10">
      <c r="A384" s="11">
        <v>383</v>
      </c>
      <c r="B384" s="12">
        <v>45901</v>
      </c>
      <c r="C384" s="27" t="s">
        <v>135</v>
      </c>
      <c r="D384" s="27" t="s">
        <v>260</v>
      </c>
      <c r="E384" s="27" t="s">
        <v>309</v>
      </c>
      <c r="F384" s="15" t="s">
        <v>310</v>
      </c>
      <c r="G384" s="15">
        <v>1</v>
      </c>
      <c r="H384" s="15" t="s">
        <v>367</v>
      </c>
      <c r="I384" s="15" t="s">
        <v>66</v>
      </c>
      <c r="J384" t="str">
        <f t="shared" si="4"/>
        <v>Nacional</v>
      </c>
    </row>
    <row r="385" spans="1:10">
      <c r="A385" s="11">
        <v>384</v>
      </c>
      <c r="B385" s="12">
        <v>45903</v>
      </c>
      <c r="C385" s="27" t="s">
        <v>135</v>
      </c>
      <c r="D385" s="27" t="s">
        <v>260</v>
      </c>
      <c r="E385" s="27" t="s">
        <v>309</v>
      </c>
      <c r="F385" s="15" t="s">
        <v>310</v>
      </c>
      <c r="G385" s="15">
        <v>1</v>
      </c>
      <c r="H385" s="15"/>
      <c r="I385" s="15" t="s">
        <v>66</v>
      </c>
      <c r="J385" t="str">
        <f t="shared" si="4"/>
        <v>Nacional</v>
      </c>
    </row>
    <row r="386" spans="1:10">
      <c r="A386" s="11">
        <v>385</v>
      </c>
      <c r="B386" s="12">
        <v>45906</v>
      </c>
      <c r="C386" s="27" t="s">
        <v>135</v>
      </c>
      <c r="D386" s="27" t="s">
        <v>260</v>
      </c>
      <c r="E386" s="27" t="s">
        <v>309</v>
      </c>
      <c r="F386" s="15" t="s">
        <v>310</v>
      </c>
      <c r="G386" s="15">
        <v>1</v>
      </c>
      <c r="H386" s="15" t="s">
        <v>311</v>
      </c>
      <c r="I386" s="15" t="s">
        <v>66</v>
      </c>
      <c r="J386" t="str">
        <f t="shared" si="4"/>
        <v>Nacional</v>
      </c>
    </row>
    <row r="387" spans="1:10">
      <c r="A387" s="11">
        <v>386</v>
      </c>
      <c r="B387" s="12">
        <v>45913</v>
      </c>
      <c r="C387" s="27" t="s">
        <v>135</v>
      </c>
      <c r="D387" s="27" t="s">
        <v>260</v>
      </c>
      <c r="E387" s="27" t="s">
        <v>309</v>
      </c>
      <c r="F387" s="15" t="s">
        <v>310</v>
      </c>
      <c r="G387" s="15">
        <v>1</v>
      </c>
      <c r="H387" s="15" t="s">
        <v>311</v>
      </c>
      <c r="I387" s="15" t="s">
        <v>66</v>
      </c>
      <c r="J387" t="str">
        <f t="shared" si="4"/>
        <v>Nacional</v>
      </c>
    </row>
    <row r="388" spans="1:10">
      <c r="A388" s="11">
        <v>387</v>
      </c>
      <c r="B388" s="12">
        <v>45913</v>
      </c>
      <c r="C388" s="27" t="s">
        <v>135</v>
      </c>
      <c r="D388" s="27" t="s">
        <v>260</v>
      </c>
      <c r="E388" s="27" t="s">
        <v>309</v>
      </c>
      <c r="F388" s="15" t="s">
        <v>310</v>
      </c>
      <c r="G388" s="15">
        <v>1</v>
      </c>
      <c r="H388" s="15"/>
      <c r="I388" s="15" t="s">
        <v>66</v>
      </c>
      <c r="J388" t="str">
        <f t="shared" si="4"/>
        <v>Nacional</v>
      </c>
    </row>
    <row r="389" spans="1:10">
      <c r="A389" s="11">
        <v>388</v>
      </c>
      <c r="B389" s="12">
        <v>45914</v>
      </c>
      <c r="C389" s="27" t="s">
        <v>135</v>
      </c>
      <c r="D389" s="27" t="s">
        <v>260</v>
      </c>
      <c r="E389" s="27" t="s">
        <v>309</v>
      </c>
      <c r="F389" s="15" t="s">
        <v>310</v>
      </c>
      <c r="G389" s="15">
        <v>1</v>
      </c>
      <c r="H389" s="15"/>
      <c r="I389" s="15" t="s">
        <v>66</v>
      </c>
      <c r="J389" t="str">
        <f t="shared" si="4"/>
        <v>Nacional</v>
      </c>
    </row>
    <row r="390" spans="1:10">
      <c r="A390" s="11">
        <v>389</v>
      </c>
      <c r="B390" s="12">
        <v>45914</v>
      </c>
      <c r="C390" s="27" t="s">
        <v>135</v>
      </c>
      <c r="D390" s="27" t="s">
        <v>260</v>
      </c>
      <c r="E390" s="27" t="s">
        <v>309</v>
      </c>
      <c r="F390" s="15" t="s">
        <v>310</v>
      </c>
      <c r="G390" s="15">
        <v>1</v>
      </c>
      <c r="H390" s="15" t="s">
        <v>315</v>
      </c>
      <c r="I390" s="15" t="s">
        <v>66</v>
      </c>
      <c r="J390" t="str">
        <f t="shared" si="4"/>
        <v>Nacional</v>
      </c>
    </row>
    <row r="391" spans="1:10">
      <c r="A391" s="11">
        <v>390</v>
      </c>
      <c r="B391" s="12">
        <v>45917</v>
      </c>
      <c r="C391" s="27" t="s">
        <v>135</v>
      </c>
      <c r="D391" s="27" t="s">
        <v>260</v>
      </c>
      <c r="E391" s="27" t="s">
        <v>309</v>
      </c>
      <c r="F391" s="15" t="s">
        <v>310</v>
      </c>
      <c r="G391" s="15">
        <v>1</v>
      </c>
      <c r="H391" s="15" t="s">
        <v>317</v>
      </c>
      <c r="I391" s="15" t="s">
        <v>66</v>
      </c>
      <c r="J391" t="str">
        <f t="shared" si="4"/>
        <v>Nacional</v>
      </c>
    </row>
    <row r="392" spans="1:10">
      <c r="A392" s="11">
        <v>391</v>
      </c>
      <c r="B392" s="12">
        <v>45919</v>
      </c>
      <c r="C392" s="27" t="s">
        <v>135</v>
      </c>
      <c r="D392" s="27" t="s">
        <v>260</v>
      </c>
      <c r="E392" s="27" t="s">
        <v>309</v>
      </c>
      <c r="F392" s="15" t="s">
        <v>310</v>
      </c>
      <c r="G392" s="15">
        <v>1</v>
      </c>
      <c r="H392" s="15" t="s">
        <v>311</v>
      </c>
      <c r="I392" s="15" t="s">
        <v>66</v>
      </c>
      <c r="J392" t="str">
        <f t="shared" si="4"/>
        <v>Nacional</v>
      </c>
    </row>
    <row r="393" spans="1:10">
      <c r="A393" s="11">
        <v>392</v>
      </c>
      <c r="B393" s="12">
        <v>45919</v>
      </c>
      <c r="C393" s="27" t="s">
        <v>135</v>
      </c>
      <c r="D393" s="27" t="s">
        <v>260</v>
      </c>
      <c r="E393" s="27" t="s">
        <v>309</v>
      </c>
      <c r="F393" s="15" t="s">
        <v>310</v>
      </c>
      <c r="G393" s="15">
        <v>1</v>
      </c>
      <c r="H393" s="15"/>
      <c r="I393" s="15" t="s">
        <v>66</v>
      </c>
      <c r="J393" t="str">
        <f t="shared" si="4"/>
        <v>Nacional</v>
      </c>
    </row>
    <row r="394" spans="1:10">
      <c r="A394" s="11">
        <v>393</v>
      </c>
      <c r="B394" s="12">
        <v>45919</v>
      </c>
      <c r="C394" s="27" t="s">
        <v>135</v>
      </c>
      <c r="D394" s="27" t="s">
        <v>260</v>
      </c>
      <c r="E394" s="27" t="s">
        <v>309</v>
      </c>
      <c r="F394" s="15" t="s">
        <v>310</v>
      </c>
      <c r="G394" s="15">
        <v>1</v>
      </c>
      <c r="H394" s="15" t="s">
        <v>311</v>
      </c>
      <c r="I394" s="15" t="s">
        <v>66</v>
      </c>
      <c r="J394" t="str">
        <f t="shared" si="4"/>
        <v>Nacional</v>
      </c>
    </row>
    <row r="395" spans="1:10">
      <c r="A395" s="11">
        <v>394</v>
      </c>
      <c r="B395" s="12">
        <v>45919</v>
      </c>
      <c r="C395" s="27" t="s">
        <v>135</v>
      </c>
      <c r="D395" s="27" t="s">
        <v>260</v>
      </c>
      <c r="E395" s="27" t="s">
        <v>309</v>
      </c>
      <c r="F395" s="15" t="s">
        <v>310</v>
      </c>
      <c r="G395" s="15">
        <v>1</v>
      </c>
      <c r="H395" s="15" t="s">
        <v>311</v>
      </c>
      <c r="I395" s="15" t="s">
        <v>66</v>
      </c>
      <c r="J395" t="str">
        <f t="shared" si="4"/>
        <v>Nacional</v>
      </c>
    </row>
    <row r="396" spans="1:10">
      <c r="A396" s="11">
        <v>395</v>
      </c>
      <c r="B396" s="12">
        <v>45919</v>
      </c>
      <c r="C396" s="27" t="s">
        <v>135</v>
      </c>
      <c r="D396" s="27" t="s">
        <v>260</v>
      </c>
      <c r="E396" s="27" t="s">
        <v>309</v>
      </c>
      <c r="F396" s="15" t="s">
        <v>310</v>
      </c>
      <c r="G396" s="15">
        <v>1</v>
      </c>
      <c r="H396" s="15" t="s">
        <v>311</v>
      </c>
      <c r="I396" s="15" t="s">
        <v>66</v>
      </c>
      <c r="J396" t="str">
        <f t="shared" si="4"/>
        <v>Nacional</v>
      </c>
    </row>
    <row r="397" spans="1:10">
      <c r="A397" s="11">
        <v>396</v>
      </c>
      <c r="B397" s="12">
        <v>45919</v>
      </c>
      <c r="C397" s="27" t="s">
        <v>135</v>
      </c>
      <c r="D397" s="27" t="s">
        <v>260</v>
      </c>
      <c r="E397" s="27" t="s">
        <v>309</v>
      </c>
      <c r="F397" s="15" t="s">
        <v>310</v>
      </c>
      <c r="G397" s="15">
        <v>1</v>
      </c>
      <c r="H397" s="15"/>
      <c r="I397" s="15" t="s">
        <v>66</v>
      </c>
      <c r="J397" t="str">
        <f t="shared" si="4"/>
        <v>Nacional</v>
      </c>
    </row>
    <row r="398" spans="1:10">
      <c r="A398" s="11">
        <v>397</v>
      </c>
      <c r="B398" s="12">
        <v>45919</v>
      </c>
      <c r="C398" s="27" t="s">
        <v>135</v>
      </c>
      <c r="D398" s="27" t="s">
        <v>260</v>
      </c>
      <c r="E398" s="27" t="s">
        <v>309</v>
      </c>
      <c r="F398" s="15" t="s">
        <v>310</v>
      </c>
      <c r="G398" s="15">
        <v>1</v>
      </c>
      <c r="H398" s="15" t="s">
        <v>311</v>
      </c>
      <c r="I398" s="15" t="s">
        <v>66</v>
      </c>
      <c r="J398" t="str">
        <f t="shared" si="4"/>
        <v>Nacional</v>
      </c>
    </row>
    <row r="399" spans="1:10">
      <c r="A399" s="11">
        <v>398</v>
      </c>
      <c r="B399" s="12">
        <v>45919</v>
      </c>
      <c r="C399" s="27" t="s">
        <v>135</v>
      </c>
      <c r="D399" s="27" t="s">
        <v>260</v>
      </c>
      <c r="E399" s="27" t="s">
        <v>309</v>
      </c>
      <c r="F399" s="15" t="s">
        <v>310</v>
      </c>
      <c r="G399" s="15">
        <v>1</v>
      </c>
      <c r="H399" s="15" t="s">
        <v>311</v>
      </c>
      <c r="I399" s="15" t="s">
        <v>66</v>
      </c>
      <c r="J399" t="str">
        <f t="shared" si="4"/>
        <v>Nacional</v>
      </c>
    </row>
    <row r="400" spans="1:10">
      <c r="A400" s="11">
        <v>399</v>
      </c>
      <c r="B400" s="12">
        <v>45921</v>
      </c>
      <c r="C400" s="27" t="s">
        <v>135</v>
      </c>
      <c r="D400" s="27" t="s">
        <v>260</v>
      </c>
      <c r="E400" s="27" t="s">
        <v>309</v>
      </c>
      <c r="F400" s="15" t="s">
        <v>310</v>
      </c>
      <c r="G400" s="15">
        <v>1</v>
      </c>
      <c r="H400" s="15"/>
      <c r="I400" s="15" t="s">
        <v>66</v>
      </c>
      <c r="J400" t="str">
        <f t="shared" si="4"/>
        <v>Nacional</v>
      </c>
    </row>
    <row r="401" spans="1:10">
      <c r="A401" s="11">
        <v>400</v>
      </c>
      <c r="B401" s="12">
        <v>45924</v>
      </c>
      <c r="C401" s="27" t="s">
        <v>135</v>
      </c>
      <c r="D401" s="27" t="s">
        <v>260</v>
      </c>
      <c r="E401" s="27" t="s">
        <v>309</v>
      </c>
      <c r="F401" s="15" t="s">
        <v>310</v>
      </c>
      <c r="G401" s="15">
        <v>1</v>
      </c>
      <c r="H401" s="15"/>
      <c r="I401" s="15" t="s">
        <v>66</v>
      </c>
      <c r="J401" t="str">
        <f t="shared" si="4"/>
        <v>Nacional</v>
      </c>
    </row>
    <row r="402" spans="1:10">
      <c r="A402" s="11">
        <v>401</v>
      </c>
      <c r="B402" s="12">
        <v>45927</v>
      </c>
      <c r="C402" s="27" t="s">
        <v>135</v>
      </c>
      <c r="D402" s="27" t="s">
        <v>260</v>
      </c>
      <c r="E402" s="27" t="s">
        <v>309</v>
      </c>
      <c r="F402" s="15" t="s">
        <v>310</v>
      </c>
      <c r="G402" s="15">
        <v>1</v>
      </c>
      <c r="H402" s="15" t="s">
        <v>311</v>
      </c>
      <c r="I402" s="15" t="s">
        <v>66</v>
      </c>
      <c r="J402" t="str">
        <f t="shared" si="4"/>
        <v>Nacional</v>
      </c>
    </row>
    <row r="403" spans="1:10">
      <c r="A403" s="11">
        <v>402</v>
      </c>
      <c r="B403" s="12">
        <v>45927</v>
      </c>
      <c r="C403" s="27" t="s">
        <v>135</v>
      </c>
      <c r="D403" s="27" t="s">
        <v>260</v>
      </c>
      <c r="E403" s="27" t="s">
        <v>309</v>
      </c>
      <c r="F403" s="15" t="s">
        <v>310</v>
      </c>
      <c r="G403" s="15">
        <v>1</v>
      </c>
      <c r="H403" s="15" t="s">
        <v>311</v>
      </c>
      <c r="I403" s="15" t="s">
        <v>66</v>
      </c>
      <c r="J403" t="str">
        <f t="shared" si="4"/>
        <v>Nacional</v>
      </c>
    </row>
    <row r="404" spans="1:10">
      <c r="A404" s="11">
        <v>403</v>
      </c>
      <c r="B404" s="12">
        <v>45927</v>
      </c>
      <c r="C404" s="27" t="s">
        <v>135</v>
      </c>
      <c r="D404" s="27" t="s">
        <v>260</v>
      </c>
      <c r="E404" s="27" t="s">
        <v>309</v>
      </c>
      <c r="F404" s="15" t="s">
        <v>310</v>
      </c>
      <c r="G404" s="15">
        <v>1</v>
      </c>
      <c r="H404" s="15" t="s">
        <v>311</v>
      </c>
      <c r="I404" s="15" t="s">
        <v>66</v>
      </c>
      <c r="J404" t="str">
        <f t="shared" si="4"/>
        <v>Nacional</v>
      </c>
    </row>
    <row r="405" spans="1:10">
      <c r="A405" s="11">
        <v>404</v>
      </c>
      <c r="B405" s="12">
        <v>45927</v>
      </c>
      <c r="C405" s="27" t="s">
        <v>135</v>
      </c>
      <c r="D405" s="27" t="s">
        <v>260</v>
      </c>
      <c r="E405" s="27" t="s">
        <v>309</v>
      </c>
      <c r="F405" s="15" t="s">
        <v>310</v>
      </c>
      <c r="G405" s="15">
        <v>1</v>
      </c>
      <c r="H405" s="15" t="s">
        <v>311</v>
      </c>
      <c r="I405" s="15" t="s">
        <v>66</v>
      </c>
      <c r="J405" t="str">
        <f t="shared" si="4"/>
        <v>Nacional</v>
      </c>
    </row>
    <row r="406" spans="1:10">
      <c r="A406" s="11">
        <v>405</v>
      </c>
      <c r="B406" s="12">
        <v>45927</v>
      </c>
      <c r="C406" s="27" t="s">
        <v>135</v>
      </c>
      <c r="D406" s="27" t="s">
        <v>260</v>
      </c>
      <c r="E406" s="27" t="s">
        <v>309</v>
      </c>
      <c r="F406" s="15" t="s">
        <v>310</v>
      </c>
      <c r="G406" s="15">
        <v>1</v>
      </c>
      <c r="H406" s="15" t="s">
        <v>311</v>
      </c>
      <c r="I406" s="15" t="s">
        <v>66</v>
      </c>
      <c r="J406" t="str">
        <f t="shared" si="4"/>
        <v>Nacional</v>
      </c>
    </row>
    <row r="407" spans="1:10">
      <c r="A407" s="11">
        <v>406</v>
      </c>
      <c r="B407" s="12">
        <v>45927</v>
      </c>
      <c r="C407" s="27" t="s">
        <v>135</v>
      </c>
      <c r="D407" s="27" t="s">
        <v>260</v>
      </c>
      <c r="E407" s="27" t="s">
        <v>309</v>
      </c>
      <c r="F407" s="15" t="s">
        <v>310</v>
      </c>
      <c r="G407" s="15">
        <v>1</v>
      </c>
      <c r="H407" s="15" t="s">
        <v>311</v>
      </c>
      <c r="I407" s="15" t="s">
        <v>66</v>
      </c>
      <c r="J407" t="str">
        <f t="shared" si="4"/>
        <v>Nacional</v>
      </c>
    </row>
    <row r="408" spans="1:10">
      <c r="A408" s="11">
        <v>407</v>
      </c>
      <c r="B408" s="12">
        <v>45927</v>
      </c>
      <c r="C408" s="27" t="s">
        <v>135</v>
      </c>
      <c r="D408" s="27" t="s">
        <v>260</v>
      </c>
      <c r="E408" s="27" t="s">
        <v>309</v>
      </c>
      <c r="F408" s="15" t="s">
        <v>310</v>
      </c>
      <c r="G408" s="15">
        <v>1</v>
      </c>
      <c r="H408" s="15" t="s">
        <v>315</v>
      </c>
      <c r="I408" s="15" t="s">
        <v>66</v>
      </c>
      <c r="J408" t="str">
        <f t="shared" si="4"/>
        <v>Nacional</v>
      </c>
    </row>
    <row r="409" spans="1:10">
      <c r="A409" s="11">
        <v>408</v>
      </c>
      <c r="B409" s="12">
        <v>45927</v>
      </c>
      <c r="C409" s="27" t="s">
        <v>135</v>
      </c>
      <c r="D409" s="27" t="s">
        <v>260</v>
      </c>
      <c r="E409" s="27" t="s">
        <v>309</v>
      </c>
      <c r="F409" s="15" t="s">
        <v>310</v>
      </c>
      <c r="G409" s="15">
        <v>1</v>
      </c>
      <c r="H409" s="15" t="s">
        <v>315</v>
      </c>
      <c r="I409" s="15" t="s">
        <v>66</v>
      </c>
      <c r="J409" t="str">
        <f t="shared" si="4"/>
        <v>Nacional</v>
      </c>
    </row>
    <row r="410" spans="1:10">
      <c r="A410" s="11">
        <v>409</v>
      </c>
      <c r="B410" s="12">
        <v>45927</v>
      </c>
      <c r="C410" s="27" t="s">
        <v>135</v>
      </c>
      <c r="D410" s="27" t="s">
        <v>260</v>
      </c>
      <c r="E410" s="27" t="s">
        <v>309</v>
      </c>
      <c r="F410" s="15" t="s">
        <v>310</v>
      </c>
      <c r="G410" s="15">
        <v>1</v>
      </c>
      <c r="H410" s="15" t="s">
        <v>315</v>
      </c>
      <c r="I410" s="15" t="s">
        <v>66</v>
      </c>
      <c r="J410" t="str">
        <f t="shared" si="4"/>
        <v>Nacional</v>
      </c>
    </row>
    <row r="411" spans="1:10">
      <c r="A411" s="11">
        <v>410</v>
      </c>
      <c r="B411" s="12">
        <v>45927</v>
      </c>
      <c r="C411" s="27" t="s">
        <v>135</v>
      </c>
      <c r="D411" s="27" t="s">
        <v>260</v>
      </c>
      <c r="E411" s="27" t="s">
        <v>309</v>
      </c>
      <c r="F411" s="15" t="s">
        <v>310</v>
      </c>
      <c r="G411" s="15">
        <v>1</v>
      </c>
      <c r="H411" s="15" t="s">
        <v>315</v>
      </c>
      <c r="I411" s="15" t="s">
        <v>66</v>
      </c>
      <c r="J411" t="str">
        <f t="shared" si="4"/>
        <v>Nacional</v>
      </c>
    </row>
    <row r="412" spans="1:10">
      <c r="A412" s="11">
        <v>411</v>
      </c>
      <c r="B412" s="12">
        <v>45927</v>
      </c>
      <c r="C412" s="27" t="s">
        <v>135</v>
      </c>
      <c r="D412" s="27" t="s">
        <v>260</v>
      </c>
      <c r="E412" s="27" t="s">
        <v>309</v>
      </c>
      <c r="F412" s="15" t="s">
        <v>310</v>
      </c>
      <c r="G412" s="15">
        <v>1</v>
      </c>
      <c r="H412" s="15" t="s">
        <v>311</v>
      </c>
      <c r="I412" s="15" t="s">
        <v>66</v>
      </c>
      <c r="J412" t="str">
        <f t="shared" si="4"/>
        <v>Nacional</v>
      </c>
    </row>
    <row r="413" spans="1:10">
      <c r="A413" s="11">
        <v>412</v>
      </c>
      <c r="B413" s="12">
        <v>45927</v>
      </c>
      <c r="C413" s="27" t="s">
        <v>135</v>
      </c>
      <c r="D413" s="27" t="s">
        <v>260</v>
      </c>
      <c r="E413" s="27" t="s">
        <v>309</v>
      </c>
      <c r="F413" s="15" t="s">
        <v>310</v>
      </c>
      <c r="G413" s="15">
        <v>1</v>
      </c>
      <c r="H413" s="15" t="s">
        <v>311</v>
      </c>
      <c r="I413" s="15" t="s">
        <v>66</v>
      </c>
      <c r="J413" t="str">
        <f t="shared" si="4"/>
        <v>Nacional</v>
      </c>
    </row>
    <row r="414" spans="1:10">
      <c r="A414" s="11">
        <v>413</v>
      </c>
      <c r="B414" s="12">
        <v>45927</v>
      </c>
      <c r="C414" s="27" t="s">
        <v>135</v>
      </c>
      <c r="D414" s="27" t="s">
        <v>260</v>
      </c>
      <c r="E414" s="27" t="s">
        <v>309</v>
      </c>
      <c r="F414" s="15" t="s">
        <v>310</v>
      </c>
      <c r="G414" s="15">
        <v>1</v>
      </c>
      <c r="H414" s="15" t="s">
        <v>311</v>
      </c>
      <c r="I414" s="15" t="s">
        <v>66</v>
      </c>
      <c r="J414" t="str">
        <f t="shared" si="4"/>
        <v>Nacional</v>
      </c>
    </row>
    <row r="415" spans="1:10">
      <c r="A415" s="11">
        <v>414</v>
      </c>
      <c r="B415" s="12">
        <v>45927</v>
      </c>
      <c r="C415" s="27" t="s">
        <v>135</v>
      </c>
      <c r="D415" s="27" t="s">
        <v>260</v>
      </c>
      <c r="E415" s="27" t="s">
        <v>309</v>
      </c>
      <c r="F415" s="15" t="s">
        <v>310</v>
      </c>
      <c r="G415" s="15">
        <v>1</v>
      </c>
      <c r="H415" s="15" t="s">
        <v>311</v>
      </c>
      <c r="I415" s="15" t="s">
        <v>66</v>
      </c>
      <c r="J415" t="str">
        <f t="shared" si="4"/>
        <v>Nacional</v>
      </c>
    </row>
    <row r="416" spans="1:10">
      <c r="A416" s="11">
        <v>415</v>
      </c>
      <c r="B416" s="12">
        <v>45927</v>
      </c>
      <c r="C416" s="27" t="s">
        <v>135</v>
      </c>
      <c r="D416" s="27" t="s">
        <v>260</v>
      </c>
      <c r="E416" s="27" t="s">
        <v>309</v>
      </c>
      <c r="F416" s="15" t="s">
        <v>310</v>
      </c>
      <c r="G416" s="15">
        <v>1</v>
      </c>
      <c r="H416" s="15" t="s">
        <v>392</v>
      </c>
      <c r="I416" s="15" t="s">
        <v>66</v>
      </c>
      <c r="J416" t="str">
        <f t="shared" si="4"/>
        <v>Nacional</v>
      </c>
    </row>
    <row r="417" spans="1:11">
      <c r="A417" s="11">
        <v>416</v>
      </c>
      <c r="B417" s="12">
        <v>45928</v>
      </c>
      <c r="C417" s="27" t="s">
        <v>135</v>
      </c>
      <c r="D417" s="27" t="s">
        <v>260</v>
      </c>
      <c r="E417" s="27" t="s">
        <v>309</v>
      </c>
      <c r="F417" s="15" t="s">
        <v>310</v>
      </c>
      <c r="G417" s="15">
        <v>1</v>
      </c>
      <c r="H417" s="15" t="s">
        <v>315</v>
      </c>
      <c r="I417" s="15" t="s">
        <v>66</v>
      </c>
      <c r="J417" t="str">
        <f t="shared" si="4"/>
        <v>Nacional</v>
      </c>
    </row>
    <row r="418" spans="1:11">
      <c r="A418" s="11">
        <v>417</v>
      </c>
      <c r="B418" s="12">
        <v>45928</v>
      </c>
      <c r="C418" s="27" t="s">
        <v>135</v>
      </c>
      <c r="D418" s="27" t="s">
        <v>260</v>
      </c>
      <c r="E418" s="27" t="s">
        <v>309</v>
      </c>
      <c r="F418" s="15" t="s">
        <v>310</v>
      </c>
      <c r="G418" s="15">
        <v>1</v>
      </c>
      <c r="H418" s="15" t="s">
        <v>315</v>
      </c>
      <c r="I418" s="15" t="s">
        <v>66</v>
      </c>
      <c r="J418" t="str">
        <f t="shared" ref="J418" si="5">IF(G418=1,"Nacional", IF(G418=2,"Internacional", IF(G418=9,"No informa", IF(I418="COLOMBIA","Nacional", IF(I418&lt;&gt;"","Internacional", "No informa")))))</f>
        <v>Nacional</v>
      </c>
    </row>
    <row r="421" spans="1:11">
      <c r="I421" s="49" t="s">
        <v>473</v>
      </c>
      <c r="J421" s="41">
        <f>COUNTIF(J2:J418,"Nacional")/COUNTA(J2:J418)</f>
        <v>0.94099378881987583</v>
      </c>
      <c r="K421">
        <v>392</v>
      </c>
    </row>
    <row r="422" spans="1:11">
      <c r="I422" s="49" t="s">
        <v>474</v>
      </c>
      <c r="J422" s="41">
        <f>COUNTIF(J3:J418,"Internacional")/COUNTA(J3:J418)</f>
        <v>4.9844236760124609E-2</v>
      </c>
      <c r="K422">
        <v>21</v>
      </c>
    </row>
    <row r="423" spans="1:11">
      <c r="I423" s="49" t="s">
        <v>475</v>
      </c>
      <c r="J423" s="41">
        <f>COUNTIF(J4:J418,"No informa")/COUNTA(J4:J418)</f>
        <v>9.3749999999999997E-3</v>
      </c>
      <c r="K423">
        <v>4</v>
      </c>
    </row>
  </sheetData>
  <autoFilter ref="A1:J418" xr:uid="{AC8A39B8-C2B2-40F1-A649-6EFE9A25BCDC}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7A5B4-09C7-40E2-9344-D9A22509264E}">
  <dimension ref="A1:I455"/>
  <sheetViews>
    <sheetView topLeftCell="A438" workbookViewId="0">
      <selection activeCell="F450" sqref="F450"/>
    </sheetView>
  </sheetViews>
  <sheetFormatPr baseColWidth="10" defaultRowHeight="14"/>
  <cols>
    <col min="8" max="8" width="16.4140625" bestFit="1" customWidth="1"/>
  </cols>
  <sheetData>
    <row r="1" spans="1:8" ht="24">
      <c r="A1" s="5" t="s">
        <v>0</v>
      </c>
      <c r="B1" s="6" t="s">
        <v>1</v>
      </c>
      <c r="C1" s="6" t="s">
        <v>2</v>
      </c>
      <c r="D1" s="6" t="s">
        <v>3</v>
      </c>
      <c r="E1" s="7" t="s">
        <v>4</v>
      </c>
      <c r="F1" s="6" t="s">
        <v>5</v>
      </c>
      <c r="G1" s="6" t="s">
        <v>60</v>
      </c>
      <c r="H1" s="6" t="s">
        <v>61</v>
      </c>
    </row>
    <row r="2" spans="1:8">
      <c r="A2" s="11">
        <v>1</v>
      </c>
      <c r="B2" s="12">
        <v>45849</v>
      </c>
      <c r="C2" s="13" t="s">
        <v>62</v>
      </c>
      <c r="D2" s="13" t="s">
        <v>63</v>
      </c>
      <c r="E2" s="13" t="s">
        <v>64</v>
      </c>
      <c r="F2" s="14" t="s">
        <v>65</v>
      </c>
      <c r="G2" s="15">
        <v>3</v>
      </c>
      <c r="H2" s="15">
        <v>2</v>
      </c>
    </row>
    <row r="3" spans="1:8">
      <c r="A3" s="11">
        <v>2</v>
      </c>
      <c r="B3" s="12">
        <v>45849</v>
      </c>
      <c r="C3" s="13" t="s">
        <v>62</v>
      </c>
      <c r="D3" s="13" t="s">
        <v>63</v>
      </c>
      <c r="E3" s="13" t="s">
        <v>64</v>
      </c>
      <c r="F3" s="14" t="s">
        <v>65</v>
      </c>
      <c r="G3" s="15">
        <v>4</v>
      </c>
      <c r="H3" s="15">
        <v>2</v>
      </c>
    </row>
    <row r="4" spans="1:8">
      <c r="A4" s="11">
        <v>3</v>
      </c>
      <c r="B4" s="12">
        <v>45849</v>
      </c>
      <c r="C4" s="13" t="s">
        <v>62</v>
      </c>
      <c r="D4" s="13" t="s">
        <v>63</v>
      </c>
      <c r="E4" s="13" t="s">
        <v>64</v>
      </c>
      <c r="F4" s="14" t="s">
        <v>65</v>
      </c>
      <c r="G4" s="15">
        <v>4</v>
      </c>
      <c r="H4" s="15">
        <v>2</v>
      </c>
    </row>
    <row r="5" spans="1:8">
      <c r="A5" s="11">
        <v>4</v>
      </c>
      <c r="B5" s="12">
        <v>45849</v>
      </c>
      <c r="C5" s="13" t="s">
        <v>62</v>
      </c>
      <c r="D5" s="13" t="s">
        <v>63</v>
      </c>
      <c r="E5" s="13" t="s">
        <v>64</v>
      </c>
      <c r="F5" s="14" t="s">
        <v>65</v>
      </c>
      <c r="G5" s="15">
        <v>5</v>
      </c>
      <c r="H5" s="15">
        <v>2</v>
      </c>
    </row>
    <row r="6" spans="1:8">
      <c r="A6" s="11">
        <v>5</v>
      </c>
      <c r="B6" s="12">
        <v>45849</v>
      </c>
      <c r="C6" s="13" t="s">
        <v>62</v>
      </c>
      <c r="D6" s="13" t="s">
        <v>63</v>
      </c>
      <c r="E6" s="13" t="s">
        <v>64</v>
      </c>
      <c r="F6" s="14" t="s">
        <v>65</v>
      </c>
      <c r="G6" s="15">
        <v>3</v>
      </c>
      <c r="H6" s="15">
        <v>2</v>
      </c>
    </row>
    <row r="7" spans="1:8">
      <c r="A7" s="11">
        <v>6</v>
      </c>
      <c r="B7" s="12">
        <v>45849</v>
      </c>
      <c r="C7" s="13" t="s">
        <v>62</v>
      </c>
      <c r="D7" s="13" t="s">
        <v>63</v>
      </c>
      <c r="E7" s="13" t="s">
        <v>64</v>
      </c>
      <c r="F7" s="14" t="s">
        <v>65</v>
      </c>
      <c r="G7" s="15">
        <v>4</v>
      </c>
      <c r="H7" s="15">
        <v>2</v>
      </c>
    </row>
    <row r="8" spans="1:8">
      <c r="A8" s="11">
        <v>7</v>
      </c>
      <c r="B8" s="12">
        <v>45886</v>
      </c>
      <c r="C8" s="13" t="s">
        <v>62</v>
      </c>
      <c r="D8" s="13" t="s">
        <v>63</v>
      </c>
      <c r="E8" s="13" t="s">
        <v>64</v>
      </c>
      <c r="F8" s="14" t="s">
        <v>65</v>
      </c>
      <c r="G8" s="15">
        <v>4</v>
      </c>
      <c r="H8" s="15">
        <v>4</v>
      </c>
    </row>
    <row r="9" spans="1:8">
      <c r="A9" s="11">
        <v>8</v>
      </c>
      <c r="B9" s="12">
        <v>45886</v>
      </c>
      <c r="C9" s="13" t="s">
        <v>62</v>
      </c>
      <c r="D9" s="13" t="s">
        <v>63</v>
      </c>
      <c r="E9" s="13" t="s">
        <v>64</v>
      </c>
      <c r="F9" s="14" t="s">
        <v>65</v>
      </c>
      <c r="G9" s="15">
        <v>4</v>
      </c>
      <c r="H9" s="15">
        <v>2</v>
      </c>
    </row>
    <row r="10" spans="1:8">
      <c r="A10" s="11">
        <v>9</v>
      </c>
      <c r="B10" s="12">
        <v>45889</v>
      </c>
      <c r="C10" s="13" t="s">
        <v>62</v>
      </c>
      <c r="D10" s="13" t="s">
        <v>63</v>
      </c>
      <c r="E10" s="13" t="s">
        <v>64</v>
      </c>
      <c r="F10" s="14" t="s">
        <v>65</v>
      </c>
      <c r="G10" s="15">
        <v>4</v>
      </c>
      <c r="H10" s="15">
        <v>3</v>
      </c>
    </row>
    <row r="11" spans="1:8">
      <c r="A11" s="11">
        <v>10</v>
      </c>
      <c r="B11" s="12">
        <v>45889</v>
      </c>
      <c r="C11" s="13" t="s">
        <v>62</v>
      </c>
      <c r="D11" s="13" t="s">
        <v>63</v>
      </c>
      <c r="E11" s="13" t="s">
        <v>64</v>
      </c>
      <c r="F11" s="14" t="s">
        <v>65</v>
      </c>
      <c r="G11" s="15">
        <v>5</v>
      </c>
      <c r="H11" s="15">
        <v>2</v>
      </c>
    </row>
    <row r="12" spans="1:8">
      <c r="A12" s="11">
        <v>11</v>
      </c>
      <c r="B12" s="12">
        <v>45889</v>
      </c>
      <c r="C12" s="13" t="s">
        <v>62</v>
      </c>
      <c r="D12" s="13" t="s">
        <v>63</v>
      </c>
      <c r="E12" s="13" t="s">
        <v>64</v>
      </c>
      <c r="F12" s="14" t="s">
        <v>65</v>
      </c>
      <c r="G12" s="15">
        <v>4</v>
      </c>
      <c r="H12" s="15">
        <v>2</v>
      </c>
    </row>
    <row r="13" spans="1:8">
      <c r="A13" s="11">
        <v>12</v>
      </c>
      <c r="B13" s="12">
        <v>45889</v>
      </c>
      <c r="C13" s="13" t="s">
        <v>62</v>
      </c>
      <c r="D13" s="13" t="s">
        <v>63</v>
      </c>
      <c r="E13" s="13" t="s">
        <v>64</v>
      </c>
      <c r="F13" s="14" t="s">
        <v>65</v>
      </c>
      <c r="G13" s="15">
        <v>4</v>
      </c>
      <c r="H13" s="15">
        <v>3</v>
      </c>
    </row>
    <row r="14" spans="1:8">
      <c r="A14" s="11">
        <v>13</v>
      </c>
      <c r="B14" s="12">
        <v>45894</v>
      </c>
      <c r="C14" s="13" t="s">
        <v>62</v>
      </c>
      <c r="D14" s="13" t="s">
        <v>63</v>
      </c>
      <c r="E14" s="13" t="s">
        <v>64</v>
      </c>
      <c r="F14" s="14" t="s">
        <v>65</v>
      </c>
      <c r="G14" s="15">
        <v>4</v>
      </c>
      <c r="H14" s="15">
        <v>3</v>
      </c>
    </row>
    <row r="15" spans="1:8">
      <c r="A15" s="11">
        <v>14</v>
      </c>
      <c r="B15" s="12">
        <v>45894</v>
      </c>
      <c r="C15" s="13" t="s">
        <v>62</v>
      </c>
      <c r="D15" s="13" t="s">
        <v>63</v>
      </c>
      <c r="E15" s="13" t="s">
        <v>64</v>
      </c>
      <c r="F15" s="14" t="s">
        <v>65</v>
      </c>
      <c r="G15" s="15">
        <v>4</v>
      </c>
      <c r="H15" s="15">
        <v>3</v>
      </c>
    </row>
    <row r="16" spans="1:8">
      <c r="A16" s="11">
        <v>15</v>
      </c>
      <c r="B16" s="12">
        <v>45894</v>
      </c>
      <c r="C16" s="13" t="s">
        <v>62</v>
      </c>
      <c r="D16" s="13" t="s">
        <v>63</v>
      </c>
      <c r="E16" s="13" t="s">
        <v>64</v>
      </c>
      <c r="F16" s="14" t="s">
        <v>65</v>
      </c>
      <c r="G16" s="15">
        <v>4</v>
      </c>
      <c r="H16" s="15">
        <v>3</v>
      </c>
    </row>
    <row r="17" spans="1:8">
      <c r="A17" s="11">
        <v>16</v>
      </c>
      <c r="B17" s="12">
        <v>45894</v>
      </c>
      <c r="C17" s="13" t="s">
        <v>62</v>
      </c>
      <c r="D17" s="13" t="s">
        <v>63</v>
      </c>
      <c r="E17" s="13" t="s">
        <v>64</v>
      </c>
      <c r="F17" s="14" t="s">
        <v>65</v>
      </c>
      <c r="G17" s="15">
        <v>3</v>
      </c>
      <c r="H17" s="15">
        <v>2</v>
      </c>
    </row>
    <row r="18" spans="1:8">
      <c r="A18" s="11">
        <v>17</v>
      </c>
      <c r="B18" s="12">
        <v>45894</v>
      </c>
      <c r="C18" s="13" t="s">
        <v>62</v>
      </c>
      <c r="D18" s="13" t="s">
        <v>63</v>
      </c>
      <c r="E18" s="13" t="s">
        <v>64</v>
      </c>
      <c r="F18" s="14" t="s">
        <v>65</v>
      </c>
      <c r="G18" s="15">
        <v>5</v>
      </c>
      <c r="H18" s="15">
        <v>3</v>
      </c>
    </row>
    <row r="19" spans="1:8">
      <c r="A19" s="11">
        <v>18</v>
      </c>
      <c r="B19" s="12">
        <v>45894</v>
      </c>
      <c r="C19" s="13" t="s">
        <v>62</v>
      </c>
      <c r="D19" s="13" t="s">
        <v>63</v>
      </c>
      <c r="E19" s="13" t="s">
        <v>64</v>
      </c>
      <c r="F19" s="14" t="s">
        <v>65</v>
      </c>
      <c r="G19" s="15">
        <v>3</v>
      </c>
      <c r="H19" s="15">
        <v>3</v>
      </c>
    </row>
    <row r="20" spans="1:8">
      <c r="A20" s="11">
        <v>19</v>
      </c>
      <c r="B20" s="12">
        <v>45894</v>
      </c>
      <c r="C20" s="13" t="s">
        <v>62</v>
      </c>
      <c r="D20" s="13" t="s">
        <v>63</v>
      </c>
      <c r="E20" s="13" t="s">
        <v>64</v>
      </c>
      <c r="F20" s="14" t="s">
        <v>65</v>
      </c>
      <c r="G20" s="15">
        <v>4</v>
      </c>
      <c r="H20" s="15">
        <v>1</v>
      </c>
    </row>
    <row r="21" spans="1:8">
      <c r="A21" s="11">
        <v>20</v>
      </c>
      <c r="B21" s="12">
        <v>45894</v>
      </c>
      <c r="C21" s="13" t="s">
        <v>62</v>
      </c>
      <c r="D21" s="13" t="s">
        <v>63</v>
      </c>
      <c r="E21" s="13" t="s">
        <v>64</v>
      </c>
      <c r="F21" s="14" t="s">
        <v>65</v>
      </c>
      <c r="G21" s="15">
        <v>4</v>
      </c>
      <c r="H21" s="15">
        <v>3</v>
      </c>
    </row>
    <row r="22" spans="1:8">
      <c r="A22" s="11">
        <v>21</v>
      </c>
      <c r="B22" s="12">
        <v>45894</v>
      </c>
      <c r="C22" s="13" t="s">
        <v>62</v>
      </c>
      <c r="D22" s="13" t="s">
        <v>63</v>
      </c>
      <c r="E22" s="13" t="s">
        <v>64</v>
      </c>
      <c r="F22" s="14" t="s">
        <v>65</v>
      </c>
      <c r="G22" s="15">
        <v>4</v>
      </c>
      <c r="H22" s="15">
        <v>2</v>
      </c>
    </row>
    <row r="23" spans="1:8">
      <c r="A23" s="11">
        <v>22</v>
      </c>
      <c r="B23" s="12">
        <v>45894</v>
      </c>
      <c r="C23" s="13" t="s">
        <v>62</v>
      </c>
      <c r="D23" s="13" t="s">
        <v>63</v>
      </c>
      <c r="E23" s="13" t="s">
        <v>64</v>
      </c>
      <c r="F23" s="14" t="s">
        <v>65</v>
      </c>
      <c r="G23" s="15">
        <v>4</v>
      </c>
      <c r="H23" s="15">
        <v>2</v>
      </c>
    </row>
    <row r="24" spans="1:8">
      <c r="A24" s="11">
        <v>23</v>
      </c>
      <c r="B24" s="12">
        <v>45907</v>
      </c>
      <c r="C24" s="13" t="s">
        <v>62</v>
      </c>
      <c r="D24" s="13" t="s">
        <v>63</v>
      </c>
      <c r="E24" s="13" t="s">
        <v>64</v>
      </c>
      <c r="F24" s="14" t="s">
        <v>65</v>
      </c>
      <c r="G24" s="15">
        <v>4</v>
      </c>
      <c r="H24" s="15">
        <v>1</v>
      </c>
    </row>
    <row r="25" spans="1:8">
      <c r="A25" s="11">
        <v>24</v>
      </c>
      <c r="B25" s="12">
        <v>45907</v>
      </c>
      <c r="C25" s="13" t="s">
        <v>62</v>
      </c>
      <c r="D25" s="13" t="s">
        <v>63</v>
      </c>
      <c r="E25" s="13" t="s">
        <v>64</v>
      </c>
      <c r="F25" s="14" t="s">
        <v>65</v>
      </c>
      <c r="G25" s="15">
        <v>2</v>
      </c>
      <c r="H25" s="15">
        <v>3</v>
      </c>
    </row>
    <row r="26" spans="1:8">
      <c r="A26" s="11">
        <v>25</v>
      </c>
      <c r="B26" s="12">
        <v>45907</v>
      </c>
      <c r="C26" s="13" t="s">
        <v>62</v>
      </c>
      <c r="D26" s="13" t="s">
        <v>63</v>
      </c>
      <c r="E26" s="13" t="s">
        <v>64</v>
      </c>
      <c r="F26" s="14" t="s">
        <v>65</v>
      </c>
      <c r="G26" s="15">
        <v>4</v>
      </c>
      <c r="H26" s="15">
        <v>1</v>
      </c>
    </row>
    <row r="27" spans="1:8">
      <c r="A27" s="11">
        <v>26</v>
      </c>
      <c r="B27" s="12">
        <v>45907</v>
      </c>
      <c r="C27" s="13" t="s">
        <v>62</v>
      </c>
      <c r="D27" s="13" t="s">
        <v>63</v>
      </c>
      <c r="E27" s="13" t="s">
        <v>64</v>
      </c>
      <c r="F27" s="14" t="s">
        <v>65</v>
      </c>
      <c r="G27" s="15">
        <v>2</v>
      </c>
      <c r="H27" s="15">
        <v>1</v>
      </c>
    </row>
    <row r="28" spans="1:8">
      <c r="A28" s="11">
        <v>27</v>
      </c>
      <c r="B28" s="12">
        <v>45907</v>
      </c>
      <c r="C28" s="13" t="s">
        <v>62</v>
      </c>
      <c r="D28" s="13" t="s">
        <v>63</v>
      </c>
      <c r="E28" s="13" t="s">
        <v>64</v>
      </c>
      <c r="F28" s="14" t="s">
        <v>65</v>
      </c>
      <c r="G28" s="15">
        <v>4</v>
      </c>
      <c r="H28" s="15">
        <v>1</v>
      </c>
    </row>
    <row r="29" spans="1:8">
      <c r="A29" s="11">
        <v>28</v>
      </c>
      <c r="B29" s="12">
        <v>45907</v>
      </c>
      <c r="C29" s="13" t="s">
        <v>62</v>
      </c>
      <c r="D29" s="13" t="s">
        <v>63</v>
      </c>
      <c r="E29" s="13" t="s">
        <v>64</v>
      </c>
      <c r="F29" s="14" t="s">
        <v>65</v>
      </c>
      <c r="G29" s="15">
        <v>4</v>
      </c>
      <c r="H29" s="15">
        <v>1</v>
      </c>
    </row>
    <row r="30" spans="1:8">
      <c r="A30" s="11">
        <v>29</v>
      </c>
      <c r="B30" s="12">
        <v>45907</v>
      </c>
      <c r="C30" s="13" t="s">
        <v>62</v>
      </c>
      <c r="D30" s="13" t="s">
        <v>63</v>
      </c>
      <c r="E30" s="13" t="s">
        <v>64</v>
      </c>
      <c r="F30" s="14" t="s">
        <v>65</v>
      </c>
      <c r="G30" s="15">
        <v>4</v>
      </c>
      <c r="H30" s="15">
        <v>4</v>
      </c>
    </row>
    <row r="31" spans="1:8">
      <c r="A31" s="11">
        <v>30</v>
      </c>
      <c r="B31" s="12">
        <v>45907</v>
      </c>
      <c r="C31" s="13" t="s">
        <v>62</v>
      </c>
      <c r="D31" s="13" t="s">
        <v>63</v>
      </c>
      <c r="E31" s="13" t="s">
        <v>64</v>
      </c>
      <c r="F31" s="14" t="s">
        <v>65</v>
      </c>
      <c r="G31" s="15">
        <v>4</v>
      </c>
      <c r="H31" s="15">
        <v>4</v>
      </c>
    </row>
    <row r="32" spans="1:8">
      <c r="A32" s="11">
        <v>31</v>
      </c>
      <c r="B32" s="12">
        <v>45907</v>
      </c>
      <c r="C32" s="13" t="s">
        <v>62</v>
      </c>
      <c r="D32" s="13" t="s">
        <v>63</v>
      </c>
      <c r="E32" s="13" t="s">
        <v>64</v>
      </c>
      <c r="F32" s="14" t="s">
        <v>65</v>
      </c>
      <c r="G32" s="15">
        <v>4</v>
      </c>
      <c r="H32" s="15">
        <v>4</v>
      </c>
    </row>
    <row r="33" spans="1:8">
      <c r="A33" s="11">
        <v>32</v>
      </c>
      <c r="B33" s="12">
        <v>45907</v>
      </c>
      <c r="C33" s="13" t="s">
        <v>62</v>
      </c>
      <c r="D33" s="13" t="s">
        <v>63</v>
      </c>
      <c r="E33" s="13" t="s">
        <v>64</v>
      </c>
      <c r="F33" s="14" t="s">
        <v>65</v>
      </c>
      <c r="G33" s="15">
        <v>4</v>
      </c>
      <c r="H33" s="15">
        <v>1</v>
      </c>
    </row>
    <row r="34" spans="1:8">
      <c r="A34" s="11">
        <v>33</v>
      </c>
      <c r="B34" s="12">
        <v>45907</v>
      </c>
      <c r="C34" s="13" t="s">
        <v>62</v>
      </c>
      <c r="D34" s="13" t="s">
        <v>63</v>
      </c>
      <c r="E34" s="13" t="s">
        <v>64</v>
      </c>
      <c r="F34" s="14" t="s">
        <v>65</v>
      </c>
      <c r="G34" s="15">
        <v>5</v>
      </c>
      <c r="H34" s="15">
        <v>1</v>
      </c>
    </row>
    <row r="35" spans="1:8">
      <c r="A35" s="11">
        <v>34</v>
      </c>
      <c r="B35" s="12">
        <v>45907</v>
      </c>
      <c r="C35" s="13" t="s">
        <v>62</v>
      </c>
      <c r="D35" s="13" t="s">
        <v>63</v>
      </c>
      <c r="E35" s="13" t="s">
        <v>64</v>
      </c>
      <c r="F35" s="14" t="s">
        <v>65</v>
      </c>
      <c r="G35" s="15">
        <v>4</v>
      </c>
      <c r="H35" s="15">
        <v>1</v>
      </c>
    </row>
    <row r="36" spans="1:8">
      <c r="A36" s="11">
        <v>35</v>
      </c>
      <c r="B36" s="12">
        <v>45907</v>
      </c>
      <c r="C36" s="13" t="s">
        <v>62</v>
      </c>
      <c r="D36" s="13" t="s">
        <v>63</v>
      </c>
      <c r="E36" s="13" t="s">
        <v>64</v>
      </c>
      <c r="F36" s="14" t="s">
        <v>65</v>
      </c>
      <c r="G36" s="15">
        <v>4</v>
      </c>
      <c r="H36" s="15">
        <v>1</v>
      </c>
    </row>
    <row r="37" spans="1:8">
      <c r="A37" s="11">
        <v>36</v>
      </c>
      <c r="B37" s="12">
        <v>45907</v>
      </c>
      <c r="C37" s="13" t="s">
        <v>62</v>
      </c>
      <c r="D37" s="13" t="s">
        <v>63</v>
      </c>
      <c r="E37" s="13" t="s">
        <v>64</v>
      </c>
      <c r="F37" s="14" t="s">
        <v>65</v>
      </c>
      <c r="G37" s="15">
        <v>4</v>
      </c>
      <c r="H37" s="15">
        <v>4</v>
      </c>
    </row>
    <row r="38" spans="1:8">
      <c r="A38" s="11">
        <v>37</v>
      </c>
      <c r="B38" s="12">
        <v>45907</v>
      </c>
      <c r="C38" s="13" t="s">
        <v>62</v>
      </c>
      <c r="D38" s="13" t="s">
        <v>63</v>
      </c>
      <c r="E38" s="13" t="s">
        <v>64</v>
      </c>
      <c r="F38" s="14" t="s">
        <v>65</v>
      </c>
      <c r="G38" s="15">
        <v>4</v>
      </c>
      <c r="H38" s="15">
        <v>1</v>
      </c>
    </row>
    <row r="39" spans="1:8">
      <c r="A39" s="11">
        <v>38</v>
      </c>
      <c r="B39" s="12">
        <v>45907</v>
      </c>
      <c r="C39" s="13" t="s">
        <v>62</v>
      </c>
      <c r="D39" s="13" t="s">
        <v>63</v>
      </c>
      <c r="E39" s="13" t="s">
        <v>64</v>
      </c>
      <c r="F39" s="14" t="s">
        <v>65</v>
      </c>
      <c r="G39" s="15">
        <v>4</v>
      </c>
      <c r="H39" s="15">
        <v>1</v>
      </c>
    </row>
    <row r="40" spans="1:8">
      <c r="A40" s="11">
        <v>39</v>
      </c>
      <c r="B40" s="12">
        <v>45907</v>
      </c>
      <c r="C40" s="13" t="s">
        <v>62</v>
      </c>
      <c r="D40" s="13" t="s">
        <v>63</v>
      </c>
      <c r="E40" s="13" t="s">
        <v>64</v>
      </c>
      <c r="F40" s="14" t="s">
        <v>65</v>
      </c>
      <c r="G40" s="15">
        <v>4</v>
      </c>
      <c r="H40" s="15">
        <v>1</v>
      </c>
    </row>
    <row r="41" spans="1:8">
      <c r="A41" s="11">
        <v>40</v>
      </c>
      <c r="B41" s="12">
        <v>45907</v>
      </c>
      <c r="C41" s="13" t="s">
        <v>62</v>
      </c>
      <c r="D41" s="13" t="s">
        <v>63</v>
      </c>
      <c r="E41" s="13" t="s">
        <v>64</v>
      </c>
      <c r="F41" s="14" t="s">
        <v>65</v>
      </c>
      <c r="G41" s="15">
        <v>5</v>
      </c>
      <c r="H41" s="15">
        <v>2</v>
      </c>
    </row>
    <row r="42" spans="1:8">
      <c r="A42" s="11">
        <v>41</v>
      </c>
      <c r="B42" s="12">
        <v>45907</v>
      </c>
      <c r="C42" s="13" t="s">
        <v>62</v>
      </c>
      <c r="D42" s="13" t="s">
        <v>63</v>
      </c>
      <c r="E42" s="13" t="s">
        <v>64</v>
      </c>
      <c r="F42" s="14" t="s">
        <v>65</v>
      </c>
      <c r="G42" s="15">
        <v>4</v>
      </c>
      <c r="H42" s="15">
        <v>1</v>
      </c>
    </row>
    <row r="43" spans="1:8">
      <c r="A43" s="11">
        <v>42</v>
      </c>
      <c r="B43" s="12">
        <v>45907</v>
      </c>
      <c r="C43" s="13" t="s">
        <v>62</v>
      </c>
      <c r="D43" s="13" t="s">
        <v>63</v>
      </c>
      <c r="E43" s="13" t="s">
        <v>64</v>
      </c>
      <c r="F43" s="14" t="s">
        <v>65</v>
      </c>
      <c r="G43" s="15">
        <v>4</v>
      </c>
      <c r="H43" s="15">
        <v>1</v>
      </c>
    </row>
    <row r="44" spans="1:8">
      <c r="A44" s="11">
        <v>43</v>
      </c>
      <c r="B44" s="12">
        <v>45908</v>
      </c>
      <c r="C44" s="13" t="s">
        <v>62</v>
      </c>
      <c r="D44" s="13" t="s">
        <v>63</v>
      </c>
      <c r="E44" s="13" t="s">
        <v>64</v>
      </c>
      <c r="F44" s="14" t="s">
        <v>65</v>
      </c>
      <c r="G44" s="15">
        <v>9</v>
      </c>
      <c r="H44" s="15">
        <v>9</v>
      </c>
    </row>
    <row r="45" spans="1:8">
      <c r="A45" s="11">
        <v>44</v>
      </c>
      <c r="B45" s="12">
        <v>45908</v>
      </c>
      <c r="C45" s="13" t="s">
        <v>62</v>
      </c>
      <c r="D45" s="13" t="s">
        <v>63</v>
      </c>
      <c r="E45" s="13" t="s">
        <v>64</v>
      </c>
      <c r="F45" s="14" t="s">
        <v>65</v>
      </c>
      <c r="G45" s="15">
        <v>2</v>
      </c>
      <c r="H45" s="15">
        <v>9</v>
      </c>
    </row>
    <row r="46" spans="1:8">
      <c r="A46" s="11">
        <v>45</v>
      </c>
      <c r="B46" s="12">
        <v>45908</v>
      </c>
      <c r="C46" s="13" t="s">
        <v>62</v>
      </c>
      <c r="D46" s="13" t="s">
        <v>63</v>
      </c>
      <c r="E46" s="13" t="s">
        <v>64</v>
      </c>
      <c r="F46" s="14" t="s">
        <v>65</v>
      </c>
      <c r="G46" s="15">
        <v>1</v>
      </c>
      <c r="H46" s="15">
        <v>3</v>
      </c>
    </row>
    <row r="47" spans="1:8">
      <c r="A47" s="11">
        <v>46</v>
      </c>
      <c r="B47" s="12">
        <v>45908</v>
      </c>
      <c r="C47" s="13" t="s">
        <v>62</v>
      </c>
      <c r="D47" s="13" t="s">
        <v>63</v>
      </c>
      <c r="E47" s="13" t="s">
        <v>64</v>
      </c>
      <c r="F47" s="14" t="s">
        <v>65</v>
      </c>
      <c r="G47" s="15">
        <v>2</v>
      </c>
      <c r="H47" s="15">
        <v>9</v>
      </c>
    </row>
    <row r="48" spans="1:8">
      <c r="A48" s="11">
        <v>47</v>
      </c>
      <c r="B48" s="12">
        <v>45921</v>
      </c>
      <c r="C48" s="13" t="s">
        <v>62</v>
      </c>
      <c r="D48" s="13" t="s">
        <v>63</v>
      </c>
      <c r="E48" s="13" t="s">
        <v>64</v>
      </c>
      <c r="F48" s="14" t="s">
        <v>65</v>
      </c>
      <c r="G48" s="15">
        <v>5</v>
      </c>
      <c r="H48" s="15">
        <v>2</v>
      </c>
    </row>
    <row r="49" spans="1:8">
      <c r="A49" s="11">
        <v>48</v>
      </c>
      <c r="B49" s="12">
        <v>45921</v>
      </c>
      <c r="C49" s="13" t="s">
        <v>62</v>
      </c>
      <c r="D49" s="13" t="s">
        <v>63</v>
      </c>
      <c r="E49" s="13" t="s">
        <v>64</v>
      </c>
      <c r="F49" s="14" t="s">
        <v>65</v>
      </c>
      <c r="G49" s="15">
        <v>4</v>
      </c>
      <c r="H49" s="15">
        <v>4</v>
      </c>
    </row>
    <row r="50" spans="1:8">
      <c r="A50" s="11">
        <v>49</v>
      </c>
      <c r="B50" s="12">
        <v>45921</v>
      </c>
      <c r="C50" s="13" t="s">
        <v>62</v>
      </c>
      <c r="D50" s="13" t="s">
        <v>63</v>
      </c>
      <c r="E50" s="13" t="s">
        <v>64</v>
      </c>
      <c r="F50" s="14" t="s">
        <v>65</v>
      </c>
      <c r="G50" s="15">
        <v>4</v>
      </c>
      <c r="H50" s="15">
        <v>2</v>
      </c>
    </row>
    <row r="51" spans="1:8">
      <c r="A51" s="11">
        <v>50</v>
      </c>
      <c r="B51" s="12">
        <v>45929</v>
      </c>
      <c r="C51" s="13" t="s">
        <v>62</v>
      </c>
      <c r="D51" s="13" t="s">
        <v>63</v>
      </c>
      <c r="E51" s="13" t="s">
        <v>64</v>
      </c>
      <c r="F51" s="14" t="s">
        <v>65</v>
      </c>
      <c r="G51" s="15">
        <v>4</v>
      </c>
      <c r="H51" s="15">
        <v>1</v>
      </c>
    </row>
    <row r="52" spans="1:8">
      <c r="A52" s="11">
        <v>51</v>
      </c>
      <c r="B52" s="12">
        <v>45929</v>
      </c>
      <c r="C52" s="13" t="s">
        <v>62</v>
      </c>
      <c r="D52" s="13" t="s">
        <v>63</v>
      </c>
      <c r="E52" s="13" t="s">
        <v>64</v>
      </c>
      <c r="F52" s="14" t="s">
        <v>65</v>
      </c>
      <c r="G52" s="15">
        <v>4</v>
      </c>
      <c r="H52" s="15">
        <v>1</v>
      </c>
    </row>
    <row r="53" spans="1:8">
      <c r="A53" s="11">
        <v>52</v>
      </c>
      <c r="B53" s="12">
        <v>45929</v>
      </c>
      <c r="C53" s="13" t="s">
        <v>62</v>
      </c>
      <c r="D53" s="13" t="s">
        <v>63</v>
      </c>
      <c r="E53" s="13" t="s">
        <v>64</v>
      </c>
      <c r="F53" s="14" t="s">
        <v>65</v>
      </c>
      <c r="G53" s="15">
        <v>3</v>
      </c>
      <c r="H53" s="15">
        <v>1</v>
      </c>
    </row>
    <row r="54" spans="1:8">
      <c r="A54" s="11">
        <v>53</v>
      </c>
      <c r="B54" s="12">
        <v>45929</v>
      </c>
      <c r="C54" s="13" t="s">
        <v>62</v>
      </c>
      <c r="D54" s="13" t="s">
        <v>63</v>
      </c>
      <c r="E54" s="13" t="s">
        <v>64</v>
      </c>
      <c r="F54" s="14" t="s">
        <v>65</v>
      </c>
      <c r="G54" s="15">
        <v>4</v>
      </c>
      <c r="H54" s="15">
        <v>1</v>
      </c>
    </row>
    <row r="55" spans="1:8">
      <c r="A55" s="11">
        <v>54</v>
      </c>
      <c r="B55" s="12">
        <v>45929</v>
      </c>
      <c r="C55" s="13" t="s">
        <v>62</v>
      </c>
      <c r="D55" s="13" t="s">
        <v>63</v>
      </c>
      <c r="E55" s="13" t="s">
        <v>64</v>
      </c>
      <c r="F55" s="14" t="s">
        <v>65</v>
      </c>
      <c r="G55" s="15">
        <v>4</v>
      </c>
      <c r="H55" s="15">
        <v>1</v>
      </c>
    </row>
    <row r="56" spans="1:8">
      <c r="A56" s="11">
        <v>55</v>
      </c>
      <c r="B56" s="12">
        <v>45929</v>
      </c>
      <c r="C56" s="13" t="s">
        <v>62</v>
      </c>
      <c r="D56" s="13" t="s">
        <v>63</v>
      </c>
      <c r="E56" s="13" t="s">
        <v>64</v>
      </c>
      <c r="F56" s="14" t="s">
        <v>65</v>
      </c>
      <c r="G56" s="15">
        <v>4</v>
      </c>
      <c r="H56" s="15">
        <v>1</v>
      </c>
    </row>
    <row r="57" spans="1:8">
      <c r="A57" s="11">
        <v>56</v>
      </c>
      <c r="B57" s="12">
        <v>45929</v>
      </c>
      <c r="C57" s="13" t="s">
        <v>62</v>
      </c>
      <c r="D57" s="13" t="s">
        <v>63</v>
      </c>
      <c r="E57" s="13" t="s">
        <v>64</v>
      </c>
      <c r="F57" s="14" t="s">
        <v>65</v>
      </c>
      <c r="G57" s="15">
        <v>4</v>
      </c>
      <c r="H57" s="15">
        <v>1</v>
      </c>
    </row>
    <row r="58" spans="1:8">
      <c r="A58" s="11">
        <v>57</v>
      </c>
      <c r="B58" s="12">
        <v>45929</v>
      </c>
      <c r="C58" s="13" t="s">
        <v>62</v>
      </c>
      <c r="D58" s="13" t="s">
        <v>63</v>
      </c>
      <c r="E58" s="13" t="s">
        <v>64</v>
      </c>
      <c r="F58" s="14" t="s">
        <v>65</v>
      </c>
      <c r="G58" s="15">
        <v>4</v>
      </c>
      <c r="H58" s="15">
        <v>9</v>
      </c>
    </row>
    <row r="59" spans="1:8">
      <c r="A59" s="11">
        <v>58</v>
      </c>
      <c r="B59" s="12">
        <v>45929</v>
      </c>
      <c r="C59" s="13" t="s">
        <v>62</v>
      </c>
      <c r="D59" s="13" t="s">
        <v>63</v>
      </c>
      <c r="E59" s="13" t="s">
        <v>64</v>
      </c>
      <c r="F59" s="14" t="s">
        <v>65</v>
      </c>
      <c r="G59" s="15">
        <v>2</v>
      </c>
      <c r="H59" s="15">
        <v>1</v>
      </c>
    </row>
    <row r="60" spans="1:8">
      <c r="A60" s="11">
        <v>59</v>
      </c>
      <c r="B60" s="12">
        <v>45929</v>
      </c>
      <c r="C60" s="13" t="s">
        <v>62</v>
      </c>
      <c r="D60" s="13" t="s">
        <v>63</v>
      </c>
      <c r="E60" s="13" t="s">
        <v>64</v>
      </c>
      <c r="F60" s="14" t="s">
        <v>65</v>
      </c>
      <c r="G60" s="15">
        <v>4</v>
      </c>
      <c r="H60" s="15">
        <v>1</v>
      </c>
    </row>
    <row r="61" spans="1:8">
      <c r="A61" s="11">
        <v>60</v>
      </c>
      <c r="B61" s="12">
        <v>45929</v>
      </c>
      <c r="C61" s="13" t="s">
        <v>62</v>
      </c>
      <c r="D61" s="13" t="s">
        <v>63</v>
      </c>
      <c r="E61" s="13" t="s">
        <v>64</v>
      </c>
      <c r="F61" s="14" t="s">
        <v>65</v>
      </c>
      <c r="G61" s="15">
        <v>3</v>
      </c>
      <c r="H61" s="15">
        <v>1</v>
      </c>
    </row>
    <row r="62" spans="1:8">
      <c r="A62" s="11">
        <v>61</v>
      </c>
      <c r="B62" s="12">
        <v>45929</v>
      </c>
      <c r="C62" s="13" t="s">
        <v>62</v>
      </c>
      <c r="D62" s="13" t="s">
        <v>63</v>
      </c>
      <c r="E62" s="13" t="s">
        <v>64</v>
      </c>
      <c r="F62" s="14" t="s">
        <v>65</v>
      </c>
      <c r="G62" s="15">
        <v>4</v>
      </c>
      <c r="H62" s="15">
        <v>1</v>
      </c>
    </row>
    <row r="63" spans="1:8">
      <c r="A63" s="11">
        <v>62</v>
      </c>
      <c r="B63" s="12">
        <v>45929</v>
      </c>
      <c r="C63" s="13" t="s">
        <v>62</v>
      </c>
      <c r="D63" s="13" t="s">
        <v>63</v>
      </c>
      <c r="E63" s="13" t="s">
        <v>64</v>
      </c>
      <c r="F63" s="14" t="s">
        <v>65</v>
      </c>
      <c r="G63" s="15">
        <v>4</v>
      </c>
      <c r="H63" s="15">
        <v>1</v>
      </c>
    </row>
    <row r="64" spans="1:8">
      <c r="A64" s="11">
        <v>63</v>
      </c>
      <c r="B64" s="12">
        <v>45929</v>
      </c>
      <c r="C64" s="13" t="s">
        <v>62</v>
      </c>
      <c r="D64" s="13" t="s">
        <v>63</v>
      </c>
      <c r="E64" s="13" t="s">
        <v>64</v>
      </c>
      <c r="F64" s="14" t="s">
        <v>65</v>
      </c>
      <c r="G64" s="15">
        <v>4</v>
      </c>
      <c r="H64" s="15">
        <v>1</v>
      </c>
    </row>
    <row r="65" spans="1:8">
      <c r="A65" s="11">
        <v>64</v>
      </c>
      <c r="B65" s="12">
        <v>45929</v>
      </c>
      <c r="C65" s="13" t="s">
        <v>62</v>
      </c>
      <c r="D65" s="13" t="s">
        <v>63</v>
      </c>
      <c r="E65" s="13" t="s">
        <v>64</v>
      </c>
      <c r="F65" s="14" t="s">
        <v>65</v>
      </c>
      <c r="G65" s="15">
        <v>4</v>
      </c>
      <c r="H65" s="15">
        <v>1</v>
      </c>
    </row>
    <row r="66" spans="1:8">
      <c r="A66" s="11">
        <v>65</v>
      </c>
      <c r="B66" s="12">
        <v>45929</v>
      </c>
      <c r="C66" s="13" t="s">
        <v>62</v>
      </c>
      <c r="D66" s="13" t="s">
        <v>63</v>
      </c>
      <c r="E66" s="13" t="s">
        <v>64</v>
      </c>
      <c r="F66" s="14" t="s">
        <v>65</v>
      </c>
      <c r="G66" s="15">
        <v>4</v>
      </c>
      <c r="H66" s="15">
        <v>1</v>
      </c>
    </row>
    <row r="67" spans="1:8">
      <c r="A67" s="11">
        <v>66</v>
      </c>
      <c r="B67" s="12">
        <v>45929</v>
      </c>
      <c r="C67" s="13" t="s">
        <v>62</v>
      </c>
      <c r="D67" s="13" t="s">
        <v>63</v>
      </c>
      <c r="E67" s="13" t="s">
        <v>64</v>
      </c>
      <c r="F67" s="14" t="s">
        <v>65</v>
      </c>
      <c r="G67" s="15">
        <v>2</v>
      </c>
      <c r="H67" s="15">
        <v>1</v>
      </c>
    </row>
    <row r="68" spans="1:8">
      <c r="A68" s="11">
        <v>67</v>
      </c>
      <c r="B68" s="12">
        <v>45929</v>
      </c>
      <c r="C68" s="13" t="s">
        <v>62</v>
      </c>
      <c r="D68" s="13" t="s">
        <v>63</v>
      </c>
      <c r="E68" s="13" t="s">
        <v>64</v>
      </c>
      <c r="F68" s="14" t="s">
        <v>65</v>
      </c>
      <c r="G68" s="15">
        <v>4</v>
      </c>
      <c r="H68" s="15">
        <v>1</v>
      </c>
    </row>
    <row r="69" spans="1:8">
      <c r="A69" s="11">
        <v>68</v>
      </c>
      <c r="B69" s="12">
        <v>45929</v>
      </c>
      <c r="C69" s="13" t="s">
        <v>62</v>
      </c>
      <c r="D69" s="13" t="s">
        <v>63</v>
      </c>
      <c r="E69" s="13" t="s">
        <v>64</v>
      </c>
      <c r="F69" s="14" t="s">
        <v>65</v>
      </c>
      <c r="G69" s="15">
        <v>4</v>
      </c>
      <c r="H69" s="15">
        <v>1</v>
      </c>
    </row>
    <row r="70" spans="1:8">
      <c r="A70" s="11">
        <v>69</v>
      </c>
      <c r="B70" s="12">
        <v>45929</v>
      </c>
      <c r="C70" s="13" t="s">
        <v>62</v>
      </c>
      <c r="D70" s="13" t="s">
        <v>63</v>
      </c>
      <c r="E70" s="13" t="s">
        <v>64</v>
      </c>
      <c r="F70" s="14" t="s">
        <v>65</v>
      </c>
      <c r="G70" s="15">
        <v>2</v>
      </c>
      <c r="H70" s="15">
        <v>1</v>
      </c>
    </row>
    <row r="71" spans="1:8">
      <c r="A71" s="11">
        <v>70</v>
      </c>
      <c r="B71" s="12">
        <v>45929</v>
      </c>
      <c r="C71" s="13" t="s">
        <v>62</v>
      </c>
      <c r="D71" s="13" t="s">
        <v>63</v>
      </c>
      <c r="E71" s="13" t="s">
        <v>64</v>
      </c>
      <c r="F71" s="14" t="s">
        <v>65</v>
      </c>
      <c r="G71" s="15">
        <v>5</v>
      </c>
      <c r="H71" s="15">
        <v>2</v>
      </c>
    </row>
    <row r="72" spans="1:8">
      <c r="A72" s="11">
        <v>71</v>
      </c>
      <c r="B72" s="12">
        <v>45871</v>
      </c>
      <c r="C72" s="19" t="s">
        <v>135</v>
      </c>
      <c r="D72" s="19" t="s">
        <v>63</v>
      </c>
      <c r="E72" s="19" t="s">
        <v>136</v>
      </c>
      <c r="F72" s="20" t="s">
        <v>137</v>
      </c>
      <c r="G72" s="21">
        <v>4</v>
      </c>
      <c r="H72" s="20">
        <v>1</v>
      </c>
    </row>
    <row r="73" spans="1:8">
      <c r="A73" s="11">
        <v>72</v>
      </c>
      <c r="B73" s="12">
        <v>45871</v>
      </c>
      <c r="C73" s="19" t="s">
        <v>135</v>
      </c>
      <c r="D73" s="19" t="s">
        <v>63</v>
      </c>
      <c r="E73" s="19" t="s">
        <v>136</v>
      </c>
      <c r="F73" s="20" t="s">
        <v>137</v>
      </c>
      <c r="G73" s="21">
        <v>5</v>
      </c>
      <c r="H73" s="20">
        <v>2</v>
      </c>
    </row>
    <row r="74" spans="1:8">
      <c r="A74" s="11">
        <v>73</v>
      </c>
      <c r="B74" s="12">
        <v>45871</v>
      </c>
      <c r="C74" s="19" t="s">
        <v>135</v>
      </c>
      <c r="D74" s="19" t="s">
        <v>63</v>
      </c>
      <c r="E74" s="19" t="s">
        <v>136</v>
      </c>
      <c r="F74" s="20" t="s">
        <v>137</v>
      </c>
      <c r="G74" s="21">
        <v>5</v>
      </c>
      <c r="H74" s="20">
        <v>4</v>
      </c>
    </row>
    <row r="75" spans="1:8">
      <c r="A75" s="11">
        <v>74</v>
      </c>
      <c r="B75" s="12">
        <v>45871</v>
      </c>
      <c r="C75" s="19" t="s">
        <v>135</v>
      </c>
      <c r="D75" s="19" t="s">
        <v>63</v>
      </c>
      <c r="E75" s="19" t="s">
        <v>136</v>
      </c>
      <c r="F75" s="20" t="s">
        <v>137</v>
      </c>
      <c r="G75" s="21">
        <v>4</v>
      </c>
      <c r="H75" s="20">
        <v>2</v>
      </c>
    </row>
    <row r="76" spans="1:8">
      <c r="A76" s="11">
        <v>75</v>
      </c>
      <c r="B76" s="12">
        <v>45871</v>
      </c>
      <c r="C76" s="19" t="s">
        <v>135</v>
      </c>
      <c r="D76" s="19" t="s">
        <v>63</v>
      </c>
      <c r="E76" s="19" t="s">
        <v>136</v>
      </c>
      <c r="F76" s="20" t="s">
        <v>137</v>
      </c>
      <c r="G76" s="21">
        <v>3</v>
      </c>
      <c r="H76" s="20">
        <v>5</v>
      </c>
    </row>
    <row r="77" spans="1:8">
      <c r="A77" s="11">
        <v>76</v>
      </c>
      <c r="B77" s="12">
        <v>45871</v>
      </c>
      <c r="C77" s="19" t="s">
        <v>135</v>
      </c>
      <c r="D77" s="19" t="s">
        <v>63</v>
      </c>
      <c r="E77" s="19" t="s">
        <v>136</v>
      </c>
      <c r="F77" s="20" t="s">
        <v>137</v>
      </c>
      <c r="G77" s="21">
        <v>2</v>
      </c>
      <c r="H77" s="20">
        <v>3</v>
      </c>
    </row>
    <row r="78" spans="1:8">
      <c r="A78" s="11">
        <v>77</v>
      </c>
      <c r="B78" s="12">
        <v>45889</v>
      </c>
      <c r="C78" s="19" t="s">
        <v>135</v>
      </c>
      <c r="D78" s="19" t="s">
        <v>63</v>
      </c>
      <c r="E78" s="19" t="s">
        <v>136</v>
      </c>
      <c r="F78" s="20" t="s">
        <v>137</v>
      </c>
      <c r="G78" s="21">
        <v>5</v>
      </c>
      <c r="H78" s="20">
        <v>2</v>
      </c>
    </row>
    <row r="79" spans="1:8">
      <c r="A79" s="11">
        <v>78</v>
      </c>
      <c r="B79" s="12">
        <v>45890</v>
      </c>
      <c r="C79" s="19" t="s">
        <v>135</v>
      </c>
      <c r="D79" s="19" t="s">
        <v>63</v>
      </c>
      <c r="E79" s="19" t="s">
        <v>136</v>
      </c>
      <c r="F79" s="20" t="s">
        <v>137</v>
      </c>
      <c r="G79" s="21">
        <v>3</v>
      </c>
      <c r="H79" s="20">
        <v>3</v>
      </c>
    </row>
    <row r="80" spans="1:8">
      <c r="A80" s="11">
        <v>79</v>
      </c>
      <c r="B80" s="12">
        <v>45891</v>
      </c>
      <c r="C80" s="19" t="s">
        <v>135</v>
      </c>
      <c r="D80" s="19" t="s">
        <v>63</v>
      </c>
      <c r="E80" s="19" t="s">
        <v>136</v>
      </c>
      <c r="F80" s="20" t="s">
        <v>137</v>
      </c>
      <c r="G80" s="21">
        <v>3</v>
      </c>
      <c r="H80" s="20">
        <v>3</v>
      </c>
    </row>
    <row r="81" spans="1:8">
      <c r="A81" s="11">
        <v>80</v>
      </c>
      <c r="B81" s="12">
        <v>45890</v>
      </c>
      <c r="C81" s="19" t="s">
        <v>135</v>
      </c>
      <c r="D81" s="19" t="s">
        <v>63</v>
      </c>
      <c r="E81" s="19" t="s">
        <v>136</v>
      </c>
      <c r="F81" s="20" t="s">
        <v>137</v>
      </c>
      <c r="G81" s="21">
        <v>4</v>
      </c>
      <c r="H81" s="20">
        <v>2</v>
      </c>
    </row>
    <row r="82" spans="1:8">
      <c r="A82" s="11">
        <v>81</v>
      </c>
      <c r="B82" s="12">
        <v>45890</v>
      </c>
      <c r="C82" s="19" t="s">
        <v>135</v>
      </c>
      <c r="D82" s="19" t="s">
        <v>63</v>
      </c>
      <c r="E82" s="19" t="s">
        <v>136</v>
      </c>
      <c r="F82" s="20" t="s">
        <v>137</v>
      </c>
      <c r="G82" s="21">
        <v>3</v>
      </c>
      <c r="H82" s="20">
        <v>3</v>
      </c>
    </row>
    <row r="83" spans="1:8">
      <c r="A83" s="11">
        <v>82</v>
      </c>
      <c r="B83" s="12">
        <v>45874</v>
      </c>
      <c r="C83" s="19" t="s">
        <v>135</v>
      </c>
      <c r="D83" s="19" t="s">
        <v>63</v>
      </c>
      <c r="E83" s="19" t="s">
        <v>136</v>
      </c>
      <c r="F83" s="20" t="s">
        <v>137</v>
      </c>
      <c r="G83" s="21">
        <v>2</v>
      </c>
      <c r="H83" s="20">
        <v>2</v>
      </c>
    </row>
    <row r="84" spans="1:8">
      <c r="A84" s="11">
        <v>83</v>
      </c>
      <c r="B84" s="12">
        <v>45874</v>
      </c>
      <c r="C84" s="19" t="s">
        <v>135</v>
      </c>
      <c r="D84" s="19" t="s">
        <v>63</v>
      </c>
      <c r="E84" s="19" t="s">
        <v>136</v>
      </c>
      <c r="F84" s="20" t="s">
        <v>137</v>
      </c>
      <c r="G84" s="21">
        <v>4</v>
      </c>
      <c r="H84" s="20">
        <v>2</v>
      </c>
    </row>
    <row r="85" spans="1:8">
      <c r="A85" s="11">
        <v>84</v>
      </c>
      <c r="B85" s="12">
        <v>45874</v>
      </c>
      <c r="C85" s="19" t="s">
        <v>135</v>
      </c>
      <c r="D85" s="19" t="s">
        <v>63</v>
      </c>
      <c r="E85" s="19" t="s">
        <v>136</v>
      </c>
      <c r="F85" s="20" t="s">
        <v>137</v>
      </c>
      <c r="G85" s="21">
        <v>3</v>
      </c>
      <c r="H85" s="20">
        <v>2</v>
      </c>
    </row>
    <row r="86" spans="1:8">
      <c r="A86" s="11">
        <v>85</v>
      </c>
      <c r="B86" s="12">
        <v>45880</v>
      </c>
      <c r="C86" s="19" t="s">
        <v>135</v>
      </c>
      <c r="D86" s="19" t="s">
        <v>63</v>
      </c>
      <c r="E86" s="19" t="s">
        <v>136</v>
      </c>
      <c r="F86" s="20" t="s">
        <v>137</v>
      </c>
      <c r="G86" s="21">
        <v>3</v>
      </c>
      <c r="H86" s="20">
        <v>3</v>
      </c>
    </row>
    <row r="87" spans="1:8">
      <c r="A87" s="11">
        <v>86</v>
      </c>
      <c r="B87" s="12">
        <v>45880</v>
      </c>
      <c r="C87" s="19" t="s">
        <v>135</v>
      </c>
      <c r="D87" s="19" t="s">
        <v>63</v>
      </c>
      <c r="E87" s="19" t="s">
        <v>136</v>
      </c>
      <c r="F87" s="20" t="s">
        <v>137</v>
      </c>
      <c r="G87" s="21">
        <v>3</v>
      </c>
      <c r="H87" s="20">
        <v>3</v>
      </c>
    </row>
    <row r="88" spans="1:8">
      <c r="A88" s="11">
        <v>87</v>
      </c>
      <c r="B88" s="12">
        <v>45873</v>
      </c>
      <c r="C88" s="19" t="s">
        <v>135</v>
      </c>
      <c r="D88" s="19" t="s">
        <v>63</v>
      </c>
      <c r="E88" s="19" t="s">
        <v>136</v>
      </c>
      <c r="F88" s="20" t="s">
        <v>137</v>
      </c>
      <c r="G88" s="21">
        <v>4</v>
      </c>
      <c r="H88" s="20">
        <v>2</v>
      </c>
    </row>
    <row r="89" spans="1:8">
      <c r="A89" s="11">
        <v>88</v>
      </c>
      <c r="B89" s="12">
        <v>45873</v>
      </c>
      <c r="C89" s="19" t="s">
        <v>135</v>
      </c>
      <c r="D89" s="19" t="s">
        <v>63</v>
      </c>
      <c r="E89" s="19" t="s">
        <v>136</v>
      </c>
      <c r="F89" s="20" t="s">
        <v>137</v>
      </c>
      <c r="G89" s="21">
        <v>4</v>
      </c>
      <c r="H89" s="20">
        <v>2</v>
      </c>
    </row>
    <row r="90" spans="1:8">
      <c r="A90" s="11">
        <v>89</v>
      </c>
      <c r="B90" s="12">
        <v>45873</v>
      </c>
      <c r="C90" s="19" t="s">
        <v>135</v>
      </c>
      <c r="D90" s="19" t="s">
        <v>63</v>
      </c>
      <c r="E90" s="19" t="s">
        <v>136</v>
      </c>
      <c r="F90" s="20" t="s">
        <v>137</v>
      </c>
      <c r="G90" s="21">
        <v>4</v>
      </c>
      <c r="H90" s="20">
        <v>4</v>
      </c>
    </row>
    <row r="91" spans="1:8">
      <c r="A91" s="11">
        <v>90</v>
      </c>
      <c r="B91" s="12">
        <v>45873</v>
      </c>
      <c r="C91" s="19" t="s">
        <v>135</v>
      </c>
      <c r="D91" s="19" t="s">
        <v>63</v>
      </c>
      <c r="E91" s="19" t="s">
        <v>136</v>
      </c>
      <c r="F91" s="20" t="s">
        <v>137</v>
      </c>
      <c r="G91" s="21">
        <v>4</v>
      </c>
      <c r="H91" s="20">
        <v>4</v>
      </c>
    </row>
    <row r="92" spans="1:8">
      <c r="A92" s="11">
        <v>91</v>
      </c>
      <c r="B92" s="12">
        <v>45882</v>
      </c>
      <c r="C92" s="19" t="s">
        <v>135</v>
      </c>
      <c r="D92" s="19" t="s">
        <v>63</v>
      </c>
      <c r="E92" s="19" t="s">
        <v>136</v>
      </c>
      <c r="F92" s="20" t="s">
        <v>137</v>
      </c>
      <c r="G92" s="21">
        <v>2</v>
      </c>
      <c r="H92" s="20">
        <v>2</v>
      </c>
    </row>
    <row r="93" spans="1:8">
      <c r="A93" s="11">
        <v>92</v>
      </c>
      <c r="B93" s="12">
        <v>45870</v>
      </c>
      <c r="C93" s="19" t="s">
        <v>135</v>
      </c>
      <c r="D93" s="19" t="s">
        <v>63</v>
      </c>
      <c r="E93" s="19" t="s">
        <v>136</v>
      </c>
      <c r="F93" s="20" t="s">
        <v>137</v>
      </c>
      <c r="G93" s="21">
        <v>5</v>
      </c>
      <c r="H93" s="20">
        <v>7</v>
      </c>
    </row>
    <row r="94" spans="1:8">
      <c r="A94" s="11">
        <v>93</v>
      </c>
      <c r="B94" s="12">
        <v>45870</v>
      </c>
      <c r="C94" s="19" t="s">
        <v>135</v>
      </c>
      <c r="D94" s="19" t="s">
        <v>63</v>
      </c>
      <c r="E94" s="19" t="s">
        <v>136</v>
      </c>
      <c r="F94" s="20" t="s">
        <v>137</v>
      </c>
      <c r="G94" s="21">
        <v>2</v>
      </c>
      <c r="H94" s="20">
        <v>3</v>
      </c>
    </row>
    <row r="95" spans="1:8">
      <c r="A95" s="11">
        <v>94</v>
      </c>
      <c r="B95" s="12">
        <v>45870</v>
      </c>
      <c r="C95" s="19" t="s">
        <v>135</v>
      </c>
      <c r="D95" s="19" t="s">
        <v>63</v>
      </c>
      <c r="E95" s="19" t="s">
        <v>136</v>
      </c>
      <c r="F95" s="20" t="s">
        <v>137</v>
      </c>
      <c r="G95" s="21">
        <v>4</v>
      </c>
      <c r="H95" s="20">
        <v>5</v>
      </c>
    </row>
    <row r="96" spans="1:8">
      <c r="A96" s="11">
        <v>95</v>
      </c>
      <c r="B96" s="12">
        <v>45870</v>
      </c>
      <c r="C96" s="19" t="s">
        <v>135</v>
      </c>
      <c r="D96" s="19" t="s">
        <v>63</v>
      </c>
      <c r="E96" s="19" t="s">
        <v>136</v>
      </c>
      <c r="F96" s="20" t="s">
        <v>137</v>
      </c>
      <c r="G96" s="21">
        <v>4</v>
      </c>
      <c r="H96" s="20">
        <v>1</v>
      </c>
    </row>
    <row r="97" spans="1:8">
      <c r="A97" s="11">
        <v>96</v>
      </c>
      <c r="B97" s="12">
        <v>45870</v>
      </c>
      <c r="C97" s="19" t="s">
        <v>135</v>
      </c>
      <c r="D97" s="19" t="s">
        <v>63</v>
      </c>
      <c r="E97" s="19" t="s">
        <v>136</v>
      </c>
      <c r="F97" s="20" t="s">
        <v>137</v>
      </c>
      <c r="G97" s="21">
        <v>4</v>
      </c>
      <c r="H97" s="20">
        <v>1</v>
      </c>
    </row>
    <row r="98" spans="1:8">
      <c r="A98" s="11">
        <v>97</v>
      </c>
      <c r="B98" s="12">
        <v>45871</v>
      </c>
      <c r="C98" s="19" t="s">
        <v>135</v>
      </c>
      <c r="D98" s="19" t="s">
        <v>63</v>
      </c>
      <c r="E98" s="19" t="s">
        <v>136</v>
      </c>
      <c r="F98" s="20" t="s">
        <v>137</v>
      </c>
      <c r="G98" s="21">
        <v>5</v>
      </c>
      <c r="H98" s="20">
        <v>2</v>
      </c>
    </row>
    <row r="99" spans="1:8">
      <c r="A99" s="11">
        <v>98</v>
      </c>
      <c r="B99" s="12">
        <v>45879</v>
      </c>
      <c r="C99" s="19" t="s">
        <v>135</v>
      </c>
      <c r="D99" s="19" t="s">
        <v>63</v>
      </c>
      <c r="E99" s="19" t="s">
        <v>136</v>
      </c>
      <c r="F99" s="20" t="s">
        <v>137</v>
      </c>
      <c r="G99" s="21">
        <v>2</v>
      </c>
      <c r="H99" s="20">
        <v>3</v>
      </c>
    </row>
    <row r="100" spans="1:8">
      <c r="A100" s="11">
        <v>99</v>
      </c>
      <c r="B100" s="12">
        <v>45879</v>
      </c>
      <c r="C100" s="19" t="s">
        <v>135</v>
      </c>
      <c r="D100" s="19" t="s">
        <v>63</v>
      </c>
      <c r="E100" s="19" t="s">
        <v>136</v>
      </c>
      <c r="F100" s="20" t="s">
        <v>137</v>
      </c>
      <c r="G100" s="21">
        <v>3</v>
      </c>
      <c r="H100" s="20">
        <v>2</v>
      </c>
    </row>
    <row r="101" spans="1:8">
      <c r="A101" s="11">
        <v>100</v>
      </c>
      <c r="B101" s="12">
        <v>45879</v>
      </c>
      <c r="C101" s="19" t="s">
        <v>135</v>
      </c>
      <c r="D101" s="19" t="s">
        <v>63</v>
      </c>
      <c r="E101" s="19" t="s">
        <v>136</v>
      </c>
      <c r="F101" s="20" t="s">
        <v>137</v>
      </c>
      <c r="G101" s="21">
        <v>5</v>
      </c>
      <c r="H101" s="20">
        <v>3</v>
      </c>
    </row>
    <row r="102" spans="1:8">
      <c r="A102" s="11">
        <v>101</v>
      </c>
      <c r="B102" s="12">
        <v>45879</v>
      </c>
      <c r="C102" s="19" t="s">
        <v>135</v>
      </c>
      <c r="D102" s="19" t="s">
        <v>63</v>
      </c>
      <c r="E102" s="19" t="s">
        <v>136</v>
      </c>
      <c r="F102" s="20" t="s">
        <v>137</v>
      </c>
      <c r="G102" s="21">
        <v>2</v>
      </c>
      <c r="H102" s="20">
        <v>3</v>
      </c>
    </row>
    <row r="103" spans="1:8">
      <c r="A103" s="11">
        <v>102</v>
      </c>
      <c r="B103" s="12">
        <v>45875</v>
      </c>
      <c r="C103" s="19" t="s">
        <v>135</v>
      </c>
      <c r="D103" s="19" t="s">
        <v>63</v>
      </c>
      <c r="E103" s="19" t="s">
        <v>136</v>
      </c>
      <c r="F103" s="20" t="s">
        <v>137</v>
      </c>
      <c r="G103" s="21">
        <v>5</v>
      </c>
      <c r="H103" s="20">
        <v>3</v>
      </c>
    </row>
    <row r="104" spans="1:8">
      <c r="A104" s="11">
        <v>103</v>
      </c>
      <c r="B104" s="12">
        <v>45875</v>
      </c>
      <c r="C104" s="19" t="s">
        <v>135</v>
      </c>
      <c r="D104" s="19" t="s">
        <v>63</v>
      </c>
      <c r="E104" s="19" t="s">
        <v>136</v>
      </c>
      <c r="F104" s="20" t="s">
        <v>137</v>
      </c>
      <c r="G104" s="21">
        <v>5</v>
      </c>
      <c r="H104" s="20">
        <v>3</v>
      </c>
    </row>
    <row r="105" spans="1:8">
      <c r="A105" s="11">
        <v>104</v>
      </c>
      <c r="B105" s="12">
        <v>45875</v>
      </c>
      <c r="C105" s="19" t="s">
        <v>135</v>
      </c>
      <c r="D105" s="19" t="s">
        <v>63</v>
      </c>
      <c r="E105" s="19" t="s">
        <v>136</v>
      </c>
      <c r="F105" s="20" t="s">
        <v>137</v>
      </c>
      <c r="G105" s="21">
        <v>3</v>
      </c>
      <c r="H105" s="20">
        <v>2</v>
      </c>
    </row>
    <row r="106" spans="1:8">
      <c r="A106" s="11">
        <v>105</v>
      </c>
      <c r="B106" s="12">
        <v>45884</v>
      </c>
      <c r="C106" s="19" t="s">
        <v>135</v>
      </c>
      <c r="D106" s="19" t="s">
        <v>63</v>
      </c>
      <c r="E106" s="19" t="s">
        <v>136</v>
      </c>
      <c r="F106" s="20" t="s">
        <v>137</v>
      </c>
      <c r="G106" s="21">
        <v>4</v>
      </c>
      <c r="H106" s="20">
        <v>2</v>
      </c>
    </row>
    <row r="107" spans="1:8">
      <c r="A107" s="11">
        <v>106</v>
      </c>
      <c r="B107" s="12">
        <v>45884</v>
      </c>
      <c r="C107" s="19" t="s">
        <v>135</v>
      </c>
      <c r="D107" s="19" t="s">
        <v>63</v>
      </c>
      <c r="E107" s="19" t="s">
        <v>136</v>
      </c>
      <c r="F107" s="20" t="s">
        <v>137</v>
      </c>
      <c r="G107" s="21">
        <v>4</v>
      </c>
      <c r="H107" s="20">
        <v>2</v>
      </c>
    </row>
    <row r="108" spans="1:8">
      <c r="A108" s="11">
        <v>107</v>
      </c>
      <c r="B108" s="12">
        <v>45884</v>
      </c>
      <c r="C108" s="19" t="s">
        <v>135</v>
      </c>
      <c r="D108" s="19" t="s">
        <v>63</v>
      </c>
      <c r="E108" s="19" t="s">
        <v>136</v>
      </c>
      <c r="F108" s="20" t="s">
        <v>137</v>
      </c>
      <c r="G108" s="21">
        <v>4</v>
      </c>
      <c r="H108" s="20">
        <v>2</v>
      </c>
    </row>
    <row r="109" spans="1:8">
      <c r="A109" s="11">
        <v>108</v>
      </c>
      <c r="B109" s="12">
        <v>45884</v>
      </c>
      <c r="C109" s="19" t="s">
        <v>135</v>
      </c>
      <c r="D109" s="19" t="s">
        <v>63</v>
      </c>
      <c r="E109" s="19" t="s">
        <v>136</v>
      </c>
      <c r="F109" s="20" t="s">
        <v>137</v>
      </c>
      <c r="G109" s="21">
        <v>3</v>
      </c>
      <c r="H109" s="20">
        <v>7</v>
      </c>
    </row>
    <row r="110" spans="1:8">
      <c r="A110" s="11">
        <v>109</v>
      </c>
      <c r="B110" s="12">
        <v>45884</v>
      </c>
      <c r="C110" s="19" t="s">
        <v>135</v>
      </c>
      <c r="D110" s="19" t="s">
        <v>63</v>
      </c>
      <c r="E110" s="19" t="s">
        <v>136</v>
      </c>
      <c r="F110" s="20" t="s">
        <v>137</v>
      </c>
      <c r="G110" s="21">
        <v>9</v>
      </c>
      <c r="H110" s="20">
        <v>5</v>
      </c>
    </row>
    <row r="111" spans="1:8">
      <c r="A111" s="11">
        <v>110</v>
      </c>
      <c r="B111" s="12">
        <v>45884</v>
      </c>
      <c r="C111" s="19" t="s">
        <v>135</v>
      </c>
      <c r="D111" s="19" t="s">
        <v>63</v>
      </c>
      <c r="E111" s="19" t="s">
        <v>136</v>
      </c>
      <c r="F111" s="20" t="s">
        <v>137</v>
      </c>
      <c r="G111" s="21">
        <v>3</v>
      </c>
      <c r="H111" s="20">
        <v>2</v>
      </c>
    </row>
    <row r="112" spans="1:8">
      <c r="A112" s="11">
        <v>111</v>
      </c>
      <c r="B112" s="12">
        <v>45884</v>
      </c>
      <c r="C112" s="19" t="s">
        <v>135</v>
      </c>
      <c r="D112" s="19" t="s">
        <v>63</v>
      </c>
      <c r="E112" s="19" t="s">
        <v>136</v>
      </c>
      <c r="F112" s="20" t="s">
        <v>137</v>
      </c>
      <c r="G112" s="21">
        <v>4</v>
      </c>
      <c r="H112" s="20">
        <v>5</v>
      </c>
    </row>
    <row r="113" spans="1:8">
      <c r="A113" s="11">
        <v>112</v>
      </c>
      <c r="B113" s="12">
        <v>45884</v>
      </c>
      <c r="C113" s="19" t="s">
        <v>135</v>
      </c>
      <c r="D113" s="19" t="s">
        <v>63</v>
      </c>
      <c r="E113" s="19" t="s">
        <v>136</v>
      </c>
      <c r="F113" s="20" t="s">
        <v>137</v>
      </c>
      <c r="G113" s="21">
        <v>4</v>
      </c>
      <c r="H113" s="20">
        <v>3</v>
      </c>
    </row>
    <row r="114" spans="1:8">
      <c r="A114" s="11">
        <v>113</v>
      </c>
      <c r="B114" s="12">
        <v>45884</v>
      </c>
      <c r="C114" s="19" t="s">
        <v>135</v>
      </c>
      <c r="D114" s="19" t="s">
        <v>63</v>
      </c>
      <c r="E114" s="19" t="s">
        <v>136</v>
      </c>
      <c r="F114" s="20" t="s">
        <v>137</v>
      </c>
      <c r="G114" s="21">
        <v>4</v>
      </c>
      <c r="H114" s="20">
        <v>3</v>
      </c>
    </row>
    <row r="115" spans="1:8">
      <c r="A115" s="11">
        <v>114</v>
      </c>
      <c r="B115" s="12">
        <v>45888</v>
      </c>
      <c r="C115" s="19" t="s">
        <v>135</v>
      </c>
      <c r="D115" s="19" t="s">
        <v>63</v>
      </c>
      <c r="E115" s="19" t="s">
        <v>136</v>
      </c>
      <c r="F115" s="20" t="s">
        <v>137</v>
      </c>
      <c r="G115" s="21">
        <v>4</v>
      </c>
      <c r="H115" s="20">
        <v>1</v>
      </c>
    </row>
    <row r="116" spans="1:8">
      <c r="A116" s="11">
        <v>115</v>
      </c>
      <c r="B116" s="12">
        <v>45888</v>
      </c>
      <c r="C116" s="19" t="s">
        <v>135</v>
      </c>
      <c r="D116" s="19" t="s">
        <v>63</v>
      </c>
      <c r="E116" s="19" t="s">
        <v>136</v>
      </c>
      <c r="F116" s="20" t="s">
        <v>137</v>
      </c>
      <c r="G116" s="21">
        <v>3</v>
      </c>
      <c r="H116" s="20">
        <v>2</v>
      </c>
    </row>
    <row r="117" spans="1:8">
      <c r="A117" s="11">
        <v>116</v>
      </c>
      <c r="B117" s="12">
        <v>45888</v>
      </c>
      <c r="C117" s="19" t="s">
        <v>135</v>
      </c>
      <c r="D117" s="19" t="s">
        <v>63</v>
      </c>
      <c r="E117" s="19" t="s">
        <v>136</v>
      </c>
      <c r="F117" s="20" t="s">
        <v>137</v>
      </c>
      <c r="G117" s="21">
        <v>3</v>
      </c>
      <c r="H117" s="20">
        <v>2</v>
      </c>
    </row>
    <row r="118" spans="1:8">
      <c r="A118" s="11">
        <v>117</v>
      </c>
      <c r="B118" s="12">
        <v>45889</v>
      </c>
      <c r="C118" s="19" t="s">
        <v>135</v>
      </c>
      <c r="D118" s="19" t="s">
        <v>63</v>
      </c>
      <c r="E118" s="19" t="s">
        <v>136</v>
      </c>
      <c r="F118" s="20" t="s">
        <v>137</v>
      </c>
      <c r="G118" s="21">
        <v>5</v>
      </c>
      <c r="H118" s="20">
        <v>2</v>
      </c>
    </row>
    <row r="119" spans="1:8">
      <c r="A119" s="11">
        <v>118</v>
      </c>
      <c r="B119" s="12">
        <v>45871</v>
      </c>
      <c r="C119" s="19" t="s">
        <v>135</v>
      </c>
      <c r="D119" s="19" t="s">
        <v>63</v>
      </c>
      <c r="E119" s="19" t="s">
        <v>136</v>
      </c>
      <c r="F119" s="20" t="s">
        <v>137</v>
      </c>
      <c r="G119" s="21">
        <v>2</v>
      </c>
      <c r="H119" s="20">
        <v>1</v>
      </c>
    </row>
    <row r="120" spans="1:8">
      <c r="A120" s="11">
        <v>119</v>
      </c>
      <c r="B120" s="12">
        <v>45871</v>
      </c>
      <c r="C120" s="19" t="s">
        <v>135</v>
      </c>
      <c r="D120" s="19" t="s">
        <v>63</v>
      </c>
      <c r="E120" s="19" t="s">
        <v>136</v>
      </c>
      <c r="F120" s="20" t="s">
        <v>137</v>
      </c>
      <c r="G120" s="21">
        <v>5</v>
      </c>
      <c r="H120" s="20">
        <v>2</v>
      </c>
    </row>
    <row r="121" spans="1:8">
      <c r="A121" s="11">
        <v>120</v>
      </c>
      <c r="B121" s="12">
        <v>45871</v>
      </c>
      <c r="C121" s="19" t="s">
        <v>135</v>
      </c>
      <c r="D121" s="19" t="s">
        <v>63</v>
      </c>
      <c r="E121" s="19" t="s">
        <v>136</v>
      </c>
      <c r="F121" s="20" t="s">
        <v>137</v>
      </c>
      <c r="G121" s="21">
        <v>3</v>
      </c>
      <c r="H121" s="20">
        <v>3</v>
      </c>
    </row>
    <row r="122" spans="1:8">
      <c r="A122" s="11">
        <v>121</v>
      </c>
      <c r="B122" s="12">
        <v>45871</v>
      </c>
      <c r="C122" s="19" t="s">
        <v>135</v>
      </c>
      <c r="D122" s="19" t="s">
        <v>63</v>
      </c>
      <c r="E122" s="19" t="s">
        <v>136</v>
      </c>
      <c r="F122" s="20" t="s">
        <v>137</v>
      </c>
      <c r="G122" s="21">
        <v>4</v>
      </c>
      <c r="H122" s="20">
        <v>6</v>
      </c>
    </row>
    <row r="123" spans="1:8">
      <c r="A123" s="11">
        <v>122</v>
      </c>
      <c r="B123" s="12">
        <v>45871</v>
      </c>
      <c r="C123" s="19" t="s">
        <v>135</v>
      </c>
      <c r="D123" s="19" t="s">
        <v>63</v>
      </c>
      <c r="E123" s="19" t="s">
        <v>136</v>
      </c>
      <c r="F123" s="20" t="s">
        <v>137</v>
      </c>
      <c r="G123" s="21">
        <v>4</v>
      </c>
      <c r="H123" s="20">
        <v>2</v>
      </c>
    </row>
    <row r="124" spans="1:8">
      <c r="A124" s="11">
        <v>123</v>
      </c>
      <c r="B124" s="12">
        <v>45871</v>
      </c>
      <c r="C124" s="19" t="s">
        <v>135</v>
      </c>
      <c r="D124" s="19" t="s">
        <v>63</v>
      </c>
      <c r="E124" s="19" t="s">
        <v>136</v>
      </c>
      <c r="F124" s="20" t="s">
        <v>137</v>
      </c>
      <c r="G124" s="21">
        <v>4</v>
      </c>
      <c r="H124" s="20">
        <v>2</v>
      </c>
    </row>
    <row r="125" spans="1:8">
      <c r="A125" s="11">
        <v>124</v>
      </c>
      <c r="B125" s="12">
        <v>45871</v>
      </c>
      <c r="C125" s="19" t="s">
        <v>135</v>
      </c>
      <c r="D125" s="19" t="s">
        <v>63</v>
      </c>
      <c r="E125" s="19" t="s">
        <v>136</v>
      </c>
      <c r="F125" s="20" t="s">
        <v>137</v>
      </c>
      <c r="G125" s="21">
        <v>4</v>
      </c>
      <c r="H125" s="20">
        <v>3</v>
      </c>
    </row>
    <row r="126" spans="1:8">
      <c r="A126" s="11">
        <v>125</v>
      </c>
      <c r="B126" s="12">
        <v>45871</v>
      </c>
      <c r="C126" s="19" t="s">
        <v>135</v>
      </c>
      <c r="D126" s="19" t="s">
        <v>63</v>
      </c>
      <c r="E126" s="19" t="s">
        <v>136</v>
      </c>
      <c r="F126" s="20" t="s">
        <v>137</v>
      </c>
      <c r="G126" s="21">
        <v>5</v>
      </c>
      <c r="H126" s="20">
        <v>3</v>
      </c>
    </row>
    <row r="127" spans="1:8">
      <c r="A127" s="11">
        <v>126</v>
      </c>
      <c r="B127" s="12">
        <v>45871</v>
      </c>
      <c r="C127" s="19" t="s">
        <v>135</v>
      </c>
      <c r="D127" s="19" t="s">
        <v>63</v>
      </c>
      <c r="E127" s="19" t="s">
        <v>136</v>
      </c>
      <c r="F127" s="20" t="s">
        <v>137</v>
      </c>
      <c r="G127" s="21">
        <v>2</v>
      </c>
      <c r="H127" s="20">
        <v>3</v>
      </c>
    </row>
    <row r="128" spans="1:8">
      <c r="A128" s="11">
        <v>127</v>
      </c>
      <c r="B128" s="12">
        <v>45871</v>
      </c>
      <c r="C128" s="19" t="s">
        <v>135</v>
      </c>
      <c r="D128" s="19" t="s">
        <v>63</v>
      </c>
      <c r="E128" s="19" t="s">
        <v>136</v>
      </c>
      <c r="F128" s="20" t="s">
        <v>137</v>
      </c>
      <c r="G128" s="21">
        <v>4</v>
      </c>
      <c r="H128" s="20">
        <v>1</v>
      </c>
    </row>
    <row r="129" spans="1:8">
      <c r="A129" s="11">
        <v>128</v>
      </c>
      <c r="B129" s="12">
        <v>45873</v>
      </c>
      <c r="C129" s="19" t="s">
        <v>135</v>
      </c>
      <c r="D129" s="19" t="s">
        <v>63</v>
      </c>
      <c r="E129" s="19" t="s">
        <v>136</v>
      </c>
      <c r="F129" s="20" t="s">
        <v>137</v>
      </c>
      <c r="G129" s="21">
        <v>3</v>
      </c>
      <c r="H129" s="20">
        <v>1</v>
      </c>
    </row>
    <row r="130" spans="1:8">
      <c r="A130" s="11">
        <v>129</v>
      </c>
      <c r="B130" s="12">
        <v>45873</v>
      </c>
      <c r="C130" s="19" t="s">
        <v>135</v>
      </c>
      <c r="D130" s="19" t="s">
        <v>63</v>
      </c>
      <c r="E130" s="19" t="s">
        <v>136</v>
      </c>
      <c r="F130" s="20" t="s">
        <v>137</v>
      </c>
      <c r="G130" s="21">
        <v>4</v>
      </c>
      <c r="H130" s="20">
        <v>3</v>
      </c>
    </row>
    <row r="131" spans="1:8">
      <c r="A131" s="11">
        <v>130</v>
      </c>
      <c r="B131" s="12">
        <v>45875</v>
      </c>
      <c r="C131" s="19" t="s">
        <v>135</v>
      </c>
      <c r="D131" s="19" t="s">
        <v>63</v>
      </c>
      <c r="E131" s="19" t="s">
        <v>136</v>
      </c>
      <c r="F131" s="20" t="s">
        <v>137</v>
      </c>
      <c r="G131" s="21">
        <v>4</v>
      </c>
      <c r="H131" s="20">
        <v>2</v>
      </c>
    </row>
    <row r="132" spans="1:8">
      <c r="A132" s="11">
        <v>131</v>
      </c>
      <c r="B132" s="12">
        <v>45875</v>
      </c>
      <c r="C132" s="19" t="s">
        <v>135</v>
      </c>
      <c r="D132" s="19" t="s">
        <v>63</v>
      </c>
      <c r="E132" s="19" t="s">
        <v>136</v>
      </c>
      <c r="F132" s="20" t="s">
        <v>137</v>
      </c>
      <c r="G132" s="21">
        <v>4</v>
      </c>
      <c r="H132" s="20">
        <v>2</v>
      </c>
    </row>
    <row r="133" spans="1:8">
      <c r="A133" s="11">
        <v>132</v>
      </c>
      <c r="B133" s="12">
        <v>45875</v>
      </c>
      <c r="C133" s="19" t="s">
        <v>135</v>
      </c>
      <c r="D133" s="19" t="s">
        <v>63</v>
      </c>
      <c r="E133" s="19" t="s">
        <v>136</v>
      </c>
      <c r="F133" s="20" t="s">
        <v>137</v>
      </c>
      <c r="G133" s="21">
        <v>3</v>
      </c>
      <c r="H133" s="20">
        <v>2</v>
      </c>
    </row>
    <row r="134" spans="1:8">
      <c r="A134" s="11">
        <v>133</v>
      </c>
      <c r="B134" s="12">
        <v>45888</v>
      </c>
      <c r="C134" s="19" t="s">
        <v>135</v>
      </c>
      <c r="D134" s="19" t="s">
        <v>63</v>
      </c>
      <c r="E134" s="19" t="s">
        <v>136</v>
      </c>
      <c r="F134" s="20" t="s">
        <v>137</v>
      </c>
      <c r="G134" s="21">
        <v>4</v>
      </c>
      <c r="H134" s="20">
        <v>1</v>
      </c>
    </row>
    <row r="135" spans="1:8">
      <c r="A135" s="11">
        <v>134</v>
      </c>
      <c r="B135" s="12">
        <v>45888</v>
      </c>
      <c r="C135" s="19" t="s">
        <v>135</v>
      </c>
      <c r="D135" s="19" t="s">
        <v>63</v>
      </c>
      <c r="E135" s="19" t="s">
        <v>136</v>
      </c>
      <c r="F135" s="20" t="s">
        <v>137</v>
      </c>
      <c r="G135" s="21">
        <v>4</v>
      </c>
      <c r="H135" s="20">
        <v>2</v>
      </c>
    </row>
    <row r="136" spans="1:8">
      <c r="A136" s="11">
        <v>135</v>
      </c>
      <c r="B136" s="12">
        <v>45888</v>
      </c>
      <c r="C136" s="19" t="s">
        <v>135</v>
      </c>
      <c r="D136" s="19" t="s">
        <v>63</v>
      </c>
      <c r="E136" s="19" t="s">
        <v>136</v>
      </c>
      <c r="F136" s="20" t="s">
        <v>137</v>
      </c>
      <c r="G136" s="21">
        <v>4</v>
      </c>
      <c r="H136" s="20">
        <v>2</v>
      </c>
    </row>
    <row r="137" spans="1:8">
      <c r="A137" s="11">
        <v>136</v>
      </c>
      <c r="B137" s="12">
        <v>45889</v>
      </c>
      <c r="C137" s="19" t="s">
        <v>135</v>
      </c>
      <c r="D137" s="19" t="s">
        <v>63</v>
      </c>
      <c r="E137" s="19" t="s">
        <v>136</v>
      </c>
      <c r="F137" s="20" t="s">
        <v>137</v>
      </c>
      <c r="G137" s="21">
        <v>3</v>
      </c>
      <c r="H137" s="20">
        <v>3</v>
      </c>
    </row>
    <row r="138" spans="1:8">
      <c r="A138" s="11">
        <v>137</v>
      </c>
      <c r="B138" s="12">
        <v>45889</v>
      </c>
      <c r="C138" s="19" t="s">
        <v>135</v>
      </c>
      <c r="D138" s="19" t="s">
        <v>63</v>
      </c>
      <c r="E138" s="19" t="s">
        <v>136</v>
      </c>
      <c r="F138" s="20" t="s">
        <v>137</v>
      </c>
      <c r="G138" s="21">
        <v>3</v>
      </c>
      <c r="H138" s="20">
        <v>3</v>
      </c>
    </row>
    <row r="139" spans="1:8">
      <c r="A139" s="11">
        <v>138</v>
      </c>
      <c r="B139" s="12">
        <v>45889</v>
      </c>
      <c r="C139" s="19" t="s">
        <v>135</v>
      </c>
      <c r="D139" s="19" t="s">
        <v>63</v>
      </c>
      <c r="E139" s="19" t="s">
        <v>136</v>
      </c>
      <c r="F139" s="20" t="s">
        <v>137</v>
      </c>
      <c r="G139" s="21">
        <v>5</v>
      </c>
      <c r="H139" s="20">
        <v>2</v>
      </c>
    </row>
    <row r="140" spans="1:8">
      <c r="A140" s="11">
        <v>139</v>
      </c>
      <c r="B140" s="12">
        <v>45888</v>
      </c>
      <c r="C140" s="19" t="s">
        <v>135</v>
      </c>
      <c r="D140" s="19" t="s">
        <v>63</v>
      </c>
      <c r="E140" s="19" t="s">
        <v>136</v>
      </c>
      <c r="F140" s="20" t="s">
        <v>137</v>
      </c>
      <c r="G140" s="21">
        <v>5</v>
      </c>
      <c r="H140" s="20">
        <v>2</v>
      </c>
    </row>
    <row r="141" spans="1:8">
      <c r="A141" s="11">
        <v>140</v>
      </c>
      <c r="B141" s="12">
        <v>45888</v>
      </c>
      <c r="C141" s="19" t="s">
        <v>135</v>
      </c>
      <c r="D141" s="19" t="s">
        <v>63</v>
      </c>
      <c r="E141" s="19" t="s">
        <v>136</v>
      </c>
      <c r="F141" s="20" t="s">
        <v>137</v>
      </c>
      <c r="G141" s="21">
        <v>5</v>
      </c>
      <c r="H141" s="20">
        <v>2</v>
      </c>
    </row>
    <row r="142" spans="1:8">
      <c r="A142" s="11">
        <v>141</v>
      </c>
      <c r="B142" s="12">
        <v>45883</v>
      </c>
      <c r="C142" s="19" t="s">
        <v>135</v>
      </c>
      <c r="D142" s="19" t="s">
        <v>63</v>
      </c>
      <c r="E142" s="19" t="s">
        <v>136</v>
      </c>
      <c r="F142" s="20" t="s">
        <v>137</v>
      </c>
      <c r="G142" s="21">
        <v>3</v>
      </c>
      <c r="H142" s="20">
        <v>3</v>
      </c>
    </row>
    <row r="143" spans="1:8">
      <c r="A143" s="11">
        <v>142</v>
      </c>
      <c r="B143" s="12">
        <v>45883</v>
      </c>
      <c r="C143" s="19" t="s">
        <v>135</v>
      </c>
      <c r="D143" s="19" t="s">
        <v>63</v>
      </c>
      <c r="E143" s="19" t="s">
        <v>136</v>
      </c>
      <c r="F143" s="20" t="s">
        <v>137</v>
      </c>
      <c r="G143" s="21">
        <v>5</v>
      </c>
      <c r="H143" s="20">
        <v>2</v>
      </c>
    </row>
    <row r="144" spans="1:8">
      <c r="A144" s="11">
        <v>143</v>
      </c>
      <c r="B144" s="12">
        <v>45871</v>
      </c>
      <c r="C144" s="19" t="s">
        <v>135</v>
      </c>
      <c r="D144" s="19" t="s">
        <v>63</v>
      </c>
      <c r="E144" s="19" t="s">
        <v>136</v>
      </c>
      <c r="F144" s="20" t="s">
        <v>137</v>
      </c>
      <c r="G144" s="21">
        <v>4</v>
      </c>
      <c r="H144" s="20">
        <v>1</v>
      </c>
    </row>
    <row r="145" spans="1:8">
      <c r="A145" s="11">
        <v>144</v>
      </c>
      <c r="B145" s="12">
        <v>45871</v>
      </c>
      <c r="C145" s="19" t="s">
        <v>135</v>
      </c>
      <c r="D145" s="19" t="s">
        <v>63</v>
      </c>
      <c r="E145" s="19" t="s">
        <v>136</v>
      </c>
      <c r="F145" s="20" t="s">
        <v>137</v>
      </c>
      <c r="G145" s="21">
        <v>4</v>
      </c>
      <c r="H145" s="20">
        <v>2</v>
      </c>
    </row>
    <row r="146" spans="1:8">
      <c r="A146" s="11">
        <v>145</v>
      </c>
      <c r="B146" s="12">
        <v>45871</v>
      </c>
      <c r="C146" s="19" t="s">
        <v>135</v>
      </c>
      <c r="D146" s="19" t="s">
        <v>63</v>
      </c>
      <c r="E146" s="19" t="s">
        <v>136</v>
      </c>
      <c r="F146" s="20" t="s">
        <v>137</v>
      </c>
      <c r="G146" s="21">
        <v>5</v>
      </c>
      <c r="H146" s="20">
        <v>2</v>
      </c>
    </row>
    <row r="147" spans="1:8">
      <c r="A147" s="11">
        <v>146</v>
      </c>
      <c r="B147" s="12">
        <v>45871</v>
      </c>
      <c r="C147" s="19" t="s">
        <v>135</v>
      </c>
      <c r="D147" s="19" t="s">
        <v>63</v>
      </c>
      <c r="E147" s="19" t="s">
        <v>136</v>
      </c>
      <c r="F147" s="20" t="s">
        <v>137</v>
      </c>
      <c r="G147" s="21">
        <v>4</v>
      </c>
      <c r="H147" s="20">
        <v>1</v>
      </c>
    </row>
    <row r="148" spans="1:8">
      <c r="A148" s="11">
        <v>147</v>
      </c>
      <c r="B148" s="12">
        <v>45871</v>
      </c>
      <c r="C148" s="19" t="s">
        <v>135</v>
      </c>
      <c r="D148" s="19" t="s">
        <v>63</v>
      </c>
      <c r="E148" s="19" t="s">
        <v>136</v>
      </c>
      <c r="F148" s="20" t="s">
        <v>137</v>
      </c>
      <c r="G148" s="21">
        <v>3</v>
      </c>
      <c r="H148" s="20">
        <v>2</v>
      </c>
    </row>
    <row r="149" spans="1:8">
      <c r="A149" s="11">
        <v>148</v>
      </c>
      <c r="B149" s="12">
        <v>45875</v>
      </c>
      <c r="C149" s="19" t="s">
        <v>135</v>
      </c>
      <c r="D149" s="19" t="s">
        <v>63</v>
      </c>
      <c r="E149" s="19" t="s">
        <v>136</v>
      </c>
      <c r="F149" s="20" t="s">
        <v>137</v>
      </c>
      <c r="G149" s="21">
        <v>4</v>
      </c>
      <c r="H149" s="20">
        <v>1</v>
      </c>
    </row>
    <row r="150" spans="1:8">
      <c r="A150" s="11">
        <v>149</v>
      </c>
      <c r="B150" s="12">
        <v>45875</v>
      </c>
      <c r="C150" s="19" t="s">
        <v>135</v>
      </c>
      <c r="D150" s="19" t="s">
        <v>63</v>
      </c>
      <c r="E150" s="19" t="s">
        <v>136</v>
      </c>
      <c r="F150" s="20" t="s">
        <v>137</v>
      </c>
      <c r="G150" s="21">
        <v>2</v>
      </c>
      <c r="H150" s="20">
        <v>2</v>
      </c>
    </row>
    <row r="151" spans="1:8">
      <c r="A151" s="11">
        <v>150</v>
      </c>
      <c r="B151" s="12">
        <v>45875</v>
      </c>
      <c r="C151" s="19" t="s">
        <v>135</v>
      </c>
      <c r="D151" s="19" t="s">
        <v>63</v>
      </c>
      <c r="E151" s="19" t="s">
        <v>136</v>
      </c>
      <c r="F151" s="20" t="s">
        <v>137</v>
      </c>
      <c r="G151" s="21">
        <v>3</v>
      </c>
      <c r="H151" s="20">
        <v>2</v>
      </c>
    </row>
    <row r="152" spans="1:8">
      <c r="A152" s="11">
        <v>151</v>
      </c>
      <c r="B152" s="12">
        <v>45875</v>
      </c>
      <c r="C152" s="19" t="s">
        <v>135</v>
      </c>
      <c r="D152" s="19" t="s">
        <v>63</v>
      </c>
      <c r="E152" s="19" t="s">
        <v>136</v>
      </c>
      <c r="F152" s="20" t="s">
        <v>137</v>
      </c>
      <c r="G152" s="21">
        <v>4</v>
      </c>
      <c r="H152" s="20">
        <v>2</v>
      </c>
    </row>
    <row r="153" spans="1:8">
      <c r="A153" s="11">
        <v>152</v>
      </c>
      <c r="B153" s="12">
        <v>45875</v>
      </c>
      <c r="C153" s="19" t="s">
        <v>135</v>
      </c>
      <c r="D153" s="19" t="s">
        <v>63</v>
      </c>
      <c r="E153" s="19" t="s">
        <v>136</v>
      </c>
      <c r="F153" s="20" t="s">
        <v>137</v>
      </c>
      <c r="G153" s="21">
        <v>3</v>
      </c>
      <c r="H153" s="20">
        <v>2</v>
      </c>
    </row>
    <row r="154" spans="1:8">
      <c r="A154" s="11">
        <v>153</v>
      </c>
      <c r="B154" s="12">
        <v>45891</v>
      </c>
      <c r="C154" s="19" t="s">
        <v>135</v>
      </c>
      <c r="D154" s="19" t="s">
        <v>63</v>
      </c>
      <c r="E154" s="19" t="s">
        <v>136</v>
      </c>
      <c r="F154" s="20" t="s">
        <v>137</v>
      </c>
      <c r="G154" s="21">
        <v>9</v>
      </c>
      <c r="H154" s="20">
        <v>2</v>
      </c>
    </row>
    <row r="155" spans="1:8">
      <c r="A155" s="11">
        <v>154</v>
      </c>
      <c r="B155" s="12">
        <v>45891</v>
      </c>
      <c r="C155" s="19" t="s">
        <v>135</v>
      </c>
      <c r="D155" s="19" t="s">
        <v>63</v>
      </c>
      <c r="E155" s="19" t="s">
        <v>136</v>
      </c>
      <c r="F155" s="20" t="s">
        <v>137</v>
      </c>
      <c r="G155" s="21">
        <v>3</v>
      </c>
      <c r="H155" s="20">
        <v>4</v>
      </c>
    </row>
    <row r="156" spans="1:8">
      <c r="A156" s="11">
        <v>155</v>
      </c>
      <c r="B156" s="12">
        <v>45891</v>
      </c>
      <c r="C156" s="19" t="s">
        <v>135</v>
      </c>
      <c r="D156" s="19" t="s">
        <v>63</v>
      </c>
      <c r="E156" s="19" t="s">
        <v>136</v>
      </c>
      <c r="F156" s="20" t="s">
        <v>137</v>
      </c>
      <c r="G156" s="21">
        <v>5</v>
      </c>
      <c r="H156" s="20">
        <v>2</v>
      </c>
    </row>
    <row r="157" spans="1:8">
      <c r="A157" s="11">
        <v>156</v>
      </c>
      <c r="B157" s="12">
        <v>45891</v>
      </c>
      <c r="C157" s="19" t="s">
        <v>135</v>
      </c>
      <c r="D157" s="19" t="s">
        <v>63</v>
      </c>
      <c r="E157" s="19" t="s">
        <v>136</v>
      </c>
      <c r="F157" s="20" t="s">
        <v>137</v>
      </c>
      <c r="G157" s="21">
        <v>5</v>
      </c>
      <c r="H157" s="20">
        <v>2</v>
      </c>
    </row>
    <row r="158" spans="1:8">
      <c r="A158" s="11">
        <v>157</v>
      </c>
      <c r="B158" s="12">
        <v>45891</v>
      </c>
      <c r="C158" s="19" t="s">
        <v>135</v>
      </c>
      <c r="D158" s="19" t="s">
        <v>63</v>
      </c>
      <c r="E158" s="19" t="s">
        <v>136</v>
      </c>
      <c r="F158" s="20" t="s">
        <v>137</v>
      </c>
      <c r="G158" s="21">
        <v>2</v>
      </c>
      <c r="H158" s="20">
        <v>3</v>
      </c>
    </row>
    <row r="159" spans="1:8">
      <c r="A159" s="11">
        <v>158</v>
      </c>
      <c r="B159" s="12">
        <v>45892</v>
      </c>
      <c r="C159" s="19" t="s">
        <v>135</v>
      </c>
      <c r="D159" s="19" t="s">
        <v>63</v>
      </c>
      <c r="E159" s="19" t="s">
        <v>136</v>
      </c>
      <c r="F159" s="20" t="s">
        <v>137</v>
      </c>
      <c r="G159" s="21">
        <v>3</v>
      </c>
      <c r="H159" s="20">
        <v>2</v>
      </c>
    </row>
    <row r="160" spans="1:8">
      <c r="A160" s="11">
        <v>159</v>
      </c>
      <c r="B160" s="12">
        <v>45892</v>
      </c>
      <c r="C160" s="19" t="s">
        <v>135</v>
      </c>
      <c r="D160" s="19" t="s">
        <v>63</v>
      </c>
      <c r="E160" s="19" t="s">
        <v>136</v>
      </c>
      <c r="F160" s="20" t="s">
        <v>137</v>
      </c>
      <c r="G160" s="21">
        <v>5</v>
      </c>
      <c r="H160" s="20">
        <v>3</v>
      </c>
    </row>
    <row r="161" spans="1:8">
      <c r="A161" s="11">
        <v>160</v>
      </c>
      <c r="B161" s="12">
        <v>45892</v>
      </c>
      <c r="C161" s="19" t="s">
        <v>135</v>
      </c>
      <c r="D161" s="19" t="s">
        <v>63</v>
      </c>
      <c r="E161" s="19" t="s">
        <v>136</v>
      </c>
      <c r="F161" s="20" t="s">
        <v>137</v>
      </c>
      <c r="G161" s="21">
        <v>4</v>
      </c>
      <c r="H161" s="20">
        <v>2</v>
      </c>
    </row>
    <row r="162" spans="1:8">
      <c r="A162" s="11">
        <v>161</v>
      </c>
      <c r="B162" s="12">
        <v>45892</v>
      </c>
      <c r="C162" s="19" t="s">
        <v>135</v>
      </c>
      <c r="D162" s="19" t="s">
        <v>63</v>
      </c>
      <c r="E162" s="19" t="s">
        <v>136</v>
      </c>
      <c r="F162" s="20" t="s">
        <v>137</v>
      </c>
      <c r="G162" s="21">
        <v>4</v>
      </c>
      <c r="H162" s="20">
        <v>2</v>
      </c>
    </row>
    <row r="163" spans="1:8">
      <c r="A163" s="11">
        <v>162</v>
      </c>
      <c r="B163" s="12">
        <v>45892</v>
      </c>
      <c r="C163" s="19" t="s">
        <v>135</v>
      </c>
      <c r="D163" s="19" t="s">
        <v>63</v>
      </c>
      <c r="E163" s="19" t="s">
        <v>136</v>
      </c>
      <c r="F163" s="20" t="s">
        <v>137</v>
      </c>
      <c r="G163" s="21">
        <v>4</v>
      </c>
      <c r="H163" s="20">
        <v>2</v>
      </c>
    </row>
    <row r="164" spans="1:8">
      <c r="A164" s="11">
        <v>163</v>
      </c>
      <c r="B164" s="12">
        <v>45892</v>
      </c>
      <c r="C164" s="19" t="s">
        <v>135</v>
      </c>
      <c r="D164" s="19" t="s">
        <v>63</v>
      </c>
      <c r="E164" s="19" t="s">
        <v>136</v>
      </c>
      <c r="F164" s="20" t="s">
        <v>137</v>
      </c>
      <c r="G164" s="21">
        <v>2</v>
      </c>
      <c r="H164" s="20">
        <v>2</v>
      </c>
    </row>
    <row r="165" spans="1:8">
      <c r="A165" s="11">
        <v>164</v>
      </c>
      <c r="B165" s="12">
        <v>45892</v>
      </c>
      <c r="C165" s="19" t="s">
        <v>135</v>
      </c>
      <c r="D165" s="19" t="s">
        <v>63</v>
      </c>
      <c r="E165" s="19" t="s">
        <v>136</v>
      </c>
      <c r="F165" s="20" t="s">
        <v>137</v>
      </c>
      <c r="G165" s="21">
        <v>2</v>
      </c>
      <c r="H165" s="20">
        <v>3</v>
      </c>
    </row>
    <row r="166" spans="1:8">
      <c r="A166" s="11">
        <v>165</v>
      </c>
      <c r="B166" s="12">
        <v>45893</v>
      </c>
      <c r="C166" s="19" t="s">
        <v>135</v>
      </c>
      <c r="D166" s="19" t="s">
        <v>63</v>
      </c>
      <c r="E166" s="19" t="s">
        <v>136</v>
      </c>
      <c r="F166" s="20" t="s">
        <v>137</v>
      </c>
      <c r="G166" s="21">
        <v>3</v>
      </c>
      <c r="H166" s="20">
        <v>2</v>
      </c>
    </row>
    <row r="167" spans="1:8">
      <c r="A167" s="11">
        <v>166</v>
      </c>
      <c r="B167" s="12">
        <v>45893</v>
      </c>
      <c r="C167" s="19" t="s">
        <v>135</v>
      </c>
      <c r="D167" s="19" t="s">
        <v>63</v>
      </c>
      <c r="E167" s="19" t="s">
        <v>136</v>
      </c>
      <c r="F167" s="20" t="s">
        <v>137</v>
      </c>
      <c r="G167" s="21">
        <v>4</v>
      </c>
      <c r="H167" s="20">
        <v>2</v>
      </c>
    </row>
    <row r="168" spans="1:8">
      <c r="A168" s="11">
        <v>167</v>
      </c>
      <c r="B168" s="12">
        <v>45893</v>
      </c>
      <c r="C168" s="19" t="s">
        <v>135</v>
      </c>
      <c r="D168" s="19" t="s">
        <v>63</v>
      </c>
      <c r="E168" s="19" t="s">
        <v>136</v>
      </c>
      <c r="F168" s="20" t="s">
        <v>137</v>
      </c>
      <c r="G168" s="21">
        <v>3</v>
      </c>
      <c r="H168" s="20">
        <v>2</v>
      </c>
    </row>
    <row r="169" spans="1:8">
      <c r="A169" s="11">
        <v>168</v>
      </c>
      <c r="B169" s="12">
        <v>45893</v>
      </c>
      <c r="C169" s="19" t="s">
        <v>135</v>
      </c>
      <c r="D169" s="19" t="s">
        <v>63</v>
      </c>
      <c r="E169" s="19" t="s">
        <v>136</v>
      </c>
      <c r="F169" s="20" t="s">
        <v>137</v>
      </c>
      <c r="G169" s="21">
        <v>4</v>
      </c>
      <c r="H169" s="20">
        <v>2</v>
      </c>
    </row>
    <row r="170" spans="1:8">
      <c r="A170" s="11">
        <v>169</v>
      </c>
      <c r="B170" s="12">
        <v>45893</v>
      </c>
      <c r="C170" s="19" t="s">
        <v>135</v>
      </c>
      <c r="D170" s="19" t="s">
        <v>63</v>
      </c>
      <c r="E170" s="19" t="s">
        <v>136</v>
      </c>
      <c r="F170" s="20" t="s">
        <v>137</v>
      </c>
      <c r="G170" s="21">
        <v>4</v>
      </c>
      <c r="H170" s="20">
        <v>1</v>
      </c>
    </row>
    <row r="171" spans="1:8">
      <c r="A171" s="11">
        <v>170</v>
      </c>
      <c r="B171" s="12">
        <v>45893</v>
      </c>
      <c r="C171" s="19" t="s">
        <v>135</v>
      </c>
      <c r="D171" s="19" t="s">
        <v>63</v>
      </c>
      <c r="E171" s="19" t="s">
        <v>136</v>
      </c>
      <c r="F171" s="20" t="s">
        <v>137</v>
      </c>
      <c r="G171" s="21">
        <v>3</v>
      </c>
      <c r="H171" s="20">
        <v>4</v>
      </c>
    </row>
    <row r="172" spans="1:8">
      <c r="A172" s="11">
        <v>171</v>
      </c>
      <c r="B172" s="12">
        <v>45893</v>
      </c>
      <c r="C172" s="19" t="s">
        <v>135</v>
      </c>
      <c r="D172" s="19" t="s">
        <v>63</v>
      </c>
      <c r="E172" s="19" t="s">
        <v>136</v>
      </c>
      <c r="F172" s="20" t="s">
        <v>137</v>
      </c>
      <c r="G172" s="21">
        <v>4</v>
      </c>
      <c r="H172" s="20">
        <v>2</v>
      </c>
    </row>
    <row r="173" spans="1:8">
      <c r="A173" s="11">
        <v>172</v>
      </c>
      <c r="B173" s="12">
        <v>45893</v>
      </c>
      <c r="C173" s="19" t="s">
        <v>135</v>
      </c>
      <c r="D173" s="19" t="s">
        <v>63</v>
      </c>
      <c r="E173" s="19" t="s">
        <v>136</v>
      </c>
      <c r="F173" s="20" t="s">
        <v>137</v>
      </c>
      <c r="G173" s="21">
        <v>4</v>
      </c>
      <c r="H173" s="20">
        <v>2</v>
      </c>
    </row>
    <row r="174" spans="1:8">
      <c r="A174" s="11">
        <v>173</v>
      </c>
      <c r="B174" s="12">
        <v>45893</v>
      </c>
      <c r="C174" s="19" t="s">
        <v>135</v>
      </c>
      <c r="D174" s="19" t="s">
        <v>63</v>
      </c>
      <c r="E174" s="19" t="s">
        <v>136</v>
      </c>
      <c r="F174" s="20" t="s">
        <v>137</v>
      </c>
      <c r="G174" s="21">
        <v>4</v>
      </c>
      <c r="H174" s="20">
        <v>1</v>
      </c>
    </row>
    <row r="175" spans="1:8">
      <c r="A175" s="11">
        <v>174</v>
      </c>
      <c r="B175" s="12">
        <v>45894</v>
      </c>
      <c r="C175" s="19" t="s">
        <v>135</v>
      </c>
      <c r="D175" s="19" t="s">
        <v>63</v>
      </c>
      <c r="E175" s="19" t="s">
        <v>136</v>
      </c>
      <c r="F175" s="20" t="s">
        <v>137</v>
      </c>
      <c r="G175" s="21">
        <v>4</v>
      </c>
      <c r="H175" s="20">
        <v>2</v>
      </c>
    </row>
    <row r="176" spans="1:8">
      <c r="A176" s="11">
        <v>175</v>
      </c>
      <c r="B176" s="12">
        <v>45899</v>
      </c>
      <c r="C176" s="19" t="s">
        <v>135</v>
      </c>
      <c r="D176" s="19" t="s">
        <v>63</v>
      </c>
      <c r="E176" s="19" t="s">
        <v>136</v>
      </c>
      <c r="F176" s="20" t="s">
        <v>137</v>
      </c>
      <c r="G176" s="21">
        <v>4</v>
      </c>
      <c r="H176" s="20">
        <v>2</v>
      </c>
    </row>
    <row r="177" spans="1:8">
      <c r="A177" s="11">
        <v>176</v>
      </c>
      <c r="B177" s="12">
        <v>45899</v>
      </c>
      <c r="C177" s="19" t="s">
        <v>135</v>
      </c>
      <c r="D177" s="19" t="s">
        <v>63</v>
      </c>
      <c r="E177" s="19" t="s">
        <v>136</v>
      </c>
      <c r="F177" s="20" t="s">
        <v>137</v>
      </c>
      <c r="G177" s="21">
        <v>4</v>
      </c>
      <c r="H177" s="20">
        <v>1</v>
      </c>
    </row>
    <row r="178" spans="1:8">
      <c r="A178" s="11">
        <v>177</v>
      </c>
      <c r="B178" s="12">
        <v>45899</v>
      </c>
      <c r="C178" s="19" t="s">
        <v>135</v>
      </c>
      <c r="D178" s="19" t="s">
        <v>63</v>
      </c>
      <c r="E178" s="19" t="s">
        <v>136</v>
      </c>
      <c r="F178" s="20" t="s">
        <v>137</v>
      </c>
      <c r="G178" s="21">
        <v>4</v>
      </c>
      <c r="H178" s="20">
        <v>3</v>
      </c>
    </row>
    <row r="179" spans="1:8">
      <c r="A179" s="11">
        <v>178</v>
      </c>
      <c r="B179" s="12">
        <v>45899</v>
      </c>
      <c r="C179" s="19" t="s">
        <v>135</v>
      </c>
      <c r="D179" s="19" t="s">
        <v>63</v>
      </c>
      <c r="E179" s="19" t="s">
        <v>136</v>
      </c>
      <c r="F179" s="20" t="s">
        <v>137</v>
      </c>
      <c r="G179" s="21">
        <v>4</v>
      </c>
      <c r="H179" s="20">
        <v>2</v>
      </c>
    </row>
    <row r="180" spans="1:8">
      <c r="A180" s="11">
        <v>179</v>
      </c>
      <c r="B180" s="12">
        <v>45899</v>
      </c>
      <c r="C180" s="19" t="s">
        <v>135</v>
      </c>
      <c r="D180" s="19" t="s">
        <v>63</v>
      </c>
      <c r="E180" s="19" t="s">
        <v>136</v>
      </c>
      <c r="F180" s="20" t="s">
        <v>137</v>
      </c>
      <c r="G180" s="21">
        <v>5</v>
      </c>
      <c r="H180" s="20">
        <v>2</v>
      </c>
    </row>
    <row r="181" spans="1:8">
      <c r="A181" s="11">
        <v>180</v>
      </c>
      <c r="B181" s="12">
        <v>45849</v>
      </c>
      <c r="C181" s="19" t="s">
        <v>135</v>
      </c>
      <c r="D181" s="19" t="s">
        <v>63</v>
      </c>
      <c r="E181" s="19" t="s">
        <v>136</v>
      </c>
      <c r="F181" s="71" t="s">
        <v>137</v>
      </c>
      <c r="G181" s="16">
        <v>4</v>
      </c>
      <c r="H181" s="15">
        <v>1</v>
      </c>
    </row>
    <row r="182" spans="1:8">
      <c r="A182" s="11">
        <v>181</v>
      </c>
      <c r="B182" s="12">
        <v>45849.500866284725</v>
      </c>
      <c r="C182" s="19" t="s">
        <v>135</v>
      </c>
      <c r="D182" s="19" t="s">
        <v>63</v>
      </c>
      <c r="E182" s="19" t="s">
        <v>136</v>
      </c>
      <c r="F182" s="71" t="s">
        <v>137</v>
      </c>
      <c r="G182" s="16">
        <v>4</v>
      </c>
      <c r="H182" s="15">
        <v>1</v>
      </c>
    </row>
    <row r="183" spans="1:8">
      <c r="A183" s="11">
        <v>182</v>
      </c>
      <c r="B183" s="12">
        <v>45849.621196747685</v>
      </c>
      <c r="C183" s="19" t="s">
        <v>135</v>
      </c>
      <c r="D183" s="19" t="s">
        <v>63</v>
      </c>
      <c r="E183" s="19" t="s">
        <v>136</v>
      </c>
      <c r="F183" s="71" t="s">
        <v>137</v>
      </c>
      <c r="G183" s="16">
        <v>4</v>
      </c>
      <c r="H183" s="15">
        <v>1</v>
      </c>
    </row>
    <row r="184" spans="1:8">
      <c r="A184" s="11">
        <v>183</v>
      </c>
      <c r="B184" s="12">
        <v>45849.629880243054</v>
      </c>
      <c r="C184" s="19" t="s">
        <v>135</v>
      </c>
      <c r="D184" s="19" t="s">
        <v>63</v>
      </c>
      <c r="E184" s="19" t="s">
        <v>136</v>
      </c>
      <c r="F184" s="71" t="s">
        <v>137</v>
      </c>
      <c r="G184" s="16">
        <v>4</v>
      </c>
      <c r="H184" s="15">
        <v>2</v>
      </c>
    </row>
    <row r="185" spans="1:8">
      <c r="A185" s="11">
        <v>184</v>
      </c>
      <c r="B185" s="12">
        <v>45850.539311250002</v>
      </c>
      <c r="C185" s="19" t="s">
        <v>135</v>
      </c>
      <c r="D185" s="19" t="s">
        <v>63</v>
      </c>
      <c r="E185" s="19" t="s">
        <v>136</v>
      </c>
      <c r="F185" s="71" t="s">
        <v>137</v>
      </c>
      <c r="G185" s="16">
        <v>4</v>
      </c>
      <c r="H185" s="15">
        <v>1</v>
      </c>
    </row>
    <row r="186" spans="1:8">
      <c r="A186" s="11">
        <v>185</v>
      </c>
      <c r="B186" s="12">
        <v>45850.625927407411</v>
      </c>
      <c r="C186" s="19" t="s">
        <v>135</v>
      </c>
      <c r="D186" s="19" t="s">
        <v>63</v>
      </c>
      <c r="E186" s="19" t="s">
        <v>136</v>
      </c>
      <c r="F186" s="71" t="s">
        <v>137</v>
      </c>
      <c r="G186" s="16">
        <v>0</v>
      </c>
      <c r="H186" s="15">
        <v>1</v>
      </c>
    </row>
    <row r="187" spans="1:8">
      <c r="A187" s="11">
        <v>186</v>
      </c>
      <c r="B187" s="12">
        <v>45851.499282152778</v>
      </c>
      <c r="C187" s="19" t="s">
        <v>135</v>
      </c>
      <c r="D187" s="19" t="s">
        <v>63</v>
      </c>
      <c r="E187" s="19" t="s">
        <v>136</v>
      </c>
      <c r="F187" s="71" t="s">
        <v>137</v>
      </c>
      <c r="G187" s="16">
        <v>5</v>
      </c>
      <c r="H187" s="15">
        <v>1</v>
      </c>
    </row>
    <row r="188" spans="1:8">
      <c r="A188" s="11">
        <v>187</v>
      </c>
      <c r="B188" s="12">
        <v>45855.791636458336</v>
      </c>
      <c r="C188" s="19" t="s">
        <v>135</v>
      </c>
      <c r="D188" s="19" t="s">
        <v>63</v>
      </c>
      <c r="E188" s="19" t="s">
        <v>136</v>
      </c>
      <c r="F188" s="71" t="s">
        <v>137</v>
      </c>
      <c r="G188" s="16">
        <v>5</v>
      </c>
      <c r="H188" s="15">
        <v>2</v>
      </c>
    </row>
    <row r="189" spans="1:8">
      <c r="A189" s="11">
        <v>188</v>
      </c>
      <c r="B189" s="12">
        <v>45855.793072465276</v>
      </c>
      <c r="C189" s="19" t="s">
        <v>135</v>
      </c>
      <c r="D189" s="19" t="s">
        <v>63</v>
      </c>
      <c r="E189" s="19" t="s">
        <v>136</v>
      </c>
      <c r="F189" s="71" t="s">
        <v>137</v>
      </c>
      <c r="G189" s="16">
        <v>0</v>
      </c>
      <c r="H189" s="15">
        <v>7</v>
      </c>
    </row>
    <row r="190" spans="1:8">
      <c r="A190" s="11">
        <v>189</v>
      </c>
      <c r="B190" s="12">
        <v>45855.79641200231</v>
      </c>
      <c r="C190" s="19" t="s">
        <v>135</v>
      </c>
      <c r="D190" s="19" t="s">
        <v>63</v>
      </c>
      <c r="E190" s="19" t="s">
        <v>136</v>
      </c>
      <c r="F190" s="71" t="s">
        <v>137</v>
      </c>
      <c r="G190" s="16">
        <v>0</v>
      </c>
      <c r="H190" s="15">
        <v>7</v>
      </c>
    </row>
    <row r="191" spans="1:8">
      <c r="A191" s="11">
        <v>190</v>
      </c>
      <c r="B191" s="12">
        <v>45860.639585520832</v>
      </c>
      <c r="C191" s="19" t="s">
        <v>135</v>
      </c>
      <c r="D191" s="19" t="s">
        <v>63</v>
      </c>
      <c r="E191" s="19" t="s">
        <v>136</v>
      </c>
      <c r="F191" s="71" t="s">
        <v>137</v>
      </c>
      <c r="G191" s="16">
        <v>5</v>
      </c>
      <c r="H191" s="15">
        <v>2</v>
      </c>
    </row>
    <row r="192" spans="1:8">
      <c r="A192" s="11">
        <v>191</v>
      </c>
      <c r="B192" s="12">
        <v>45860.642717303243</v>
      </c>
      <c r="C192" s="19" t="s">
        <v>135</v>
      </c>
      <c r="D192" s="19" t="s">
        <v>63</v>
      </c>
      <c r="E192" s="19" t="s">
        <v>136</v>
      </c>
      <c r="F192" s="71" t="s">
        <v>137</v>
      </c>
      <c r="G192" s="16">
        <v>0</v>
      </c>
      <c r="H192" s="15">
        <v>2</v>
      </c>
    </row>
    <row r="193" spans="1:8">
      <c r="A193" s="11">
        <v>192</v>
      </c>
      <c r="B193" s="12">
        <v>45862.525071469907</v>
      </c>
      <c r="C193" s="19" t="s">
        <v>135</v>
      </c>
      <c r="D193" s="19" t="s">
        <v>63</v>
      </c>
      <c r="E193" s="19" t="s">
        <v>136</v>
      </c>
      <c r="F193" s="71" t="s">
        <v>137</v>
      </c>
      <c r="G193" s="16">
        <v>4</v>
      </c>
      <c r="H193" s="15">
        <v>1</v>
      </c>
    </row>
    <row r="194" spans="1:8">
      <c r="A194" s="11">
        <v>193</v>
      </c>
      <c r="B194" s="12">
        <v>45863.540289571756</v>
      </c>
      <c r="C194" s="19" t="s">
        <v>135</v>
      </c>
      <c r="D194" s="19" t="s">
        <v>63</v>
      </c>
      <c r="E194" s="19" t="s">
        <v>136</v>
      </c>
      <c r="F194" s="71" t="s">
        <v>137</v>
      </c>
      <c r="G194" s="16">
        <v>4</v>
      </c>
      <c r="H194" s="15">
        <v>1</v>
      </c>
    </row>
    <row r="195" spans="1:8">
      <c r="A195" s="11">
        <v>194</v>
      </c>
      <c r="B195" s="12">
        <v>45863.549807905089</v>
      </c>
      <c r="C195" s="19" t="s">
        <v>135</v>
      </c>
      <c r="D195" s="19" t="s">
        <v>63</v>
      </c>
      <c r="E195" s="19" t="s">
        <v>136</v>
      </c>
      <c r="F195" s="71" t="s">
        <v>137</v>
      </c>
      <c r="G195" s="16">
        <v>2</v>
      </c>
      <c r="H195" s="15">
        <v>2</v>
      </c>
    </row>
    <row r="196" spans="1:8">
      <c r="A196" s="11">
        <v>195</v>
      </c>
      <c r="B196" s="12">
        <v>45863.55803083333</v>
      </c>
      <c r="C196" s="19" t="s">
        <v>135</v>
      </c>
      <c r="D196" s="19" t="s">
        <v>63</v>
      </c>
      <c r="E196" s="19" t="s">
        <v>136</v>
      </c>
      <c r="F196" s="71" t="s">
        <v>137</v>
      </c>
      <c r="G196" s="16">
        <v>4</v>
      </c>
      <c r="H196" s="15">
        <v>1</v>
      </c>
    </row>
    <row r="197" spans="1:8">
      <c r="A197" s="11">
        <v>196</v>
      </c>
      <c r="B197" s="12">
        <v>45864.545286851848</v>
      </c>
      <c r="C197" s="19" t="s">
        <v>135</v>
      </c>
      <c r="D197" s="19" t="s">
        <v>63</v>
      </c>
      <c r="E197" s="19" t="s">
        <v>136</v>
      </c>
      <c r="F197" s="71" t="s">
        <v>137</v>
      </c>
      <c r="G197" s="16">
        <v>5</v>
      </c>
      <c r="H197" s="15">
        <v>1</v>
      </c>
    </row>
    <row r="198" spans="1:8">
      <c r="A198" s="11">
        <v>197</v>
      </c>
      <c r="B198" s="12">
        <v>45864.719623819445</v>
      </c>
      <c r="C198" s="19" t="s">
        <v>135</v>
      </c>
      <c r="D198" s="19" t="s">
        <v>63</v>
      </c>
      <c r="E198" s="19" t="s">
        <v>136</v>
      </c>
      <c r="F198" s="71" t="s">
        <v>137</v>
      </c>
      <c r="G198" s="16">
        <v>0</v>
      </c>
      <c r="H198" s="15">
        <v>3</v>
      </c>
    </row>
    <row r="199" spans="1:8">
      <c r="A199" s="11">
        <v>198</v>
      </c>
      <c r="B199" s="12">
        <v>45864.722254293985</v>
      </c>
      <c r="C199" s="19" t="s">
        <v>135</v>
      </c>
      <c r="D199" s="19" t="s">
        <v>63</v>
      </c>
      <c r="E199" s="19" t="s">
        <v>136</v>
      </c>
      <c r="F199" s="71" t="s">
        <v>137</v>
      </c>
      <c r="G199" s="16">
        <v>4</v>
      </c>
      <c r="H199" s="15">
        <v>3</v>
      </c>
    </row>
    <row r="200" spans="1:8">
      <c r="A200" s="11">
        <v>199</v>
      </c>
      <c r="B200" s="12">
        <v>45864.724376631944</v>
      </c>
      <c r="C200" s="19" t="s">
        <v>135</v>
      </c>
      <c r="D200" s="19" t="s">
        <v>63</v>
      </c>
      <c r="E200" s="19" t="s">
        <v>136</v>
      </c>
      <c r="F200" s="71" t="s">
        <v>137</v>
      </c>
      <c r="G200" s="16">
        <v>4</v>
      </c>
      <c r="H200" s="15">
        <v>3</v>
      </c>
    </row>
    <row r="201" spans="1:8">
      <c r="A201" s="11">
        <v>200</v>
      </c>
      <c r="B201" s="12">
        <v>45864.727180150461</v>
      </c>
      <c r="C201" s="19" t="s">
        <v>135</v>
      </c>
      <c r="D201" s="19" t="s">
        <v>63</v>
      </c>
      <c r="E201" s="19" t="s">
        <v>136</v>
      </c>
      <c r="F201" s="71" t="s">
        <v>137</v>
      </c>
      <c r="G201" s="16">
        <v>4</v>
      </c>
      <c r="H201" s="15">
        <v>3</v>
      </c>
    </row>
    <row r="202" spans="1:8">
      <c r="A202" s="11">
        <v>201</v>
      </c>
      <c r="B202" s="12">
        <v>45864.729382650461</v>
      </c>
      <c r="C202" s="19" t="s">
        <v>135</v>
      </c>
      <c r="D202" s="19" t="s">
        <v>63</v>
      </c>
      <c r="E202" s="19" t="s">
        <v>136</v>
      </c>
      <c r="F202" s="71" t="s">
        <v>137</v>
      </c>
      <c r="G202" s="16">
        <v>4</v>
      </c>
      <c r="H202" s="15">
        <v>3</v>
      </c>
    </row>
    <row r="203" spans="1:8">
      <c r="A203" s="11">
        <v>202</v>
      </c>
      <c r="B203" s="12">
        <v>45864.731283252317</v>
      </c>
      <c r="C203" s="19" t="s">
        <v>135</v>
      </c>
      <c r="D203" s="19" t="s">
        <v>63</v>
      </c>
      <c r="E203" s="19" t="s">
        <v>136</v>
      </c>
      <c r="F203" s="71" t="s">
        <v>137</v>
      </c>
      <c r="G203" s="16">
        <v>4</v>
      </c>
      <c r="H203" s="15">
        <v>3</v>
      </c>
    </row>
    <row r="204" spans="1:8">
      <c r="A204" s="11">
        <v>203</v>
      </c>
      <c r="B204" s="12">
        <v>45864.735000729168</v>
      </c>
      <c r="C204" s="19" t="s">
        <v>135</v>
      </c>
      <c r="D204" s="19" t="s">
        <v>63</v>
      </c>
      <c r="E204" s="19" t="s">
        <v>136</v>
      </c>
      <c r="F204" s="71" t="s">
        <v>137</v>
      </c>
      <c r="G204" s="16">
        <v>0</v>
      </c>
      <c r="H204" s="15">
        <v>2</v>
      </c>
    </row>
    <row r="205" spans="1:8">
      <c r="A205" s="11">
        <v>204</v>
      </c>
      <c r="B205" s="12">
        <v>45865.482716550927</v>
      </c>
      <c r="C205" s="19" t="s">
        <v>135</v>
      </c>
      <c r="D205" s="19" t="s">
        <v>63</v>
      </c>
      <c r="E205" s="19" t="s">
        <v>136</v>
      </c>
      <c r="F205" s="71" t="s">
        <v>137</v>
      </c>
      <c r="G205" s="16">
        <v>0</v>
      </c>
      <c r="H205" s="15">
        <v>2</v>
      </c>
    </row>
    <row r="206" spans="1:8">
      <c r="A206" s="11">
        <v>205</v>
      </c>
      <c r="B206" s="12">
        <v>45865.502614282406</v>
      </c>
      <c r="C206" s="19" t="s">
        <v>135</v>
      </c>
      <c r="D206" s="19" t="s">
        <v>63</v>
      </c>
      <c r="E206" s="19" t="s">
        <v>136</v>
      </c>
      <c r="F206" s="71" t="s">
        <v>137</v>
      </c>
      <c r="G206" s="16">
        <v>4</v>
      </c>
      <c r="H206" s="15">
        <v>1</v>
      </c>
    </row>
    <row r="207" spans="1:8">
      <c r="A207" s="11">
        <v>206</v>
      </c>
      <c r="B207" s="12">
        <v>45865.507274537042</v>
      </c>
      <c r="C207" s="19" t="s">
        <v>135</v>
      </c>
      <c r="D207" s="19" t="s">
        <v>63</v>
      </c>
      <c r="E207" s="19" t="s">
        <v>136</v>
      </c>
      <c r="F207" s="71" t="s">
        <v>137</v>
      </c>
      <c r="G207" s="16">
        <v>0</v>
      </c>
      <c r="H207" s="15">
        <v>2</v>
      </c>
    </row>
    <row r="208" spans="1:8">
      <c r="A208" s="11">
        <v>207</v>
      </c>
      <c r="B208" s="12">
        <v>45865.561221076394</v>
      </c>
      <c r="C208" s="19" t="s">
        <v>135</v>
      </c>
      <c r="D208" s="19" t="s">
        <v>63</v>
      </c>
      <c r="E208" s="19" t="s">
        <v>136</v>
      </c>
      <c r="F208" s="71" t="s">
        <v>137</v>
      </c>
      <c r="G208" s="16">
        <v>5</v>
      </c>
      <c r="H208" s="15">
        <v>1</v>
      </c>
    </row>
    <row r="209" spans="1:8">
      <c r="A209" s="11">
        <v>208</v>
      </c>
      <c r="B209" s="12">
        <v>45877.457352268517</v>
      </c>
      <c r="C209" s="19" t="s">
        <v>135</v>
      </c>
      <c r="D209" s="19" t="s">
        <v>63</v>
      </c>
      <c r="E209" s="19" t="s">
        <v>136</v>
      </c>
      <c r="F209" s="71" t="s">
        <v>137</v>
      </c>
      <c r="G209" s="16">
        <v>4</v>
      </c>
      <c r="H209" s="15">
        <v>1</v>
      </c>
    </row>
    <row r="210" spans="1:8">
      <c r="A210" s="11">
        <v>209</v>
      </c>
      <c r="B210" s="12">
        <v>45877.459348067132</v>
      </c>
      <c r="C210" s="19" t="s">
        <v>135</v>
      </c>
      <c r="D210" s="19" t="s">
        <v>63</v>
      </c>
      <c r="E210" s="19" t="s">
        <v>136</v>
      </c>
      <c r="F210" s="71" t="s">
        <v>137</v>
      </c>
      <c r="G210" s="16">
        <v>4</v>
      </c>
      <c r="H210" s="15">
        <v>1</v>
      </c>
    </row>
    <row r="211" spans="1:8">
      <c r="A211" s="11">
        <v>210</v>
      </c>
      <c r="B211" s="12">
        <v>45878.765255532402</v>
      </c>
      <c r="C211" s="19" t="s">
        <v>135</v>
      </c>
      <c r="D211" s="19" t="s">
        <v>63</v>
      </c>
      <c r="E211" s="19" t="s">
        <v>136</v>
      </c>
      <c r="F211" s="71" t="s">
        <v>137</v>
      </c>
      <c r="G211" s="16">
        <v>4</v>
      </c>
      <c r="H211" s="15">
        <v>1</v>
      </c>
    </row>
    <row r="212" spans="1:8">
      <c r="A212" s="11">
        <v>211</v>
      </c>
      <c r="B212" s="12">
        <v>45878.76747835648</v>
      </c>
      <c r="C212" s="19" t="s">
        <v>135</v>
      </c>
      <c r="D212" s="19" t="s">
        <v>63</v>
      </c>
      <c r="E212" s="19" t="s">
        <v>136</v>
      </c>
      <c r="F212" s="71" t="s">
        <v>137</v>
      </c>
      <c r="G212" s="16">
        <v>4</v>
      </c>
      <c r="H212" s="15">
        <v>1</v>
      </c>
    </row>
    <row r="213" spans="1:8">
      <c r="A213" s="11">
        <v>212</v>
      </c>
      <c r="B213" s="12">
        <v>45891.601867557867</v>
      </c>
      <c r="C213" s="19" t="s">
        <v>135</v>
      </c>
      <c r="D213" s="19" t="s">
        <v>63</v>
      </c>
      <c r="E213" s="19" t="s">
        <v>136</v>
      </c>
      <c r="F213" s="71" t="s">
        <v>137</v>
      </c>
      <c r="G213" s="16">
        <v>0</v>
      </c>
      <c r="H213" s="15">
        <v>1</v>
      </c>
    </row>
    <row r="214" spans="1:8">
      <c r="A214" s="11">
        <v>213</v>
      </c>
      <c r="B214" s="12">
        <v>45891.606243206013</v>
      </c>
      <c r="C214" s="19" t="s">
        <v>135</v>
      </c>
      <c r="D214" s="19" t="s">
        <v>63</v>
      </c>
      <c r="E214" s="19" t="s">
        <v>136</v>
      </c>
      <c r="F214" s="71" t="s">
        <v>137</v>
      </c>
      <c r="G214" s="16">
        <v>5</v>
      </c>
      <c r="H214" s="15">
        <v>1</v>
      </c>
    </row>
    <row r="215" spans="1:8">
      <c r="A215" s="11">
        <v>214</v>
      </c>
      <c r="B215" s="12">
        <v>45894.93899790509</v>
      </c>
      <c r="C215" s="19" t="s">
        <v>135</v>
      </c>
      <c r="D215" s="19" t="s">
        <v>63</v>
      </c>
      <c r="E215" s="19" t="s">
        <v>136</v>
      </c>
      <c r="F215" s="71" t="s">
        <v>137</v>
      </c>
      <c r="G215" s="16">
        <v>5</v>
      </c>
      <c r="H215" s="15">
        <v>7</v>
      </c>
    </row>
    <row r="216" spans="1:8">
      <c r="A216" s="11">
        <v>215</v>
      </c>
      <c r="B216" s="12">
        <v>45894.942620416667</v>
      </c>
      <c r="C216" s="19" t="s">
        <v>135</v>
      </c>
      <c r="D216" s="19" t="s">
        <v>63</v>
      </c>
      <c r="E216" s="19" t="s">
        <v>136</v>
      </c>
      <c r="F216" s="71" t="s">
        <v>137</v>
      </c>
      <c r="G216" s="16">
        <v>0</v>
      </c>
      <c r="H216" s="15">
        <v>2</v>
      </c>
    </row>
    <row r="217" spans="1:8">
      <c r="A217" s="11">
        <v>216</v>
      </c>
      <c r="B217" s="12">
        <v>45894.948536249998</v>
      </c>
      <c r="C217" s="19" t="s">
        <v>135</v>
      </c>
      <c r="D217" s="19" t="s">
        <v>63</v>
      </c>
      <c r="E217" s="19" t="s">
        <v>136</v>
      </c>
      <c r="F217" s="71" t="s">
        <v>137</v>
      </c>
      <c r="G217" s="16">
        <v>2</v>
      </c>
      <c r="H217" s="15">
        <v>2</v>
      </c>
    </row>
    <row r="218" spans="1:8">
      <c r="A218" s="11">
        <v>217</v>
      </c>
      <c r="B218" s="12">
        <v>45894.952013182876</v>
      </c>
      <c r="C218" s="19" t="s">
        <v>135</v>
      </c>
      <c r="D218" s="19" t="s">
        <v>63</v>
      </c>
      <c r="E218" s="19" t="s">
        <v>136</v>
      </c>
      <c r="F218" s="71" t="s">
        <v>137</v>
      </c>
      <c r="G218" s="16">
        <v>4</v>
      </c>
      <c r="H218" s="15">
        <v>1</v>
      </c>
    </row>
    <row r="219" spans="1:8">
      <c r="A219" s="11">
        <v>218</v>
      </c>
      <c r="B219" s="12">
        <v>45894.957563854172</v>
      </c>
      <c r="C219" s="19" t="s">
        <v>135</v>
      </c>
      <c r="D219" s="19" t="s">
        <v>63</v>
      </c>
      <c r="E219" s="19" t="s">
        <v>136</v>
      </c>
      <c r="F219" s="71" t="s">
        <v>137</v>
      </c>
      <c r="G219" s="16">
        <v>4</v>
      </c>
      <c r="H219" s="15">
        <v>1</v>
      </c>
    </row>
    <row r="220" spans="1:8">
      <c r="A220" s="11">
        <v>219</v>
      </c>
      <c r="B220" s="12">
        <v>45894.960019699072</v>
      </c>
      <c r="C220" s="19" t="s">
        <v>135</v>
      </c>
      <c r="D220" s="19" t="s">
        <v>63</v>
      </c>
      <c r="E220" s="19" t="s">
        <v>136</v>
      </c>
      <c r="F220" s="71" t="s">
        <v>137</v>
      </c>
      <c r="G220" s="16">
        <v>4</v>
      </c>
      <c r="H220" s="15">
        <v>3</v>
      </c>
    </row>
    <row r="221" spans="1:8">
      <c r="A221" s="11">
        <v>220</v>
      </c>
      <c r="B221" s="12">
        <v>45894.963642430557</v>
      </c>
      <c r="C221" s="19" t="s">
        <v>135</v>
      </c>
      <c r="D221" s="19" t="s">
        <v>63</v>
      </c>
      <c r="E221" s="19" t="s">
        <v>136</v>
      </c>
      <c r="F221" s="71" t="s">
        <v>137</v>
      </c>
      <c r="G221" s="16">
        <v>4</v>
      </c>
      <c r="H221" s="15">
        <v>2</v>
      </c>
    </row>
    <row r="222" spans="1:8">
      <c r="A222" s="11">
        <v>221</v>
      </c>
      <c r="B222" s="12">
        <v>45894.965703437498</v>
      </c>
      <c r="C222" s="19" t="s">
        <v>135</v>
      </c>
      <c r="D222" s="19" t="s">
        <v>63</v>
      </c>
      <c r="E222" s="19" t="s">
        <v>136</v>
      </c>
      <c r="F222" s="71" t="s">
        <v>137</v>
      </c>
      <c r="G222" s="16">
        <v>0</v>
      </c>
      <c r="H222" s="15">
        <v>2</v>
      </c>
    </row>
    <row r="223" spans="1:8">
      <c r="A223" s="11">
        <v>222</v>
      </c>
      <c r="B223" s="12">
        <v>45894.97434966435</v>
      </c>
      <c r="C223" s="19" t="s">
        <v>135</v>
      </c>
      <c r="D223" s="19" t="s">
        <v>63</v>
      </c>
      <c r="E223" s="19" t="s">
        <v>136</v>
      </c>
      <c r="F223" s="71" t="s">
        <v>137</v>
      </c>
      <c r="G223" s="16">
        <v>2</v>
      </c>
      <c r="H223" s="15">
        <v>3</v>
      </c>
    </row>
    <row r="224" spans="1:8">
      <c r="A224" s="11">
        <v>223</v>
      </c>
      <c r="B224" s="12">
        <v>45894.980645300922</v>
      </c>
      <c r="C224" s="19" t="s">
        <v>135</v>
      </c>
      <c r="D224" s="19" t="s">
        <v>63</v>
      </c>
      <c r="E224" s="19" t="s">
        <v>136</v>
      </c>
      <c r="F224" s="71" t="s">
        <v>137</v>
      </c>
      <c r="G224" s="16">
        <v>2</v>
      </c>
      <c r="H224" s="15">
        <v>4</v>
      </c>
    </row>
    <row r="225" spans="1:8">
      <c r="A225" s="11">
        <v>224</v>
      </c>
      <c r="B225" s="12">
        <v>45926.593688078705</v>
      </c>
      <c r="C225" s="19" t="s">
        <v>135</v>
      </c>
      <c r="D225" s="19" t="s">
        <v>63</v>
      </c>
      <c r="E225" s="19" t="s">
        <v>136</v>
      </c>
      <c r="F225" s="71" t="s">
        <v>137</v>
      </c>
      <c r="G225" s="16">
        <v>2</v>
      </c>
      <c r="H225" s="15">
        <v>7</v>
      </c>
    </row>
    <row r="226" spans="1:8">
      <c r="A226" s="11">
        <v>225</v>
      </c>
      <c r="B226" s="12">
        <v>45926.597965046298</v>
      </c>
      <c r="C226" s="19" t="s">
        <v>135</v>
      </c>
      <c r="D226" s="19" t="s">
        <v>63</v>
      </c>
      <c r="E226" s="19" t="s">
        <v>136</v>
      </c>
      <c r="F226" s="71" t="s">
        <v>137</v>
      </c>
      <c r="G226" s="16">
        <v>2</v>
      </c>
      <c r="H226" s="15">
        <v>2</v>
      </c>
    </row>
    <row r="227" spans="1:8">
      <c r="A227" s="11">
        <v>226</v>
      </c>
      <c r="B227" s="12">
        <v>45926.600970613421</v>
      </c>
      <c r="C227" s="19" t="s">
        <v>135</v>
      </c>
      <c r="D227" s="19" t="s">
        <v>63</v>
      </c>
      <c r="E227" s="19" t="s">
        <v>136</v>
      </c>
      <c r="F227" s="71" t="s">
        <v>137</v>
      </c>
      <c r="G227" s="16">
        <v>4</v>
      </c>
      <c r="H227" s="15">
        <v>1</v>
      </c>
    </row>
    <row r="228" spans="1:8">
      <c r="A228" s="11">
        <v>227</v>
      </c>
      <c r="B228" s="12">
        <v>45926.630664074073</v>
      </c>
      <c r="C228" s="19" t="s">
        <v>135</v>
      </c>
      <c r="D228" s="19" t="s">
        <v>63</v>
      </c>
      <c r="E228" s="19" t="s">
        <v>136</v>
      </c>
      <c r="F228" s="71" t="s">
        <v>137</v>
      </c>
      <c r="G228" s="16">
        <v>4</v>
      </c>
      <c r="H228" s="15">
        <v>3</v>
      </c>
    </row>
    <row r="229" spans="1:8">
      <c r="A229" s="11">
        <v>228</v>
      </c>
      <c r="B229" s="12">
        <v>45926.633796261573</v>
      </c>
      <c r="C229" s="19" t="s">
        <v>135</v>
      </c>
      <c r="D229" s="19" t="s">
        <v>63</v>
      </c>
      <c r="E229" s="19" t="s">
        <v>136</v>
      </c>
      <c r="F229" s="71" t="s">
        <v>137</v>
      </c>
      <c r="G229" s="16">
        <v>4</v>
      </c>
      <c r="H229" s="15">
        <v>7</v>
      </c>
    </row>
    <row r="230" spans="1:8">
      <c r="A230" s="11">
        <v>229</v>
      </c>
      <c r="B230" s="12">
        <v>45926.635547824073</v>
      </c>
      <c r="C230" s="19" t="s">
        <v>135</v>
      </c>
      <c r="D230" s="19" t="s">
        <v>63</v>
      </c>
      <c r="E230" s="19" t="s">
        <v>136</v>
      </c>
      <c r="F230" s="71" t="s">
        <v>137</v>
      </c>
      <c r="G230" s="16">
        <v>4</v>
      </c>
      <c r="H230" s="15">
        <v>7</v>
      </c>
    </row>
    <row r="231" spans="1:8">
      <c r="A231" s="11">
        <v>230</v>
      </c>
      <c r="B231" s="12">
        <v>45926.637726851855</v>
      </c>
      <c r="C231" s="19" t="s">
        <v>135</v>
      </c>
      <c r="D231" s="19" t="s">
        <v>63</v>
      </c>
      <c r="E231" s="19" t="s">
        <v>136</v>
      </c>
      <c r="F231" s="71" t="s">
        <v>137</v>
      </c>
      <c r="G231" s="16">
        <v>4</v>
      </c>
      <c r="H231" s="15">
        <v>7</v>
      </c>
    </row>
    <row r="232" spans="1:8">
      <c r="A232" s="11">
        <v>231</v>
      </c>
      <c r="B232" s="12">
        <v>45926.783679050925</v>
      </c>
      <c r="C232" s="19" t="s">
        <v>135</v>
      </c>
      <c r="D232" s="19" t="s">
        <v>63</v>
      </c>
      <c r="E232" s="19" t="s">
        <v>136</v>
      </c>
      <c r="F232" s="71" t="s">
        <v>137</v>
      </c>
      <c r="G232" s="16">
        <v>0</v>
      </c>
      <c r="H232" s="15">
        <v>2</v>
      </c>
    </row>
    <row r="233" spans="1:8">
      <c r="A233" s="11">
        <v>232</v>
      </c>
      <c r="B233" s="12">
        <v>45927.461443136577</v>
      </c>
      <c r="C233" s="19" t="s">
        <v>135</v>
      </c>
      <c r="D233" s="19" t="s">
        <v>63</v>
      </c>
      <c r="E233" s="19" t="s">
        <v>136</v>
      </c>
      <c r="F233" s="71" t="s">
        <v>137</v>
      </c>
      <c r="G233" s="16">
        <v>4</v>
      </c>
      <c r="H233" s="15">
        <v>2</v>
      </c>
    </row>
    <row r="234" spans="1:8">
      <c r="A234" s="11">
        <v>233</v>
      </c>
      <c r="B234" s="12">
        <v>45927.491712326388</v>
      </c>
      <c r="C234" s="19" t="s">
        <v>135</v>
      </c>
      <c r="D234" s="19" t="s">
        <v>63</v>
      </c>
      <c r="E234" s="19" t="s">
        <v>136</v>
      </c>
      <c r="F234" s="71" t="s">
        <v>137</v>
      </c>
      <c r="G234" s="16">
        <v>4</v>
      </c>
      <c r="H234" s="15">
        <v>1</v>
      </c>
    </row>
    <row r="235" spans="1:8">
      <c r="A235" s="11">
        <v>234</v>
      </c>
      <c r="B235" s="12">
        <v>45928.466907291666</v>
      </c>
      <c r="C235" s="19" t="s">
        <v>135</v>
      </c>
      <c r="D235" s="19" t="s">
        <v>63</v>
      </c>
      <c r="E235" s="19" t="s">
        <v>136</v>
      </c>
      <c r="F235" s="71" t="s">
        <v>137</v>
      </c>
      <c r="G235" s="16">
        <v>2</v>
      </c>
      <c r="H235" s="15">
        <v>2</v>
      </c>
    </row>
    <row r="236" spans="1:8">
      <c r="A236" s="11">
        <v>235</v>
      </c>
      <c r="B236" s="12">
        <v>45928.522880879631</v>
      </c>
      <c r="C236" s="19" t="s">
        <v>135</v>
      </c>
      <c r="D236" s="19" t="s">
        <v>63</v>
      </c>
      <c r="E236" s="19" t="s">
        <v>136</v>
      </c>
      <c r="F236" s="71" t="s">
        <v>137</v>
      </c>
      <c r="G236" s="16">
        <v>2</v>
      </c>
      <c r="H236" s="15">
        <v>2</v>
      </c>
    </row>
    <row r="237" spans="1:8">
      <c r="A237" s="11">
        <v>236</v>
      </c>
      <c r="B237" s="12">
        <v>45953.412907685182</v>
      </c>
      <c r="C237" s="19" t="s">
        <v>135</v>
      </c>
      <c r="D237" s="19" t="s">
        <v>63</v>
      </c>
      <c r="E237" s="19" t="s">
        <v>136</v>
      </c>
      <c r="F237" s="71" t="s">
        <v>137</v>
      </c>
      <c r="G237" s="16">
        <v>2</v>
      </c>
      <c r="H237" s="15">
        <v>3</v>
      </c>
    </row>
    <row r="238" spans="1:8">
      <c r="A238" s="11">
        <v>237</v>
      </c>
      <c r="B238" s="12">
        <v>45957.658610810184</v>
      </c>
      <c r="C238" s="19" t="s">
        <v>135</v>
      </c>
      <c r="D238" s="19" t="s">
        <v>63</v>
      </c>
      <c r="E238" s="19" t="s">
        <v>136</v>
      </c>
      <c r="F238" s="71" t="s">
        <v>137</v>
      </c>
      <c r="G238" s="16">
        <v>4</v>
      </c>
      <c r="H238" s="15">
        <v>4</v>
      </c>
    </row>
    <row r="239" spans="1:8">
      <c r="A239" s="11">
        <v>238</v>
      </c>
      <c r="B239" s="12">
        <v>45957.668437696761</v>
      </c>
      <c r="C239" s="19" t="s">
        <v>135</v>
      </c>
      <c r="D239" s="19" t="s">
        <v>63</v>
      </c>
      <c r="E239" s="19" t="s">
        <v>136</v>
      </c>
      <c r="F239" s="71" t="s">
        <v>137</v>
      </c>
      <c r="G239" s="16">
        <v>2</v>
      </c>
      <c r="H239" s="15">
        <v>6</v>
      </c>
    </row>
    <row r="240" spans="1:8">
      <c r="A240" s="11">
        <v>239</v>
      </c>
      <c r="B240" s="12">
        <v>45957.672187210643</v>
      </c>
      <c r="C240" s="19" t="s">
        <v>135</v>
      </c>
      <c r="D240" s="19" t="s">
        <v>63</v>
      </c>
      <c r="E240" s="19" t="s">
        <v>136</v>
      </c>
      <c r="F240" s="71" t="s">
        <v>137</v>
      </c>
      <c r="G240" s="16">
        <v>0</v>
      </c>
      <c r="H240" s="15">
        <v>2</v>
      </c>
    </row>
    <row r="241" spans="1:8">
      <c r="A241" s="11">
        <v>240</v>
      </c>
      <c r="B241" s="12">
        <v>45957.675382766203</v>
      </c>
      <c r="C241" s="19" t="s">
        <v>135</v>
      </c>
      <c r="D241" s="19" t="s">
        <v>63</v>
      </c>
      <c r="E241" s="19" t="s">
        <v>136</v>
      </c>
      <c r="F241" s="71" t="s">
        <v>137</v>
      </c>
      <c r="G241" s="16">
        <v>0</v>
      </c>
      <c r="H241" s="15">
        <v>2</v>
      </c>
    </row>
    <row r="242" spans="1:8">
      <c r="A242" s="11">
        <v>241</v>
      </c>
      <c r="B242" s="12">
        <v>45957.679979016204</v>
      </c>
      <c r="C242" s="19" t="s">
        <v>135</v>
      </c>
      <c r="D242" s="19" t="s">
        <v>63</v>
      </c>
      <c r="E242" s="19" t="s">
        <v>136</v>
      </c>
      <c r="F242" s="71" t="s">
        <v>137</v>
      </c>
      <c r="G242" s="16">
        <v>4</v>
      </c>
      <c r="H242" s="15">
        <v>1</v>
      </c>
    </row>
    <row r="243" spans="1:8">
      <c r="A243" s="11">
        <v>242</v>
      </c>
      <c r="B243" s="12">
        <v>45957.690317303241</v>
      </c>
      <c r="C243" s="19" t="s">
        <v>135</v>
      </c>
      <c r="D243" s="19" t="s">
        <v>63</v>
      </c>
      <c r="E243" s="19" t="s">
        <v>136</v>
      </c>
      <c r="F243" s="71" t="s">
        <v>137</v>
      </c>
      <c r="G243" s="16">
        <v>4</v>
      </c>
      <c r="H243" s="15">
        <v>2</v>
      </c>
    </row>
    <row r="244" spans="1:8">
      <c r="A244" s="11">
        <v>243</v>
      </c>
      <c r="B244" s="12">
        <v>45957.692369756944</v>
      </c>
      <c r="C244" s="19" t="s">
        <v>135</v>
      </c>
      <c r="D244" s="19" t="s">
        <v>63</v>
      </c>
      <c r="E244" s="19" t="s">
        <v>136</v>
      </c>
      <c r="F244" s="71" t="s">
        <v>137</v>
      </c>
      <c r="G244" s="16">
        <v>4</v>
      </c>
      <c r="H244" s="15">
        <v>3</v>
      </c>
    </row>
    <row r="245" spans="1:8">
      <c r="A245" s="11">
        <v>244</v>
      </c>
      <c r="B245" s="12">
        <v>45957.694880428244</v>
      </c>
      <c r="C245" s="19" t="s">
        <v>135</v>
      </c>
      <c r="D245" s="19" t="s">
        <v>63</v>
      </c>
      <c r="E245" s="19" t="s">
        <v>136</v>
      </c>
      <c r="F245" s="71" t="s">
        <v>137</v>
      </c>
      <c r="G245" s="16">
        <v>0</v>
      </c>
      <c r="H245" s="15">
        <v>2</v>
      </c>
    </row>
    <row r="246" spans="1:8">
      <c r="A246" s="11">
        <v>245</v>
      </c>
      <c r="B246" s="12">
        <v>45957.69734712963</v>
      </c>
      <c r="C246" s="19" t="s">
        <v>135</v>
      </c>
      <c r="D246" s="19" t="s">
        <v>63</v>
      </c>
      <c r="E246" s="19" t="s">
        <v>136</v>
      </c>
      <c r="F246" s="71" t="s">
        <v>137</v>
      </c>
      <c r="G246" s="16">
        <v>0</v>
      </c>
      <c r="H246" s="15">
        <v>3</v>
      </c>
    </row>
    <row r="247" spans="1:8">
      <c r="A247" s="11">
        <v>246</v>
      </c>
      <c r="B247" s="12">
        <v>45958.977468391204</v>
      </c>
      <c r="C247" s="19" t="s">
        <v>135</v>
      </c>
      <c r="D247" s="19" t="s">
        <v>63</v>
      </c>
      <c r="E247" s="19" t="s">
        <v>136</v>
      </c>
      <c r="F247" s="71" t="s">
        <v>137</v>
      </c>
      <c r="G247" s="16">
        <v>4</v>
      </c>
      <c r="H247" s="15">
        <v>3</v>
      </c>
    </row>
    <row r="248" spans="1:8">
      <c r="A248" s="11">
        <v>247</v>
      </c>
      <c r="B248" s="12">
        <v>45961.309237511574</v>
      </c>
      <c r="C248" s="19" t="s">
        <v>135</v>
      </c>
      <c r="D248" s="19" t="s">
        <v>63</v>
      </c>
      <c r="E248" s="19" t="s">
        <v>136</v>
      </c>
      <c r="F248" s="71" t="s">
        <v>137</v>
      </c>
      <c r="G248" s="16">
        <v>4</v>
      </c>
      <c r="H248" s="15">
        <v>7</v>
      </c>
    </row>
    <row r="249" spans="1:8">
      <c r="A249" s="11">
        <v>248</v>
      </c>
      <c r="B249" s="12">
        <v>45961.319008530088</v>
      </c>
      <c r="C249" s="19" t="s">
        <v>135</v>
      </c>
      <c r="D249" s="19" t="s">
        <v>63</v>
      </c>
      <c r="E249" s="19" t="s">
        <v>136</v>
      </c>
      <c r="F249" s="71" t="s">
        <v>137</v>
      </c>
      <c r="G249" s="16">
        <v>0</v>
      </c>
      <c r="H249" s="15">
        <v>2</v>
      </c>
    </row>
    <row r="250" spans="1:8">
      <c r="A250" s="11">
        <v>249</v>
      </c>
      <c r="B250" s="12">
        <v>45961.339669131943</v>
      </c>
      <c r="C250" s="19" t="s">
        <v>135</v>
      </c>
      <c r="D250" s="19" t="s">
        <v>63</v>
      </c>
      <c r="E250" s="19" t="s">
        <v>136</v>
      </c>
      <c r="F250" s="71" t="s">
        <v>137</v>
      </c>
      <c r="G250" s="16">
        <v>5</v>
      </c>
      <c r="H250" s="15">
        <v>2</v>
      </c>
    </row>
    <row r="251" spans="1:8">
      <c r="A251" s="11">
        <v>250</v>
      </c>
      <c r="B251" s="12">
        <v>45970.384456030093</v>
      </c>
      <c r="C251" s="19" t="s">
        <v>135</v>
      </c>
      <c r="D251" s="19" t="s">
        <v>63</v>
      </c>
      <c r="E251" s="19" t="s">
        <v>136</v>
      </c>
      <c r="F251" s="71" t="s">
        <v>137</v>
      </c>
      <c r="G251" s="16">
        <v>4</v>
      </c>
      <c r="H251" s="15">
        <v>1</v>
      </c>
    </row>
    <row r="252" spans="1:8">
      <c r="A252" s="11">
        <v>251</v>
      </c>
      <c r="B252" s="12">
        <v>45970.639074513892</v>
      </c>
      <c r="C252" s="19" t="s">
        <v>135</v>
      </c>
      <c r="D252" s="19" t="s">
        <v>63</v>
      </c>
      <c r="E252" s="19" t="s">
        <v>136</v>
      </c>
      <c r="F252" s="71" t="s">
        <v>137</v>
      </c>
      <c r="G252" s="16">
        <v>4</v>
      </c>
      <c r="H252" s="15">
        <v>1</v>
      </c>
    </row>
    <row r="253" spans="1:8">
      <c r="A253" s="11">
        <v>252</v>
      </c>
      <c r="B253" s="12">
        <v>45970.645694305553</v>
      </c>
      <c r="C253" s="19" t="s">
        <v>135</v>
      </c>
      <c r="D253" s="19" t="s">
        <v>63</v>
      </c>
      <c r="E253" s="19" t="s">
        <v>136</v>
      </c>
      <c r="F253" s="71" t="s">
        <v>137</v>
      </c>
      <c r="G253" s="16">
        <v>4</v>
      </c>
      <c r="H253" s="15">
        <v>2</v>
      </c>
    </row>
    <row r="254" spans="1:8">
      <c r="A254" s="11">
        <v>253</v>
      </c>
      <c r="B254" s="12">
        <v>45970.80266862268</v>
      </c>
      <c r="C254" s="19" t="s">
        <v>135</v>
      </c>
      <c r="D254" s="19" t="s">
        <v>63</v>
      </c>
      <c r="E254" s="19" t="s">
        <v>136</v>
      </c>
      <c r="F254" s="71" t="s">
        <v>137</v>
      </c>
      <c r="G254" s="16">
        <v>4</v>
      </c>
      <c r="H254" s="15">
        <v>1</v>
      </c>
    </row>
    <row r="255" spans="1:8">
      <c r="A255" s="11">
        <v>254</v>
      </c>
      <c r="B255" s="12">
        <v>45971.292944664354</v>
      </c>
      <c r="C255" s="19" t="s">
        <v>135</v>
      </c>
      <c r="D255" s="19" t="s">
        <v>63</v>
      </c>
      <c r="E255" s="19" t="s">
        <v>136</v>
      </c>
      <c r="F255" s="71" t="s">
        <v>137</v>
      </c>
      <c r="G255" s="16">
        <v>4</v>
      </c>
      <c r="H255" s="15">
        <v>1</v>
      </c>
    </row>
    <row r="256" spans="1:8">
      <c r="A256" s="11">
        <v>255</v>
      </c>
      <c r="B256" s="12">
        <v>45971.583488668985</v>
      </c>
      <c r="C256" s="19" t="s">
        <v>135</v>
      </c>
      <c r="D256" s="19" t="s">
        <v>63</v>
      </c>
      <c r="E256" s="19" t="s">
        <v>136</v>
      </c>
      <c r="F256" s="71" t="s">
        <v>137</v>
      </c>
      <c r="G256" s="16">
        <v>0</v>
      </c>
      <c r="H256" s="15">
        <v>2</v>
      </c>
    </row>
    <row r="257" spans="1:8">
      <c r="A257" s="11">
        <v>256</v>
      </c>
      <c r="B257" s="12">
        <v>45971.698965185184</v>
      </c>
      <c r="C257" s="19" t="s">
        <v>135</v>
      </c>
      <c r="D257" s="19" t="s">
        <v>63</v>
      </c>
      <c r="E257" s="19" t="s">
        <v>136</v>
      </c>
      <c r="F257" s="71" t="s">
        <v>137</v>
      </c>
      <c r="G257" s="16">
        <v>4</v>
      </c>
      <c r="H257" s="15">
        <v>2</v>
      </c>
    </row>
    <row r="258" spans="1:8">
      <c r="A258" s="11">
        <v>257</v>
      </c>
      <c r="B258" s="12">
        <v>45991.714752870372</v>
      </c>
      <c r="C258" s="19" t="s">
        <v>135</v>
      </c>
      <c r="D258" s="19" t="s">
        <v>63</v>
      </c>
      <c r="E258" s="19" t="s">
        <v>136</v>
      </c>
      <c r="F258" s="71" t="s">
        <v>137</v>
      </c>
      <c r="G258" s="16">
        <v>4</v>
      </c>
      <c r="H258" s="15">
        <v>2</v>
      </c>
    </row>
    <row r="259" spans="1:8">
      <c r="A259" s="11">
        <v>258</v>
      </c>
      <c r="B259" s="12">
        <v>45991.722413888885</v>
      </c>
      <c r="C259" s="19" t="s">
        <v>135</v>
      </c>
      <c r="D259" s="19" t="s">
        <v>63</v>
      </c>
      <c r="E259" s="19" t="s">
        <v>136</v>
      </c>
      <c r="F259" s="71" t="s">
        <v>137</v>
      </c>
      <c r="G259" s="16">
        <v>4</v>
      </c>
      <c r="H259" s="15">
        <v>3</v>
      </c>
    </row>
    <row r="260" spans="1:8">
      <c r="A260" s="11">
        <v>259</v>
      </c>
      <c r="B260" s="12">
        <v>45991.724769606481</v>
      </c>
      <c r="C260" s="19" t="s">
        <v>135</v>
      </c>
      <c r="D260" s="19" t="s">
        <v>63</v>
      </c>
      <c r="E260" s="19" t="s">
        <v>136</v>
      </c>
      <c r="F260" s="71" t="s">
        <v>137</v>
      </c>
      <c r="G260" s="16">
        <v>0</v>
      </c>
      <c r="H260" s="15">
        <v>2</v>
      </c>
    </row>
    <row r="261" spans="1:8">
      <c r="A261" s="11">
        <v>260</v>
      </c>
      <c r="B261" s="12">
        <v>45991.727401643519</v>
      </c>
      <c r="C261" s="19" t="s">
        <v>135</v>
      </c>
      <c r="D261" s="19" t="s">
        <v>63</v>
      </c>
      <c r="E261" s="19" t="s">
        <v>136</v>
      </c>
      <c r="F261" s="71" t="s">
        <v>137</v>
      </c>
      <c r="G261" s="16">
        <v>4</v>
      </c>
      <c r="H261" s="15">
        <v>1</v>
      </c>
    </row>
    <row r="262" spans="1:8">
      <c r="A262" s="11">
        <v>261</v>
      </c>
      <c r="B262" s="12">
        <v>45991.739322071764</v>
      </c>
      <c r="C262" s="19" t="s">
        <v>135</v>
      </c>
      <c r="D262" s="19" t="s">
        <v>63</v>
      </c>
      <c r="E262" s="19" t="s">
        <v>136</v>
      </c>
      <c r="F262" s="71" t="s">
        <v>137</v>
      </c>
      <c r="G262" s="16">
        <v>4</v>
      </c>
      <c r="H262" s="15">
        <v>2</v>
      </c>
    </row>
    <row r="263" spans="1:8">
      <c r="A263" s="11">
        <v>262</v>
      </c>
      <c r="B263" s="12">
        <v>45991.742178865738</v>
      </c>
      <c r="C263" s="19" t="s">
        <v>135</v>
      </c>
      <c r="D263" s="19" t="s">
        <v>63</v>
      </c>
      <c r="E263" s="19" t="s">
        <v>136</v>
      </c>
      <c r="F263" s="71" t="s">
        <v>137</v>
      </c>
      <c r="G263" s="16">
        <v>4</v>
      </c>
      <c r="H263" s="15">
        <v>1</v>
      </c>
    </row>
    <row r="264" spans="1:8">
      <c r="A264" s="11">
        <v>263</v>
      </c>
      <c r="B264" s="12">
        <v>45991.745372430552</v>
      </c>
      <c r="C264" s="19" t="s">
        <v>135</v>
      </c>
      <c r="D264" s="19" t="s">
        <v>63</v>
      </c>
      <c r="E264" s="19" t="s">
        <v>136</v>
      </c>
      <c r="F264" s="71" t="s">
        <v>137</v>
      </c>
      <c r="G264" s="16">
        <v>2</v>
      </c>
      <c r="H264" s="15">
        <v>4</v>
      </c>
    </row>
    <row r="265" spans="1:8">
      <c r="A265" s="11">
        <v>264</v>
      </c>
      <c r="B265" s="12">
        <v>45991.749215081014</v>
      </c>
      <c r="C265" s="19" t="s">
        <v>135</v>
      </c>
      <c r="D265" s="19" t="s">
        <v>63</v>
      </c>
      <c r="E265" s="19" t="s">
        <v>136</v>
      </c>
      <c r="F265" s="71" t="s">
        <v>137</v>
      </c>
      <c r="G265" s="16">
        <v>4</v>
      </c>
      <c r="H265" s="15">
        <v>1</v>
      </c>
    </row>
    <row r="266" spans="1:8">
      <c r="A266" s="11">
        <v>265</v>
      </c>
      <c r="B266" s="12">
        <v>45991.751705092596</v>
      </c>
      <c r="C266" s="19" t="s">
        <v>135</v>
      </c>
      <c r="D266" s="19" t="s">
        <v>63</v>
      </c>
      <c r="E266" s="19" t="s">
        <v>136</v>
      </c>
      <c r="F266" s="71" t="s">
        <v>137</v>
      </c>
      <c r="G266" s="16">
        <v>4</v>
      </c>
      <c r="H266" s="15">
        <v>3</v>
      </c>
    </row>
    <row r="267" spans="1:8">
      <c r="A267" s="11">
        <v>266</v>
      </c>
      <c r="B267" s="12">
        <v>45991.753795358796</v>
      </c>
      <c r="C267" s="19" t="s">
        <v>135</v>
      </c>
      <c r="D267" s="19" t="s">
        <v>63</v>
      </c>
      <c r="E267" s="19" t="s">
        <v>136</v>
      </c>
      <c r="F267" s="71" t="s">
        <v>137</v>
      </c>
      <c r="G267" s="16">
        <v>4</v>
      </c>
      <c r="H267" s="15">
        <v>3</v>
      </c>
    </row>
    <row r="268" spans="1:8">
      <c r="A268" s="11">
        <v>267</v>
      </c>
      <c r="B268" s="12">
        <v>46005.893709444441</v>
      </c>
      <c r="C268" s="19" t="s">
        <v>135</v>
      </c>
      <c r="D268" s="19" t="s">
        <v>63</v>
      </c>
      <c r="E268" s="19" t="s">
        <v>136</v>
      </c>
      <c r="F268" s="71" t="s">
        <v>137</v>
      </c>
      <c r="G268" s="16">
        <v>0</v>
      </c>
      <c r="H268" s="15">
        <v>2</v>
      </c>
    </row>
    <row r="269" spans="1:8">
      <c r="A269" s="11">
        <v>268</v>
      </c>
      <c r="B269" s="12">
        <v>46005.895743368055</v>
      </c>
      <c r="C269" s="19" t="s">
        <v>135</v>
      </c>
      <c r="D269" s="19" t="s">
        <v>63</v>
      </c>
      <c r="E269" s="19" t="s">
        <v>136</v>
      </c>
      <c r="F269" s="71" t="s">
        <v>137</v>
      </c>
      <c r="G269" s="16">
        <v>4</v>
      </c>
      <c r="H269" s="15">
        <v>2</v>
      </c>
    </row>
    <row r="270" spans="1:8">
      <c r="A270" s="11">
        <v>269</v>
      </c>
      <c r="B270" s="12">
        <v>46005.8974121875</v>
      </c>
      <c r="C270" s="19" t="s">
        <v>135</v>
      </c>
      <c r="D270" s="19" t="s">
        <v>63</v>
      </c>
      <c r="E270" s="19" t="s">
        <v>136</v>
      </c>
      <c r="F270" s="71" t="s">
        <v>137</v>
      </c>
      <c r="G270" s="16">
        <v>0</v>
      </c>
      <c r="H270" s="15">
        <v>1</v>
      </c>
    </row>
    <row r="271" spans="1:8">
      <c r="A271" s="11">
        <v>270</v>
      </c>
      <c r="B271" s="12">
        <v>46005.901854664349</v>
      </c>
      <c r="C271" s="19" t="s">
        <v>135</v>
      </c>
      <c r="D271" s="19" t="s">
        <v>63</v>
      </c>
      <c r="E271" s="19" t="s">
        <v>136</v>
      </c>
      <c r="F271" s="71" t="s">
        <v>137</v>
      </c>
      <c r="G271" s="16">
        <v>4</v>
      </c>
      <c r="H271" s="15">
        <v>7</v>
      </c>
    </row>
    <row r="272" spans="1:8">
      <c r="A272" s="11">
        <v>271</v>
      </c>
      <c r="B272" s="12">
        <v>46005.904224143524</v>
      </c>
      <c r="C272" s="19" t="s">
        <v>135</v>
      </c>
      <c r="D272" s="19" t="s">
        <v>63</v>
      </c>
      <c r="E272" s="19" t="s">
        <v>136</v>
      </c>
      <c r="F272" s="71" t="s">
        <v>137</v>
      </c>
      <c r="G272" s="16">
        <v>4</v>
      </c>
      <c r="H272" s="15">
        <v>1</v>
      </c>
    </row>
    <row r="273" spans="1:8">
      <c r="A273" s="11">
        <v>272</v>
      </c>
      <c r="B273" s="12">
        <v>46005.906592430554</v>
      </c>
      <c r="C273" s="19" t="s">
        <v>135</v>
      </c>
      <c r="D273" s="19" t="s">
        <v>63</v>
      </c>
      <c r="E273" s="19" t="s">
        <v>136</v>
      </c>
      <c r="F273" s="71" t="s">
        <v>137</v>
      </c>
      <c r="G273" s="16">
        <v>4</v>
      </c>
      <c r="H273" s="15">
        <v>7</v>
      </c>
    </row>
    <row r="274" spans="1:8">
      <c r="A274" s="11">
        <v>273</v>
      </c>
      <c r="B274" s="12">
        <v>46007.530094363421</v>
      </c>
      <c r="C274" s="19" t="s">
        <v>135</v>
      </c>
      <c r="D274" s="19" t="s">
        <v>63</v>
      </c>
      <c r="E274" s="19" t="s">
        <v>136</v>
      </c>
      <c r="F274" s="71" t="s">
        <v>137</v>
      </c>
      <c r="G274" s="16">
        <v>5</v>
      </c>
      <c r="H274" s="15">
        <v>1</v>
      </c>
    </row>
    <row r="275" spans="1:8">
      <c r="A275" s="11">
        <v>274</v>
      </c>
      <c r="B275" s="12">
        <v>46013.542121863429</v>
      </c>
      <c r="C275" s="19" t="s">
        <v>135</v>
      </c>
      <c r="D275" s="19" t="s">
        <v>63</v>
      </c>
      <c r="E275" s="19" t="s">
        <v>136</v>
      </c>
      <c r="F275" s="71" t="s">
        <v>137</v>
      </c>
      <c r="G275" s="16">
        <v>0</v>
      </c>
      <c r="H275" s="15">
        <v>7</v>
      </c>
    </row>
    <row r="276" spans="1:8">
      <c r="A276" s="11">
        <v>275</v>
      </c>
      <c r="B276" s="12">
        <v>45839</v>
      </c>
      <c r="C276" s="24" t="s">
        <v>135</v>
      </c>
      <c r="D276" s="24" t="s">
        <v>260</v>
      </c>
      <c r="E276" s="24" t="s">
        <v>261</v>
      </c>
      <c r="F276" s="15" t="s">
        <v>262</v>
      </c>
      <c r="G276" s="15">
        <v>4</v>
      </c>
      <c r="H276" s="15">
        <v>4</v>
      </c>
    </row>
    <row r="277" spans="1:8">
      <c r="A277" s="11">
        <v>276</v>
      </c>
      <c r="B277" s="12">
        <v>45841</v>
      </c>
      <c r="C277" s="24" t="s">
        <v>135</v>
      </c>
      <c r="D277" s="24" t="s">
        <v>260</v>
      </c>
      <c r="E277" s="24" t="s">
        <v>261</v>
      </c>
      <c r="F277" s="15" t="s">
        <v>262</v>
      </c>
      <c r="G277" s="15">
        <v>5</v>
      </c>
      <c r="H277" s="15">
        <v>2</v>
      </c>
    </row>
    <row r="278" spans="1:8">
      <c r="A278" s="11">
        <v>277</v>
      </c>
      <c r="B278" s="12">
        <v>45843</v>
      </c>
      <c r="C278" s="24" t="s">
        <v>135</v>
      </c>
      <c r="D278" s="24" t="s">
        <v>260</v>
      </c>
      <c r="E278" s="24" t="s">
        <v>261</v>
      </c>
      <c r="F278" s="15" t="s">
        <v>262</v>
      </c>
      <c r="G278" s="15">
        <v>4</v>
      </c>
      <c r="H278" s="15">
        <v>3</v>
      </c>
    </row>
    <row r="279" spans="1:8">
      <c r="A279" s="11">
        <v>278</v>
      </c>
      <c r="B279" s="12">
        <v>45849</v>
      </c>
      <c r="C279" s="24" t="s">
        <v>135</v>
      </c>
      <c r="D279" s="24" t="s">
        <v>260</v>
      </c>
      <c r="E279" s="24" t="s">
        <v>261</v>
      </c>
      <c r="F279" s="15" t="s">
        <v>262</v>
      </c>
      <c r="G279" s="15">
        <v>5</v>
      </c>
      <c r="H279" s="15">
        <v>2</v>
      </c>
    </row>
    <row r="280" spans="1:8">
      <c r="A280" s="11">
        <v>279</v>
      </c>
      <c r="B280" s="12">
        <v>45850</v>
      </c>
      <c r="C280" s="24" t="s">
        <v>135</v>
      </c>
      <c r="D280" s="24" t="s">
        <v>260</v>
      </c>
      <c r="E280" s="24" t="s">
        <v>261</v>
      </c>
      <c r="F280" s="15" t="s">
        <v>262</v>
      </c>
      <c r="G280" s="15">
        <v>5</v>
      </c>
      <c r="H280" s="15">
        <v>2</v>
      </c>
    </row>
    <row r="281" spans="1:8">
      <c r="A281" s="11">
        <v>280</v>
      </c>
      <c r="B281" s="12">
        <v>45860</v>
      </c>
      <c r="C281" s="24" t="s">
        <v>135</v>
      </c>
      <c r="D281" s="24" t="s">
        <v>260</v>
      </c>
      <c r="E281" s="24" t="s">
        <v>261</v>
      </c>
      <c r="F281" s="15" t="s">
        <v>262</v>
      </c>
      <c r="G281" s="15">
        <v>4</v>
      </c>
      <c r="H281" s="15">
        <v>1</v>
      </c>
    </row>
    <row r="282" spans="1:8">
      <c r="A282" s="11">
        <v>281</v>
      </c>
      <c r="B282" s="12">
        <v>45860</v>
      </c>
      <c r="C282" s="24" t="s">
        <v>135</v>
      </c>
      <c r="D282" s="24" t="s">
        <v>260</v>
      </c>
      <c r="E282" s="24" t="s">
        <v>261</v>
      </c>
      <c r="F282" s="15" t="s">
        <v>262</v>
      </c>
      <c r="G282" s="15">
        <v>5</v>
      </c>
      <c r="H282" s="15">
        <v>4</v>
      </c>
    </row>
    <row r="283" spans="1:8">
      <c r="A283" s="11">
        <v>282</v>
      </c>
      <c r="B283" s="12">
        <v>45864</v>
      </c>
      <c r="C283" s="24" t="s">
        <v>135</v>
      </c>
      <c r="D283" s="24" t="s">
        <v>260</v>
      </c>
      <c r="E283" s="24" t="s">
        <v>261</v>
      </c>
      <c r="F283" s="15" t="s">
        <v>262</v>
      </c>
      <c r="G283" s="15">
        <v>4</v>
      </c>
      <c r="H283" s="15">
        <v>1</v>
      </c>
    </row>
    <row r="284" spans="1:8">
      <c r="A284" s="11">
        <v>283</v>
      </c>
      <c r="B284" s="12">
        <v>45864</v>
      </c>
      <c r="C284" s="24" t="s">
        <v>135</v>
      </c>
      <c r="D284" s="24" t="s">
        <v>260</v>
      </c>
      <c r="E284" s="24" t="s">
        <v>261</v>
      </c>
      <c r="F284" s="15" t="s">
        <v>262</v>
      </c>
      <c r="G284" s="15">
        <v>4</v>
      </c>
      <c r="H284" s="15">
        <v>3</v>
      </c>
    </row>
    <row r="285" spans="1:8">
      <c r="A285" s="11">
        <v>284</v>
      </c>
      <c r="B285" s="12">
        <v>45866</v>
      </c>
      <c r="C285" s="24" t="s">
        <v>135</v>
      </c>
      <c r="D285" s="24" t="s">
        <v>260</v>
      </c>
      <c r="E285" s="24" t="s">
        <v>261</v>
      </c>
      <c r="F285" s="15" t="s">
        <v>262</v>
      </c>
      <c r="G285" s="15">
        <v>4</v>
      </c>
      <c r="H285" s="15">
        <v>4</v>
      </c>
    </row>
    <row r="286" spans="1:8">
      <c r="A286" s="11">
        <v>285</v>
      </c>
      <c r="B286" s="12">
        <v>45876</v>
      </c>
      <c r="C286" s="24" t="s">
        <v>135</v>
      </c>
      <c r="D286" s="24" t="s">
        <v>260</v>
      </c>
      <c r="E286" s="24" t="s">
        <v>261</v>
      </c>
      <c r="F286" s="15" t="s">
        <v>262</v>
      </c>
      <c r="G286" s="15">
        <v>5</v>
      </c>
      <c r="H286" s="15">
        <v>2</v>
      </c>
    </row>
    <row r="287" spans="1:8">
      <c r="A287" s="11">
        <v>286</v>
      </c>
      <c r="B287" s="12">
        <v>45876</v>
      </c>
      <c r="C287" s="24" t="s">
        <v>135</v>
      </c>
      <c r="D287" s="24" t="s">
        <v>260</v>
      </c>
      <c r="E287" s="24" t="s">
        <v>261</v>
      </c>
      <c r="F287" s="15" t="s">
        <v>262</v>
      </c>
      <c r="G287" s="15">
        <v>5</v>
      </c>
      <c r="H287" s="15">
        <v>2</v>
      </c>
    </row>
    <row r="288" spans="1:8">
      <c r="A288" s="11">
        <v>287</v>
      </c>
      <c r="B288" s="12">
        <v>45876</v>
      </c>
      <c r="C288" s="24" t="s">
        <v>135</v>
      </c>
      <c r="D288" s="24" t="s">
        <v>260</v>
      </c>
      <c r="E288" s="24" t="s">
        <v>261</v>
      </c>
      <c r="F288" s="15" t="s">
        <v>262</v>
      </c>
      <c r="G288" s="15">
        <v>5</v>
      </c>
      <c r="H288" s="15">
        <v>2</v>
      </c>
    </row>
    <row r="289" spans="1:8">
      <c r="A289" s="11">
        <v>288</v>
      </c>
      <c r="B289" s="12">
        <v>45879</v>
      </c>
      <c r="C289" s="24" t="s">
        <v>135</v>
      </c>
      <c r="D289" s="24" t="s">
        <v>260</v>
      </c>
      <c r="E289" s="24" t="s">
        <v>261</v>
      </c>
      <c r="F289" s="15" t="s">
        <v>262</v>
      </c>
      <c r="G289" s="15">
        <v>4</v>
      </c>
      <c r="H289" s="15">
        <v>2</v>
      </c>
    </row>
    <row r="290" spans="1:8">
      <c r="A290" s="11">
        <v>289</v>
      </c>
      <c r="B290" s="12">
        <v>45879</v>
      </c>
      <c r="C290" s="24" t="s">
        <v>135</v>
      </c>
      <c r="D290" s="24" t="s">
        <v>260</v>
      </c>
      <c r="E290" s="24" t="s">
        <v>261</v>
      </c>
      <c r="F290" s="15" t="s">
        <v>262</v>
      </c>
      <c r="G290" s="15">
        <v>2</v>
      </c>
      <c r="H290" s="15">
        <v>1</v>
      </c>
    </row>
    <row r="291" spans="1:8">
      <c r="A291" s="11">
        <v>290</v>
      </c>
      <c r="B291" s="12">
        <v>45882</v>
      </c>
      <c r="C291" s="24" t="s">
        <v>135</v>
      </c>
      <c r="D291" s="24" t="s">
        <v>260</v>
      </c>
      <c r="E291" s="24" t="s">
        <v>261</v>
      </c>
      <c r="F291" s="15" t="s">
        <v>262</v>
      </c>
      <c r="G291" s="15">
        <v>4</v>
      </c>
      <c r="H291" s="15">
        <v>6</v>
      </c>
    </row>
    <row r="292" spans="1:8">
      <c r="A292" s="11">
        <v>291</v>
      </c>
      <c r="B292" s="12">
        <v>45882</v>
      </c>
      <c r="C292" s="24" t="s">
        <v>135</v>
      </c>
      <c r="D292" s="24" t="s">
        <v>260</v>
      </c>
      <c r="E292" s="24" t="s">
        <v>261</v>
      </c>
      <c r="F292" s="15" t="s">
        <v>262</v>
      </c>
      <c r="G292" s="15">
        <v>4</v>
      </c>
      <c r="H292" s="15">
        <v>2</v>
      </c>
    </row>
    <row r="293" spans="1:8">
      <c r="A293" s="11">
        <v>292</v>
      </c>
      <c r="B293" s="12">
        <v>45883</v>
      </c>
      <c r="C293" s="24" t="s">
        <v>135</v>
      </c>
      <c r="D293" s="24" t="s">
        <v>260</v>
      </c>
      <c r="E293" s="24" t="s">
        <v>261</v>
      </c>
      <c r="F293" s="15" t="s">
        <v>262</v>
      </c>
      <c r="G293" s="15">
        <v>5</v>
      </c>
      <c r="H293" s="15">
        <v>2</v>
      </c>
    </row>
    <row r="294" spans="1:8">
      <c r="A294" s="11">
        <v>293</v>
      </c>
      <c r="B294" s="12">
        <v>45887</v>
      </c>
      <c r="C294" s="24" t="s">
        <v>135</v>
      </c>
      <c r="D294" s="24" t="s">
        <v>260</v>
      </c>
      <c r="E294" s="24" t="s">
        <v>261</v>
      </c>
      <c r="F294" s="15" t="s">
        <v>262</v>
      </c>
      <c r="G294" s="15">
        <v>5</v>
      </c>
      <c r="H294" s="15">
        <v>2</v>
      </c>
    </row>
    <row r="295" spans="1:8">
      <c r="A295" s="11">
        <v>294</v>
      </c>
      <c r="B295" s="12">
        <v>45890</v>
      </c>
      <c r="C295" s="24" t="s">
        <v>135</v>
      </c>
      <c r="D295" s="24" t="s">
        <v>260</v>
      </c>
      <c r="E295" s="24" t="s">
        <v>261</v>
      </c>
      <c r="F295" s="15" t="s">
        <v>262</v>
      </c>
      <c r="G295" s="15">
        <v>2</v>
      </c>
      <c r="H295" s="15">
        <v>6</v>
      </c>
    </row>
    <row r="296" spans="1:8">
      <c r="A296" s="11">
        <v>295</v>
      </c>
      <c r="B296" s="12">
        <v>45890</v>
      </c>
      <c r="C296" s="24" t="s">
        <v>135</v>
      </c>
      <c r="D296" s="24" t="s">
        <v>260</v>
      </c>
      <c r="E296" s="24" t="s">
        <v>261</v>
      </c>
      <c r="F296" s="15" t="s">
        <v>262</v>
      </c>
      <c r="G296" s="15">
        <v>4</v>
      </c>
      <c r="H296" s="15">
        <v>2</v>
      </c>
    </row>
    <row r="297" spans="1:8">
      <c r="A297" s="11">
        <v>296</v>
      </c>
      <c r="B297" s="12">
        <v>45892</v>
      </c>
      <c r="C297" s="24" t="s">
        <v>135</v>
      </c>
      <c r="D297" s="24" t="s">
        <v>260</v>
      </c>
      <c r="E297" s="24" t="s">
        <v>261</v>
      </c>
      <c r="F297" s="15" t="s">
        <v>262</v>
      </c>
      <c r="G297" s="15">
        <v>4</v>
      </c>
      <c r="H297" s="15">
        <v>2</v>
      </c>
    </row>
    <row r="298" spans="1:8">
      <c r="A298" s="11">
        <v>297</v>
      </c>
      <c r="B298" s="12">
        <v>45893</v>
      </c>
      <c r="C298" s="24" t="s">
        <v>135</v>
      </c>
      <c r="D298" s="24" t="s">
        <v>260</v>
      </c>
      <c r="E298" s="24" t="s">
        <v>261</v>
      </c>
      <c r="F298" s="15" t="s">
        <v>262</v>
      </c>
      <c r="G298" s="15">
        <v>4</v>
      </c>
      <c r="H298" s="15">
        <v>2</v>
      </c>
    </row>
    <row r="299" spans="1:8">
      <c r="A299" s="11">
        <v>298</v>
      </c>
      <c r="B299" s="12">
        <v>45898</v>
      </c>
      <c r="C299" s="24" t="s">
        <v>135</v>
      </c>
      <c r="D299" s="24" t="s">
        <v>260</v>
      </c>
      <c r="E299" s="24" t="s">
        <v>261</v>
      </c>
      <c r="F299" s="15" t="s">
        <v>262</v>
      </c>
      <c r="G299" s="15">
        <v>3</v>
      </c>
      <c r="H299" s="15">
        <v>2</v>
      </c>
    </row>
    <row r="300" spans="1:8">
      <c r="A300" s="11">
        <v>299</v>
      </c>
      <c r="B300" s="12">
        <v>45900</v>
      </c>
      <c r="C300" s="24" t="s">
        <v>135</v>
      </c>
      <c r="D300" s="24" t="s">
        <v>260</v>
      </c>
      <c r="E300" s="24" t="s">
        <v>261</v>
      </c>
      <c r="F300" s="15" t="s">
        <v>262</v>
      </c>
      <c r="G300" s="15">
        <v>5</v>
      </c>
      <c r="H300" s="15">
        <v>3</v>
      </c>
    </row>
    <row r="301" spans="1:8">
      <c r="A301" s="11">
        <v>300</v>
      </c>
      <c r="B301" s="12">
        <v>45906</v>
      </c>
      <c r="C301" s="24" t="s">
        <v>135</v>
      </c>
      <c r="D301" s="24" t="s">
        <v>260</v>
      </c>
      <c r="E301" s="24" t="s">
        <v>261</v>
      </c>
      <c r="F301" s="15" t="s">
        <v>262</v>
      </c>
      <c r="G301" s="15">
        <v>5</v>
      </c>
      <c r="H301" s="15">
        <v>4</v>
      </c>
    </row>
    <row r="302" spans="1:8">
      <c r="A302" s="11">
        <v>301</v>
      </c>
      <c r="B302" s="12">
        <v>45907</v>
      </c>
      <c r="C302" s="24" t="s">
        <v>135</v>
      </c>
      <c r="D302" s="24" t="s">
        <v>260</v>
      </c>
      <c r="E302" s="24" t="s">
        <v>261</v>
      </c>
      <c r="F302" s="15" t="s">
        <v>262</v>
      </c>
      <c r="G302" s="15">
        <v>4</v>
      </c>
      <c r="H302" s="15">
        <v>2</v>
      </c>
    </row>
    <row r="303" spans="1:8">
      <c r="A303" s="11">
        <v>302</v>
      </c>
      <c r="B303" s="12">
        <v>45907</v>
      </c>
      <c r="C303" s="24" t="s">
        <v>135</v>
      </c>
      <c r="D303" s="24" t="s">
        <v>260</v>
      </c>
      <c r="E303" s="24" t="s">
        <v>261</v>
      </c>
      <c r="F303" s="15" t="s">
        <v>262</v>
      </c>
      <c r="G303" s="15">
        <v>3</v>
      </c>
      <c r="H303" s="15">
        <v>2</v>
      </c>
    </row>
    <row r="304" spans="1:8">
      <c r="A304" s="11">
        <v>303</v>
      </c>
      <c r="B304" s="12">
        <v>45907</v>
      </c>
      <c r="C304" s="24" t="s">
        <v>135</v>
      </c>
      <c r="D304" s="24" t="s">
        <v>260</v>
      </c>
      <c r="E304" s="24" t="s">
        <v>261</v>
      </c>
      <c r="F304" s="15" t="s">
        <v>262</v>
      </c>
      <c r="G304" s="15">
        <v>2</v>
      </c>
      <c r="H304" s="15">
        <v>1</v>
      </c>
    </row>
    <row r="305" spans="1:8">
      <c r="A305" s="11">
        <v>304</v>
      </c>
      <c r="B305" s="12">
        <v>45907</v>
      </c>
      <c r="C305" s="24" t="s">
        <v>135</v>
      </c>
      <c r="D305" s="24" t="s">
        <v>260</v>
      </c>
      <c r="E305" s="24" t="s">
        <v>261</v>
      </c>
      <c r="F305" s="15" t="s">
        <v>262</v>
      </c>
      <c r="G305" s="15">
        <v>3</v>
      </c>
      <c r="H305" s="15">
        <v>3</v>
      </c>
    </row>
    <row r="306" spans="1:8">
      <c r="A306" s="11">
        <v>305</v>
      </c>
      <c r="B306" s="12">
        <v>45907</v>
      </c>
      <c r="C306" s="24" t="s">
        <v>135</v>
      </c>
      <c r="D306" s="24" t="s">
        <v>260</v>
      </c>
      <c r="E306" s="24" t="s">
        <v>261</v>
      </c>
      <c r="F306" s="15" t="s">
        <v>262</v>
      </c>
      <c r="G306" s="15">
        <v>3</v>
      </c>
      <c r="H306" s="15">
        <v>2</v>
      </c>
    </row>
    <row r="307" spans="1:8">
      <c r="A307" s="11">
        <v>306</v>
      </c>
      <c r="B307" s="12">
        <v>45913</v>
      </c>
      <c r="C307" s="24" t="s">
        <v>135</v>
      </c>
      <c r="D307" s="24" t="s">
        <v>260</v>
      </c>
      <c r="E307" s="24" t="s">
        <v>261</v>
      </c>
      <c r="F307" s="15" t="s">
        <v>262</v>
      </c>
      <c r="G307" s="15">
        <v>3</v>
      </c>
      <c r="H307" s="15">
        <v>3</v>
      </c>
    </row>
    <row r="308" spans="1:8">
      <c r="A308" s="11">
        <v>307</v>
      </c>
      <c r="B308" s="12">
        <v>45913</v>
      </c>
      <c r="C308" s="24" t="s">
        <v>135</v>
      </c>
      <c r="D308" s="24" t="s">
        <v>260</v>
      </c>
      <c r="E308" s="24" t="s">
        <v>261</v>
      </c>
      <c r="F308" s="15" t="s">
        <v>262</v>
      </c>
      <c r="G308" s="15">
        <v>4</v>
      </c>
      <c r="H308" s="15">
        <v>2</v>
      </c>
    </row>
    <row r="309" spans="1:8">
      <c r="A309" s="11">
        <v>308</v>
      </c>
      <c r="B309" s="12">
        <v>45913</v>
      </c>
      <c r="C309" s="24" t="s">
        <v>135</v>
      </c>
      <c r="D309" s="24" t="s">
        <v>260</v>
      </c>
      <c r="E309" s="24" t="s">
        <v>261</v>
      </c>
      <c r="F309" s="15" t="s">
        <v>262</v>
      </c>
      <c r="G309" s="15">
        <v>5</v>
      </c>
      <c r="H309" s="15">
        <v>2</v>
      </c>
    </row>
    <row r="310" spans="1:8">
      <c r="A310" s="11">
        <v>309</v>
      </c>
      <c r="B310" s="12">
        <v>45913</v>
      </c>
      <c r="C310" s="24" t="s">
        <v>135</v>
      </c>
      <c r="D310" s="24" t="s">
        <v>260</v>
      </c>
      <c r="E310" s="24" t="s">
        <v>261</v>
      </c>
      <c r="F310" s="15" t="s">
        <v>262</v>
      </c>
      <c r="G310" s="15">
        <v>3</v>
      </c>
      <c r="H310" s="15">
        <v>2</v>
      </c>
    </row>
    <row r="311" spans="1:8">
      <c r="A311" s="11">
        <v>310</v>
      </c>
      <c r="B311" s="12">
        <v>45914</v>
      </c>
      <c r="C311" s="24" t="s">
        <v>135</v>
      </c>
      <c r="D311" s="24" t="s">
        <v>260</v>
      </c>
      <c r="E311" s="24" t="s">
        <v>261</v>
      </c>
      <c r="F311" s="15" t="s">
        <v>262</v>
      </c>
      <c r="G311" s="15">
        <v>4</v>
      </c>
      <c r="H311" s="15">
        <v>2</v>
      </c>
    </row>
    <row r="312" spans="1:8">
      <c r="A312" s="11">
        <v>311</v>
      </c>
      <c r="B312" s="12">
        <v>45921</v>
      </c>
      <c r="C312" s="24" t="s">
        <v>135</v>
      </c>
      <c r="D312" s="24" t="s">
        <v>260</v>
      </c>
      <c r="E312" s="24" t="s">
        <v>261</v>
      </c>
      <c r="F312" s="15" t="s">
        <v>262</v>
      </c>
      <c r="G312" s="15">
        <v>5</v>
      </c>
      <c r="H312" s="15">
        <v>2</v>
      </c>
    </row>
    <row r="313" spans="1:8">
      <c r="A313" s="11">
        <v>312</v>
      </c>
      <c r="B313" s="12">
        <v>45921</v>
      </c>
      <c r="C313" s="24" t="s">
        <v>135</v>
      </c>
      <c r="D313" s="24" t="s">
        <v>260</v>
      </c>
      <c r="E313" s="24" t="s">
        <v>261</v>
      </c>
      <c r="F313" s="15" t="s">
        <v>262</v>
      </c>
      <c r="G313" s="15">
        <v>4</v>
      </c>
      <c r="H313" s="15">
        <v>3</v>
      </c>
    </row>
    <row r="314" spans="1:8">
      <c r="A314" s="11">
        <v>313</v>
      </c>
      <c r="B314" s="12">
        <v>45921</v>
      </c>
      <c r="C314" s="24" t="s">
        <v>135</v>
      </c>
      <c r="D314" s="24" t="s">
        <v>260</v>
      </c>
      <c r="E314" s="24" t="s">
        <v>261</v>
      </c>
      <c r="F314" s="15" t="s">
        <v>262</v>
      </c>
      <c r="G314" s="15">
        <v>4</v>
      </c>
      <c r="H314" s="15">
        <v>3</v>
      </c>
    </row>
    <row r="315" spans="1:8">
      <c r="A315" s="11">
        <v>314</v>
      </c>
      <c r="B315" s="12">
        <v>45921</v>
      </c>
      <c r="C315" s="24" t="s">
        <v>135</v>
      </c>
      <c r="D315" s="24" t="s">
        <v>260</v>
      </c>
      <c r="E315" s="24" t="s">
        <v>261</v>
      </c>
      <c r="F315" s="15" t="s">
        <v>262</v>
      </c>
      <c r="G315" s="15">
        <v>3</v>
      </c>
      <c r="H315" s="15">
        <v>2</v>
      </c>
    </row>
    <row r="316" spans="1:8">
      <c r="A316" s="11">
        <v>315</v>
      </c>
      <c r="B316" s="12">
        <v>45890</v>
      </c>
      <c r="C316" s="24" t="s">
        <v>135</v>
      </c>
      <c r="D316" s="24" t="s">
        <v>260</v>
      </c>
      <c r="E316" s="24" t="s">
        <v>261</v>
      </c>
      <c r="F316" s="15" t="s">
        <v>262</v>
      </c>
      <c r="G316" s="15">
        <v>4</v>
      </c>
      <c r="H316" s="15">
        <v>3</v>
      </c>
    </row>
    <row r="317" spans="1:8">
      <c r="A317" s="11">
        <v>316</v>
      </c>
      <c r="B317" s="12">
        <v>45921</v>
      </c>
      <c r="C317" s="24" t="s">
        <v>135</v>
      </c>
      <c r="D317" s="24" t="s">
        <v>260</v>
      </c>
      <c r="E317" s="24" t="s">
        <v>261</v>
      </c>
      <c r="F317" s="15" t="s">
        <v>262</v>
      </c>
      <c r="G317" s="15">
        <v>2</v>
      </c>
      <c r="H317" s="15">
        <v>2</v>
      </c>
    </row>
    <row r="318" spans="1:8">
      <c r="A318" s="11">
        <v>317</v>
      </c>
      <c r="B318" s="12">
        <v>45927</v>
      </c>
      <c r="C318" s="24" t="s">
        <v>135</v>
      </c>
      <c r="D318" s="24" t="s">
        <v>260</v>
      </c>
      <c r="E318" s="24" t="s">
        <v>261</v>
      </c>
      <c r="F318" s="15" t="s">
        <v>262</v>
      </c>
      <c r="G318" s="15">
        <v>5</v>
      </c>
      <c r="H318" s="15">
        <v>2</v>
      </c>
    </row>
    <row r="319" spans="1:8">
      <c r="A319" s="11">
        <v>318</v>
      </c>
      <c r="B319" s="12">
        <v>45927</v>
      </c>
      <c r="C319" s="24" t="s">
        <v>135</v>
      </c>
      <c r="D319" s="24" t="s">
        <v>260</v>
      </c>
      <c r="E319" s="24" t="s">
        <v>261</v>
      </c>
      <c r="F319" s="15" t="s">
        <v>262</v>
      </c>
      <c r="G319" s="15">
        <v>5</v>
      </c>
      <c r="H319" s="15">
        <v>3</v>
      </c>
    </row>
    <row r="320" spans="1:8">
      <c r="A320" s="11">
        <v>319</v>
      </c>
      <c r="B320" s="12">
        <v>45840</v>
      </c>
      <c r="C320" s="27" t="s">
        <v>135</v>
      </c>
      <c r="D320" s="27" t="s">
        <v>260</v>
      </c>
      <c r="E320" s="27" t="s">
        <v>309</v>
      </c>
      <c r="F320" s="15" t="s">
        <v>310</v>
      </c>
      <c r="G320" s="15">
        <v>4</v>
      </c>
      <c r="H320" s="15">
        <v>2</v>
      </c>
    </row>
    <row r="321" spans="1:8">
      <c r="A321" s="11">
        <v>320</v>
      </c>
      <c r="B321" s="12">
        <v>45840</v>
      </c>
      <c r="C321" s="27" t="s">
        <v>135</v>
      </c>
      <c r="D321" s="27" t="s">
        <v>260</v>
      </c>
      <c r="E321" s="27" t="s">
        <v>309</v>
      </c>
      <c r="F321" s="15" t="s">
        <v>310</v>
      </c>
      <c r="G321" s="15">
        <v>5</v>
      </c>
      <c r="H321" s="15">
        <v>2</v>
      </c>
    </row>
    <row r="322" spans="1:8">
      <c r="A322" s="11">
        <v>321</v>
      </c>
      <c r="B322" s="12">
        <v>45843</v>
      </c>
      <c r="C322" s="27" t="s">
        <v>135</v>
      </c>
      <c r="D322" s="27" t="s">
        <v>260</v>
      </c>
      <c r="E322" s="27" t="s">
        <v>309</v>
      </c>
      <c r="F322" s="15" t="s">
        <v>310</v>
      </c>
      <c r="G322" s="15">
        <v>4</v>
      </c>
      <c r="H322" s="15">
        <v>4</v>
      </c>
    </row>
    <row r="323" spans="1:8">
      <c r="A323" s="11">
        <v>322</v>
      </c>
      <c r="B323" s="12">
        <v>45844</v>
      </c>
      <c r="C323" s="27" t="s">
        <v>135</v>
      </c>
      <c r="D323" s="27" t="s">
        <v>260</v>
      </c>
      <c r="E323" s="27" t="s">
        <v>309</v>
      </c>
      <c r="F323" s="15" t="s">
        <v>310</v>
      </c>
      <c r="G323" s="15">
        <v>5</v>
      </c>
      <c r="H323" s="15">
        <v>2</v>
      </c>
    </row>
    <row r="324" spans="1:8">
      <c r="A324" s="11">
        <v>323</v>
      </c>
      <c r="B324" s="12">
        <v>45848</v>
      </c>
      <c r="C324" s="27" t="s">
        <v>135</v>
      </c>
      <c r="D324" s="27" t="s">
        <v>260</v>
      </c>
      <c r="E324" s="27" t="s">
        <v>309</v>
      </c>
      <c r="F324" s="15" t="s">
        <v>310</v>
      </c>
      <c r="G324" s="15">
        <v>5</v>
      </c>
      <c r="H324" s="15">
        <v>4</v>
      </c>
    </row>
    <row r="325" spans="1:8">
      <c r="A325" s="11">
        <v>324</v>
      </c>
      <c r="B325" s="12">
        <v>45855</v>
      </c>
      <c r="C325" s="27" t="s">
        <v>135</v>
      </c>
      <c r="D325" s="27" t="s">
        <v>260</v>
      </c>
      <c r="E325" s="27" t="s">
        <v>309</v>
      </c>
      <c r="F325" s="15" t="s">
        <v>310</v>
      </c>
      <c r="G325" s="15">
        <v>2</v>
      </c>
      <c r="H325" s="15">
        <v>6</v>
      </c>
    </row>
    <row r="326" spans="1:8">
      <c r="A326" s="11">
        <v>325</v>
      </c>
      <c r="B326" s="12">
        <v>45858</v>
      </c>
      <c r="C326" s="27" t="s">
        <v>135</v>
      </c>
      <c r="D326" s="27" t="s">
        <v>260</v>
      </c>
      <c r="E326" s="27" t="s">
        <v>309</v>
      </c>
      <c r="F326" s="15" t="s">
        <v>310</v>
      </c>
      <c r="G326" s="15">
        <v>4</v>
      </c>
      <c r="H326" s="15">
        <v>2</v>
      </c>
    </row>
    <row r="327" spans="1:8">
      <c r="A327" s="11">
        <v>326</v>
      </c>
      <c r="B327" s="12">
        <v>45858</v>
      </c>
      <c r="C327" s="27" t="s">
        <v>135</v>
      </c>
      <c r="D327" s="27" t="s">
        <v>260</v>
      </c>
      <c r="E327" s="27" t="s">
        <v>309</v>
      </c>
      <c r="F327" s="15" t="s">
        <v>310</v>
      </c>
      <c r="G327" s="15">
        <v>5</v>
      </c>
      <c r="H327" s="15">
        <v>2</v>
      </c>
    </row>
    <row r="328" spans="1:8">
      <c r="A328" s="11">
        <v>327</v>
      </c>
      <c r="B328" s="12">
        <v>45858</v>
      </c>
      <c r="C328" s="27" t="s">
        <v>135</v>
      </c>
      <c r="D328" s="27" t="s">
        <v>260</v>
      </c>
      <c r="E328" s="27" t="s">
        <v>309</v>
      </c>
      <c r="F328" s="15" t="s">
        <v>310</v>
      </c>
      <c r="G328" s="15">
        <v>3</v>
      </c>
      <c r="H328" s="15">
        <v>4</v>
      </c>
    </row>
    <row r="329" spans="1:8">
      <c r="A329" s="11">
        <v>328</v>
      </c>
      <c r="B329" s="12">
        <v>45858</v>
      </c>
      <c r="C329" s="27" t="s">
        <v>135</v>
      </c>
      <c r="D329" s="27" t="s">
        <v>260</v>
      </c>
      <c r="E329" s="27" t="s">
        <v>309</v>
      </c>
      <c r="F329" s="15" t="s">
        <v>310</v>
      </c>
      <c r="G329" s="15">
        <v>3</v>
      </c>
      <c r="H329" s="15">
        <v>2</v>
      </c>
    </row>
    <row r="330" spans="1:8">
      <c r="A330" s="11">
        <v>329</v>
      </c>
      <c r="B330" s="12">
        <v>45858</v>
      </c>
      <c r="C330" s="27" t="s">
        <v>135</v>
      </c>
      <c r="D330" s="27" t="s">
        <v>260</v>
      </c>
      <c r="E330" s="27" t="s">
        <v>309</v>
      </c>
      <c r="F330" s="15" t="s">
        <v>310</v>
      </c>
      <c r="G330" s="15">
        <v>4</v>
      </c>
      <c r="H330" s="15">
        <v>2</v>
      </c>
    </row>
    <row r="331" spans="1:8">
      <c r="A331" s="11">
        <v>330</v>
      </c>
      <c r="B331" s="12">
        <v>45858</v>
      </c>
      <c r="C331" s="27" t="s">
        <v>135</v>
      </c>
      <c r="D331" s="27" t="s">
        <v>260</v>
      </c>
      <c r="E331" s="27" t="s">
        <v>309</v>
      </c>
      <c r="F331" s="15" t="s">
        <v>310</v>
      </c>
      <c r="G331" s="15">
        <v>2</v>
      </c>
      <c r="H331" s="15">
        <v>2</v>
      </c>
    </row>
    <row r="332" spans="1:8">
      <c r="A332" s="11">
        <v>331</v>
      </c>
      <c r="B332" s="12">
        <v>45858</v>
      </c>
      <c r="C332" s="27" t="s">
        <v>135</v>
      </c>
      <c r="D332" s="27" t="s">
        <v>260</v>
      </c>
      <c r="E332" s="27" t="s">
        <v>309</v>
      </c>
      <c r="F332" s="15" t="s">
        <v>310</v>
      </c>
      <c r="G332" s="15">
        <v>5</v>
      </c>
      <c r="H332" s="15">
        <v>2</v>
      </c>
    </row>
    <row r="333" spans="1:8">
      <c r="A333" s="11">
        <v>332</v>
      </c>
      <c r="B333" s="12">
        <v>45858</v>
      </c>
      <c r="C333" s="27" t="s">
        <v>135</v>
      </c>
      <c r="D333" s="27" t="s">
        <v>260</v>
      </c>
      <c r="E333" s="27" t="s">
        <v>309</v>
      </c>
      <c r="F333" s="15" t="s">
        <v>310</v>
      </c>
      <c r="G333" s="15">
        <v>5</v>
      </c>
      <c r="H333" s="15">
        <v>2</v>
      </c>
    </row>
    <row r="334" spans="1:8">
      <c r="A334" s="11">
        <v>333</v>
      </c>
      <c r="B334" s="12">
        <v>45861</v>
      </c>
      <c r="C334" s="27" t="s">
        <v>135</v>
      </c>
      <c r="D334" s="27" t="s">
        <v>260</v>
      </c>
      <c r="E334" s="27" t="s">
        <v>309</v>
      </c>
      <c r="F334" s="15" t="s">
        <v>310</v>
      </c>
      <c r="G334" s="15">
        <v>4</v>
      </c>
      <c r="H334" s="15">
        <v>2</v>
      </c>
    </row>
    <row r="335" spans="1:8">
      <c r="A335" s="11">
        <v>334</v>
      </c>
      <c r="B335" s="12">
        <v>45863</v>
      </c>
      <c r="C335" s="27" t="s">
        <v>135</v>
      </c>
      <c r="D335" s="27" t="s">
        <v>260</v>
      </c>
      <c r="E335" s="27" t="s">
        <v>309</v>
      </c>
      <c r="F335" s="15" t="s">
        <v>310</v>
      </c>
      <c r="G335" s="15">
        <v>5</v>
      </c>
      <c r="H335" s="15">
        <v>3</v>
      </c>
    </row>
    <row r="336" spans="1:8">
      <c r="A336" s="11">
        <v>335</v>
      </c>
      <c r="B336" s="12">
        <v>45865</v>
      </c>
      <c r="C336" s="27" t="s">
        <v>135</v>
      </c>
      <c r="D336" s="27" t="s">
        <v>260</v>
      </c>
      <c r="E336" s="27" t="s">
        <v>309</v>
      </c>
      <c r="F336" s="15" t="s">
        <v>310</v>
      </c>
      <c r="G336" s="15">
        <v>4</v>
      </c>
      <c r="H336" s="15">
        <v>1</v>
      </c>
    </row>
    <row r="337" spans="1:8">
      <c r="A337" s="11">
        <v>336</v>
      </c>
      <c r="B337" s="12">
        <v>45865</v>
      </c>
      <c r="C337" s="27" t="s">
        <v>135</v>
      </c>
      <c r="D337" s="27" t="s">
        <v>260</v>
      </c>
      <c r="E337" s="27" t="s">
        <v>309</v>
      </c>
      <c r="F337" s="15" t="s">
        <v>310</v>
      </c>
      <c r="G337" s="15">
        <v>2</v>
      </c>
      <c r="H337" s="15">
        <v>5</v>
      </c>
    </row>
    <row r="338" spans="1:8">
      <c r="A338" s="11">
        <v>337</v>
      </c>
      <c r="B338" s="12">
        <v>45866</v>
      </c>
      <c r="C338" s="27" t="s">
        <v>135</v>
      </c>
      <c r="D338" s="27" t="s">
        <v>260</v>
      </c>
      <c r="E338" s="27" t="s">
        <v>309</v>
      </c>
      <c r="F338" s="15" t="s">
        <v>310</v>
      </c>
      <c r="G338" s="15">
        <v>3</v>
      </c>
      <c r="H338" s="15">
        <v>3</v>
      </c>
    </row>
    <row r="339" spans="1:8">
      <c r="A339" s="11">
        <v>338</v>
      </c>
      <c r="B339" s="12">
        <v>45866</v>
      </c>
      <c r="C339" s="27" t="s">
        <v>135</v>
      </c>
      <c r="D339" s="27" t="s">
        <v>260</v>
      </c>
      <c r="E339" s="27" t="s">
        <v>309</v>
      </c>
      <c r="F339" s="15" t="s">
        <v>310</v>
      </c>
      <c r="G339" s="15">
        <v>4</v>
      </c>
      <c r="H339" s="15">
        <v>2</v>
      </c>
    </row>
    <row r="340" spans="1:8">
      <c r="A340" s="11">
        <v>339</v>
      </c>
      <c r="B340" s="12">
        <v>45866</v>
      </c>
      <c r="C340" s="27" t="s">
        <v>135</v>
      </c>
      <c r="D340" s="27" t="s">
        <v>260</v>
      </c>
      <c r="E340" s="27" t="s">
        <v>309</v>
      </c>
      <c r="F340" s="15" t="s">
        <v>310</v>
      </c>
      <c r="G340" s="15">
        <v>5</v>
      </c>
      <c r="H340" s="15">
        <v>2</v>
      </c>
    </row>
    <row r="341" spans="1:8">
      <c r="A341" s="11">
        <v>340</v>
      </c>
      <c r="B341" s="12">
        <v>45866</v>
      </c>
      <c r="C341" s="27" t="s">
        <v>135</v>
      </c>
      <c r="D341" s="27" t="s">
        <v>260</v>
      </c>
      <c r="E341" s="27" t="s">
        <v>309</v>
      </c>
      <c r="F341" s="15" t="s">
        <v>310</v>
      </c>
      <c r="G341" s="15">
        <v>5</v>
      </c>
      <c r="H341" s="15">
        <v>2</v>
      </c>
    </row>
    <row r="342" spans="1:8">
      <c r="A342" s="11">
        <v>341</v>
      </c>
      <c r="B342" s="12">
        <v>45866</v>
      </c>
      <c r="C342" s="27" t="s">
        <v>135</v>
      </c>
      <c r="D342" s="27" t="s">
        <v>260</v>
      </c>
      <c r="E342" s="27" t="s">
        <v>309</v>
      </c>
      <c r="F342" s="15" t="s">
        <v>310</v>
      </c>
      <c r="G342" s="15">
        <v>5</v>
      </c>
      <c r="H342" s="15">
        <v>2</v>
      </c>
    </row>
    <row r="343" spans="1:8">
      <c r="A343" s="11">
        <v>342</v>
      </c>
      <c r="B343" s="12">
        <v>45866</v>
      </c>
      <c r="C343" s="27" t="s">
        <v>135</v>
      </c>
      <c r="D343" s="27" t="s">
        <v>260</v>
      </c>
      <c r="E343" s="27" t="s">
        <v>309</v>
      </c>
      <c r="F343" s="15" t="s">
        <v>310</v>
      </c>
      <c r="G343" s="15">
        <v>3</v>
      </c>
      <c r="H343" s="15">
        <v>2</v>
      </c>
    </row>
    <row r="344" spans="1:8">
      <c r="A344" s="11">
        <v>343</v>
      </c>
      <c r="B344" s="12">
        <v>45866</v>
      </c>
      <c r="C344" s="27" t="s">
        <v>135</v>
      </c>
      <c r="D344" s="27" t="s">
        <v>260</v>
      </c>
      <c r="E344" s="27" t="s">
        <v>309</v>
      </c>
      <c r="F344" s="15" t="s">
        <v>310</v>
      </c>
      <c r="G344" s="15">
        <v>4</v>
      </c>
      <c r="H344" s="15">
        <v>2</v>
      </c>
    </row>
    <row r="345" spans="1:8">
      <c r="A345" s="11">
        <v>344</v>
      </c>
      <c r="B345" s="12">
        <v>45868</v>
      </c>
      <c r="C345" s="27" t="s">
        <v>135</v>
      </c>
      <c r="D345" s="27" t="s">
        <v>260</v>
      </c>
      <c r="E345" s="27" t="s">
        <v>309</v>
      </c>
      <c r="F345" s="15" t="s">
        <v>310</v>
      </c>
      <c r="G345" s="15">
        <v>5</v>
      </c>
      <c r="H345" s="15">
        <v>2</v>
      </c>
    </row>
    <row r="346" spans="1:8">
      <c r="A346" s="11">
        <v>345</v>
      </c>
      <c r="B346" s="12">
        <v>45868</v>
      </c>
      <c r="C346" s="27" t="s">
        <v>135</v>
      </c>
      <c r="D346" s="27" t="s">
        <v>260</v>
      </c>
      <c r="E346" s="27" t="s">
        <v>309</v>
      </c>
      <c r="F346" s="15" t="s">
        <v>310</v>
      </c>
      <c r="G346" s="15">
        <v>5</v>
      </c>
      <c r="H346" s="15">
        <v>3</v>
      </c>
    </row>
    <row r="347" spans="1:8">
      <c r="A347" s="11">
        <v>346</v>
      </c>
      <c r="B347" s="12">
        <v>45868</v>
      </c>
      <c r="C347" s="27" t="s">
        <v>135</v>
      </c>
      <c r="D347" s="27" t="s">
        <v>260</v>
      </c>
      <c r="E347" s="27" t="s">
        <v>309</v>
      </c>
      <c r="F347" s="15" t="s">
        <v>310</v>
      </c>
      <c r="G347" s="15">
        <v>5</v>
      </c>
      <c r="H347" s="15">
        <v>2</v>
      </c>
    </row>
    <row r="348" spans="1:8">
      <c r="A348" s="11">
        <v>347</v>
      </c>
      <c r="B348" s="12">
        <v>45871</v>
      </c>
      <c r="C348" s="27" t="s">
        <v>135</v>
      </c>
      <c r="D348" s="27" t="s">
        <v>260</v>
      </c>
      <c r="E348" s="27" t="s">
        <v>309</v>
      </c>
      <c r="F348" s="15" t="s">
        <v>310</v>
      </c>
      <c r="G348" s="15">
        <v>5</v>
      </c>
      <c r="H348" s="15">
        <v>2</v>
      </c>
    </row>
    <row r="349" spans="1:8">
      <c r="A349" s="11">
        <v>348</v>
      </c>
      <c r="B349" s="12">
        <v>45871</v>
      </c>
      <c r="C349" s="27" t="s">
        <v>135</v>
      </c>
      <c r="D349" s="27" t="s">
        <v>260</v>
      </c>
      <c r="E349" s="27" t="s">
        <v>309</v>
      </c>
      <c r="F349" s="15" t="s">
        <v>310</v>
      </c>
      <c r="G349" s="15">
        <v>5</v>
      </c>
      <c r="H349" s="15">
        <v>2</v>
      </c>
    </row>
    <row r="350" spans="1:8">
      <c r="A350" s="11">
        <v>349</v>
      </c>
      <c r="B350" s="12">
        <v>45871</v>
      </c>
      <c r="C350" s="27" t="s">
        <v>135</v>
      </c>
      <c r="D350" s="27" t="s">
        <v>260</v>
      </c>
      <c r="E350" s="27" t="s">
        <v>309</v>
      </c>
      <c r="F350" s="15" t="s">
        <v>310</v>
      </c>
      <c r="G350" s="15">
        <v>5</v>
      </c>
      <c r="H350" s="15">
        <v>3</v>
      </c>
    </row>
    <row r="351" spans="1:8">
      <c r="A351" s="11">
        <v>350</v>
      </c>
      <c r="B351" s="12">
        <v>45872</v>
      </c>
      <c r="C351" s="27" t="s">
        <v>135</v>
      </c>
      <c r="D351" s="27" t="s">
        <v>260</v>
      </c>
      <c r="E351" s="27" t="s">
        <v>309</v>
      </c>
      <c r="F351" s="15" t="s">
        <v>310</v>
      </c>
      <c r="G351" s="15">
        <v>2</v>
      </c>
      <c r="H351" s="15">
        <v>6</v>
      </c>
    </row>
    <row r="352" spans="1:8">
      <c r="A352" s="11">
        <v>351</v>
      </c>
      <c r="B352" s="12">
        <v>45872</v>
      </c>
      <c r="C352" s="27" t="s">
        <v>135</v>
      </c>
      <c r="D352" s="27" t="s">
        <v>260</v>
      </c>
      <c r="E352" s="27" t="s">
        <v>309</v>
      </c>
      <c r="F352" s="15" t="s">
        <v>310</v>
      </c>
      <c r="G352" s="15">
        <v>5</v>
      </c>
      <c r="H352" s="15">
        <v>2</v>
      </c>
    </row>
    <row r="353" spans="1:8">
      <c r="A353" s="11">
        <v>352</v>
      </c>
      <c r="B353" s="12">
        <v>45872</v>
      </c>
      <c r="C353" s="27" t="s">
        <v>135</v>
      </c>
      <c r="D353" s="27" t="s">
        <v>260</v>
      </c>
      <c r="E353" s="27" t="s">
        <v>309</v>
      </c>
      <c r="F353" s="15" t="s">
        <v>310</v>
      </c>
      <c r="G353" s="15">
        <v>2</v>
      </c>
      <c r="H353" s="15">
        <v>3</v>
      </c>
    </row>
    <row r="354" spans="1:8">
      <c r="A354" s="11">
        <v>353</v>
      </c>
      <c r="B354" s="12">
        <v>45872</v>
      </c>
      <c r="C354" s="27" t="s">
        <v>135</v>
      </c>
      <c r="D354" s="27" t="s">
        <v>260</v>
      </c>
      <c r="E354" s="27" t="s">
        <v>309</v>
      </c>
      <c r="F354" s="15" t="s">
        <v>310</v>
      </c>
      <c r="G354" s="15">
        <v>4</v>
      </c>
      <c r="H354" s="15">
        <v>3</v>
      </c>
    </row>
    <row r="355" spans="1:8">
      <c r="A355" s="11">
        <v>354</v>
      </c>
      <c r="B355" s="12">
        <v>45872</v>
      </c>
      <c r="C355" s="27" t="s">
        <v>135</v>
      </c>
      <c r="D355" s="27" t="s">
        <v>260</v>
      </c>
      <c r="E355" s="27" t="s">
        <v>309</v>
      </c>
      <c r="F355" s="15" t="s">
        <v>310</v>
      </c>
      <c r="G355" s="15">
        <v>4</v>
      </c>
      <c r="H355" s="15">
        <v>4</v>
      </c>
    </row>
    <row r="356" spans="1:8">
      <c r="A356" s="11">
        <v>355</v>
      </c>
      <c r="B356" s="12">
        <v>45510</v>
      </c>
      <c r="C356" s="27" t="s">
        <v>135</v>
      </c>
      <c r="D356" s="27" t="s">
        <v>260</v>
      </c>
      <c r="E356" s="27" t="s">
        <v>309</v>
      </c>
      <c r="F356" s="15" t="s">
        <v>310</v>
      </c>
      <c r="G356" s="15">
        <v>3</v>
      </c>
      <c r="H356" s="15">
        <v>3</v>
      </c>
    </row>
    <row r="357" spans="1:8">
      <c r="A357" s="11">
        <v>356</v>
      </c>
      <c r="B357" s="12">
        <v>45882</v>
      </c>
      <c r="C357" s="27" t="s">
        <v>135</v>
      </c>
      <c r="D357" s="27" t="s">
        <v>260</v>
      </c>
      <c r="E357" s="27" t="s">
        <v>309</v>
      </c>
      <c r="F357" s="15" t="s">
        <v>310</v>
      </c>
      <c r="G357" s="15">
        <v>2</v>
      </c>
      <c r="H357" s="15">
        <v>2</v>
      </c>
    </row>
    <row r="358" spans="1:8">
      <c r="A358" s="11">
        <v>357</v>
      </c>
      <c r="B358" s="12">
        <v>45883</v>
      </c>
      <c r="C358" s="27" t="s">
        <v>135</v>
      </c>
      <c r="D358" s="27" t="s">
        <v>260</v>
      </c>
      <c r="E358" s="27" t="s">
        <v>309</v>
      </c>
      <c r="F358" s="15" t="s">
        <v>310</v>
      </c>
      <c r="G358" s="15">
        <v>4</v>
      </c>
      <c r="H358" s="15">
        <v>2</v>
      </c>
    </row>
    <row r="359" spans="1:8">
      <c r="A359" s="11">
        <v>358</v>
      </c>
      <c r="B359" s="12">
        <v>45884</v>
      </c>
      <c r="C359" s="27" t="s">
        <v>135</v>
      </c>
      <c r="D359" s="27" t="s">
        <v>260</v>
      </c>
      <c r="E359" s="27" t="s">
        <v>309</v>
      </c>
      <c r="F359" s="15" t="s">
        <v>310</v>
      </c>
      <c r="G359" s="15">
        <v>4</v>
      </c>
      <c r="H359" s="15">
        <v>3</v>
      </c>
    </row>
    <row r="360" spans="1:8">
      <c r="A360" s="11">
        <v>359</v>
      </c>
      <c r="B360" s="12">
        <v>45886</v>
      </c>
      <c r="C360" s="27" t="s">
        <v>135</v>
      </c>
      <c r="D360" s="27" t="s">
        <v>260</v>
      </c>
      <c r="E360" s="27" t="s">
        <v>309</v>
      </c>
      <c r="F360" s="15" t="s">
        <v>310</v>
      </c>
      <c r="G360" s="15">
        <v>5</v>
      </c>
      <c r="H360" s="15">
        <v>3</v>
      </c>
    </row>
    <row r="361" spans="1:8">
      <c r="A361" s="11">
        <v>360</v>
      </c>
      <c r="B361" s="12">
        <v>45886</v>
      </c>
      <c r="C361" s="27" t="s">
        <v>135</v>
      </c>
      <c r="D361" s="27" t="s">
        <v>260</v>
      </c>
      <c r="E361" s="27" t="s">
        <v>309</v>
      </c>
      <c r="F361" s="15" t="s">
        <v>310</v>
      </c>
      <c r="G361" s="15">
        <v>5</v>
      </c>
      <c r="H361" s="15">
        <v>2</v>
      </c>
    </row>
    <row r="362" spans="1:8">
      <c r="A362" s="11">
        <v>361</v>
      </c>
      <c r="B362" s="12">
        <v>45886</v>
      </c>
      <c r="C362" s="27" t="s">
        <v>135</v>
      </c>
      <c r="D362" s="27" t="s">
        <v>260</v>
      </c>
      <c r="E362" s="27" t="s">
        <v>309</v>
      </c>
      <c r="F362" s="15" t="s">
        <v>310</v>
      </c>
      <c r="G362" s="15">
        <v>4</v>
      </c>
      <c r="H362" s="15">
        <v>3</v>
      </c>
    </row>
    <row r="363" spans="1:8">
      <c r="A363" s="11">
        <v>362</v>
      </c>
      <c r="B363" s="12">
        <v>45886</v>
      </c>
      <c r="C363" s="27" t="s">
        <v>135</v>
      </c>
      <c r="D363" s="27" t="s">
        <v>260</v>
      </c>
      <c r="E363" s="27" t="s">
        <v>309</v>
      </c>
      <c r="F363" s="15" t="s">
        <v>310</v>
      </c>
      <c r="G363" s="15">
        <v>4</v>
      </c>
      <c r="H363" s="15">
        <v>2</v>
      </c>
    </row>
    <row r="364" spans="1:8">
      <c r="A364" s="11">
        <v>363</v>
      </c>
      <c r="B364" s="12">
        <v>45886</v>
      </c>
      <c r="C364" s="27" t="s">
        <v>135</v>
      </c>
      <c r="D364" s="27" t="s">
        <v>260</v>
      </c>
      <c r="E364" s="27" t="s">
        <v>309</v>
      </c>
      <c r="F364" s="15" t="s">
        <v>310</v>
      </c>
      <c r="G364" s="15">
        <v>4</v>
      </c>
      <c r="H364" s="15">
        <v>3</v>
      </c>
    </row>
    <row r="365" spans="1:8">
      <c r="A365" s="11">
        <v>364</v>
      </c>
      <c r="B365" s="12">
        <v>45886</v>
      </c>
      <c r="C365" s="27" t="s">
        <v>135</v>
      </c>
      <c r="D365" s="27" t="s">
        <v>260</v>
      </c>
      <c r="E365" s="27" t="s">
        <v>309</v>
      </c>
      <c r="F365" s="15" t="s">
        <v>310</v>
      </c>
      <c r="G365" s="15">
        <v>4</v>
      </c>
      <c r="H365" s="15">
        <v>2</v>
      </c>
    </row>
    <row r="366" spans="1:8">
      <c r="A366" s="11">
        <v>365</v>
      </c>
      <c r="B366" s="12">
        <v>45887</v>
      </c>
      <c r="C366" s="27" t="s">
        <v>135</v>
      </c>
      <c r="D366" s="27" t="s">
        <v>260</v>
      </c>
      <c r="E366" s="27" t="s">
        <v>309</v>
      </c>
      <c r="F366" s="15" t="s">
        <v>310</v>
      </c>
      <c r="G366" s="15">
        <v>5</v>
      </c>
      <c r="H366" s="15">
        <v>4</v>
      </c>
    </row>
    <row r="367" spans="1:8">
      <c r="A367" s="11">
        <v>366</v>
      </c>
      <c r="B367" s="12">
        <v>45887</v>
      </c>
      <c r="C367" s="27" t="s">
        <v>135</v>
      </c>
      <c r="D367" s="27" t="s">
        <v>260</v>
      </c>
      <c r="E367" s="27" t="s">
        <v>309</v>
      </c>
      <c r="F367" s="15" t="s">
        <v>310</v>
      </c>
      <c r="G367" s="15">
        <v>4</v>
      </c>
      <c r="H367" s="15">
        <v>2</v>
      </c>
    </row>
    <row r="368" spans="1:8">
      <c r="A368" s="11">
        <v>367</v>
      </c>
      <c r="B368" s="12">
        <v>45888</v>
      </c>
      <c r="C368" s="27" t="s">
        <v>135</v>
      </c>
      <c r="D368" s="27" t="s">
        <v>260</v>
      </c>
      <c r="E368" s="27" t="s">
        <v>309</v>
      </c>
      <c r="F368" s="15" t="s">
        <v>310</v>
      </c>
      <c r="G368" s="15">
        <v>4</v>
      </c>
      <c r="H368" s="15">
        <v>4</v>
      </c>
    </row>
    <row r="369" spans="1:8">
      <c r="A369" s="11">
        <v>368</v>
      </c>
      <c r="B369" s="12">
        <v>45891</v>
      </c>
      <c r="C369" s="27" t="s">
        <v>135</v>
      </c>
      <c r="D369" s="27" t="s">
        <v>260</v>
      </c>
      <c r="E369" s="27" t="s">
        <v>309</v>
      </c>
      <c r="F369" s="15" t="s">
        <v>310</v>
      </c>
      <c r="G369" s="15">
        <v>5</v>
      </c>
      <c r="H369" s="15">
        <v>2</v>
      </c>
    </row>
    <row r="370" spans="1:8">
      <c r="A370" s="11">
        <v>369</v>
      </c>
      <c r="B370" s="12">
        <v>45891</v>
      </c>
      <c r="C370" s="27" t="s">
        <v>135</v>
      </c>
      <c r="D370" s="27" t="s">
        <v>260</v>
      </c>
      <c r="E370" s="27" t="s">
        <v>309</v>
      </c>
      <c r="F370" s="15" t="s">
        <v>310</v>
      </c>
      <c r="G370" s="15">
        <v>4</v>
      </c>
      <c r="H370" s="15">
        <v>2</v>
      </c>
    </row>
    <row r="371" spans="1:8">
      <c r="A371" s="11">
        <v>370</v>
      </c>
      <c r="B371" s="12">
        <v>45891</v>
      </c>
      <c r="C371" s="27" t="s">
        <v>135</v>
      </c>
      <c r="D371" s="27" t="s">
        <v>260</v>
      </c>
      <c r="E371" s="27" t="s">
        <v>309</v>
      </c>
      <c r="F371" s="15" t="s">
        <v>310</v>
      </c>
      <c r="G371" s="15">
        <v>3</v>
      </c>
      <c r="H371" s="15">
        <v>4</v>
      </c>
    </row>
    <row r="372" spans="1:8">
      <c r="A372" s="11">
        <v>371</v>
      </c>
      <c r="B372" s="12">
        <v>45891</v>
      </c>
      <c r="C372" s="27" t="s">
        <v>135</v>
      </c>
      <c r="D372" s="27" t="s">
        <v>260</v>
      </c>
      <c r="E372" s="27" t="s">
        <v>309</v>
      </c>
      <c r="F372" s="15" t="s">
        <v>310</v>
      </c>
      <c r="G372" s="15">
        <v>3</v>
      </c>
      <c r="H372" s="15">
        <v>1</v>
      </c>
    </row>
    <row r="373" spans="1:8">
      <c r="A373" s="11">
        <v>372</v>
      </c>
      <c r="B373" s="12">
        <v>45891</v>
      </c>
      <c r="C373" s="27" t="s">
        <v>135</v>
      </c>
      <c r="D373" s="27" t="s">
        <v>260</v>
      </c>
      <c r="E373" s="27" t="s">
        <v>309</v>
      </c>
      <c r="F373" s="15" t="s">
        <v>310</v>
      </c>
      <c r="G373" s="15">
        <v>5</v>
      </c>
      <c r="H373" s="15">
        <v>2</v>
      </c>
    </row>
    <row r="374" spans="1:8">
      <c r="A374" s="11">
        <v>373</v>
      </c>
      <c r="B374" s="12">
        <v>45892</v>
      </c>
      <c r="C374" s="27" t="s">
        <v>135</v>
      </c>
      <c r="D374" s="27" t="s">
        <v>260</v>
      </c>
      <c r="E374" s="27" t="s">
        <v>309</v>
      </c>
      <c r="F374" s="15" t="s">
        <v>310</v>
      </c>
      <c r="G374" s="15">
        <v>5</v>
      </c>
      <c r="H374" s="15">
        <v>3</v>
      </c>
    </row>
    <row r="375" spans="1:8">
      <c r="A375" s="11">
        <v>374</v>
      </c>
      <c r="B375" s="12">
        <v>45892</v>
      </c>
      <c r="C375" s="27" t="s">
        <v>135</v>
      </c>
      <c r="D375" s="27" t="s">
        <v>260</v>
      </c>
      <c r="E375" s="27" t="s">
        <v>309</v>
      </c>
      <c r="F375" s="15" t="s">
        <v>310</v>
      </c>
      <c r="G375" s="15">
        <v>5</v>
      </c>
      <c r="H375" s="15">
        <v>4</v>
      </c>
    </row>
    <row r="376" spans="1:8">
      <c r="A376" s="11">
        <v>375</v>
      </c>
      <c r="B376" s="12">
        <v>45894</v>
      </c>
      <c r="C376" s="27" t="s">
        <v>135</v>
      </c>
      <c r="D376" s="27" t="s">
        <v>260</v>
      </c>
      <c r="E376" s="27" t="s">
        <v>309</v>
      </c>
      <c r="F376" s="15" t="s">
        <v>310</v>
      </c>
      <c r="G376" s="15">
        <v>5</v>
      </c>
      <c r="H376" s="15">
        <v>3</v>
      </c>
    </row>
    <row r="377" spans="1:8">
      <c r="A377" s="11">
        <v>376</v>
      </c>
      <c r="B377" s="12">
        <v>45899</v>
      </c>
      <c r="C377" s="27" t="s">
        <v>135</v>
      </c>
      <c r="D377" s="27" t="s">
        <v>260</v>
      </c>
      <c r="E377" s="27" t="s">
        <v>309</v>
      </c>
      <c r="F377" s="15" t="s">
        <v>310</v>
      </c>
      <c r="G377" s="15">
        <v>5</v>
      </c>
      <c r="H377" s="15">
        <v>3</v>
      </c>
    </row>
    <row r="378" spans="1:8">
      <c r="A378" s="11">
        <v>377</v>
      </c>
      <c r="B378" s="12">
        <v>45899</v>
      </c>
      <c r="C378" s="27" t="s">
        <v>135</v>
      </c>
      <c r="D378" s="27" t="s">
        <v>260</v>
      </c>
      <c r="E378" s="27" t="s">
        <v>309</v>
      </c>
      <c r="F378" s="15" t="s">
        <v>310</v>
      </c>
      <c r="G378" s="15">
        <v>3</v>
      </c>
      <c r="H378" s="15">
        <v>2</v>
      </c>
    </row>
    <row r="379" spans="1:8">
      <c r="A379" s="11">
        <v>378</v>
      </c>
      <c r="B379" s="12">
        <v>45899</v>
      </c>
      <c r="C379" s="27" t="s">
        <v>135</v>
      </c>
      <c r="D379" s="27" t="s">
        <v>260</v>
      </c>
      <c r="E379" s="27" t="s">
        <v>309</v>
      </c>
      <c r="F379" s="15" t="s">
        <v>310</v>
      </c>
      <c r="G379" s="15">
        <v>5</v>
      </c>
      <c r="H379" s="15">
        <v>4</v>
      </c>
    </row>
    <row r="380" spans="1:8">
      <c r="A380" s="11">
        <v>379</v>
      </c>
      <c r="B380" s="12">
        <v>45901</v>
      </c>
      <c r="C380" s="27" t="s">
        <v>135</v>
      </c>
      <c r="D380" s="27" t="s">
        <v>260</v>
      </c>
      <c r="E380" s="27" t="s">
        <v>309</v>
      </c>
      <c r="F380" s="15" t="s">
        <v>310</v>
      </c>
      <c r="G380" s="15">
        <v>3</v>
      </c>
      <c r="H380" s="15">
        <v>2</v>
      </c>
    </row>
    <row r="381" spans="1:8">
      <c r="A381" s="11">
        <v>380</v>
      </c>
      <c r="B381" s="12">
        <v>45901</v>
      </c>
      <c r="C381" s="27" t="s">
        <v>135</v>
      </c>
      <c r="D381" s="27" t="s">
        <v>260</v>
      </c>
      <c r="E381" s="27" t="s">
        <v>309</v>
      </c>
      <c r="F381" s="15" t="s">
        <v>310</v>
      </c>
      <c r="G381" s="15">
        <v>4</v>
      </c>
      <c r="H381" s="15">
        <v>2</v>
      </c>
    </row>
    <row r="382" spans="1:8">
      <c r="A382" s="11">
        <v>381</v>
      </c>
      <c r="B382" s="12">
        <v>45901</v>
      </c>
      <c r="C382" s="27" t="s">
        <v>135</v>
      </c>
      <c r="D382" s="27" t="s">
        <v>260</v>
      </c>
      <c r="E382" s="27" t="s">
        <v>309</v>
      </c>
      <c r="F382" s="15" t="s">
        <v>310</v>
      </c>
      <c r="G382" s="15">
        <v>5</v>
      </c>
      <c r="H382" s="15">
        <v>2</v>
      </c>
    </row>
    <row r="383" spans="1:8">
      <c r="A383" s="11">
        <v>382</v>
      </c>
      <c r="B383" s="12">
        <v>45901</v>
      </c>
      <c r="C383" s="27" t="s">
        <v>135</v>
      </c>
      <c r="D383" s="27" t="s">
        <v>260</v>
      </c>
      <c r="E383" s="27" t="s">
        <v>309</v>
      </c>
      <c r="F383" s="15" t="s">
        <v>310</v>
      </c>
      <c r="G383" s="15">
        <v>9</v>
      </c>
      <c r="H383" s="15">
        <v>2</v>
      </c>
    </row>
    <row r="384" spans="1:8">
      <c r="A384" s="11">
        <v>383</v>
      </c>
      <c r="B384" s="12">
        <v>45901</v>
      </c>
      <c r="C384" s="27" t="s">
        <v>135</v>
      </c>
      <c r="D384" s="27" t="s">
        <v>260</v>
      </c>
      <c r="E384" s="27" t="s">
        <v>309</v>
      </c>
      <c r="F384" s="15" t="s">
        <v>310</v>
      </c>
      <c r="G384" s="15">
        <v>9</v>
      </c>
      <c r="H384" s="15">
        <v>2</v>
      </c>
    </row>
    <row r="385" spans="1:8">
      <c r="A385" s="11">
        <v>384</v>
      </c>
      <c r="B385" s="12">
        <v>45903</v>
      </c>
      <c r="C385" s="27" t="s">
        <v>135</v>
      </c>
      <c r="D385" s="27" t="s">
        <v>260</v>
      </c>
      <c r="E385" s="27" t="s">
        <v>309</v>
      </c>
      <c r="F385" s="15" t="s">
        <v>310</v>
      </c>
      <c r="G385" s="15">
        <v>5</v>
      </c>
      <c r="H385" s="15">
        <v>2</v>
      </c>
    </row>
    <row r="386" spans="1:8">
      <c r="A386" s="11">
        <v>385</v>
      </c>
      <c r="B386" s="12">
        <v>45906</v>
      </c>
      <c r="C386" s="27" t="s">
        <v>135</v>
      </c>
      <c r="D386" s="27" t="s">
        <v>260</v>
      </c>
      <c r="E386" s="27" t="s">
        <v>309</v>
      </c>
      <c r="F386" s="15" t="s">
        <v>310</v>
      </c>
      <c r="G386" s="15">
        <v>2</v>
      </c>
      <c r="H386" s="15">
        <v>3</v>
      </c>
    </row>
    <row r="387" spans="1:8">
      <c r="A387" s="11">
        <v>386</v>
      </c>
      <c r="B387" s="12">
        <v>45913</v>
      </c>
      <c r="C387" s="27" t="s">
        <v>135</v>
      </c>
      <c r="D387" s="27" t="s">
        <v>260</v>
      </c>
      <c r="E387" s="27" t="s">
        <v>309</v>
      </c>
      <c r="F387" s="15" t="s">
        <v>310</v>
      </c>
      <c r="G387" s="15">
        <v>2</v>
      </c>
      <c r="H387" s="15">
        <v>5</v>
      </c>
    </row>
    <row r="388" spans="1:8">
      <c r="A388" s="11">
        <v>387</v>
      </c>
      <c r="B388" s="12">
        <v>45913</v>
      </c>
      <c r="C388" s="27" t="s">
        <v>135</v>
      </c>
      <c r="D388" s="27" t="s">
        <v>260</v>
      </c>
      <c r="E388" s="27" t="s">
        <v>309</v>
      </c>
      <c r="F388" s="15" t="s">
        <v>310</v>
      </c>
      <c r="G388" s="15">
        <v>3</v>
      </c>
      <c r="H388" s="15">
        <v>2</v>
      </c>
    </row>
    <row r="389" spans="1:8">
      <c r="A389" s="11">
        <v>388</v>
      </c>
      <c r="B389" s="12">
        <v>45914</v>
      </c>
      <c r="C389" s="27" t="s">
        <v>135</v>
      </c>
      <c r="D389" s="27" t="s">
        <v>260</v>
      </c>
      <c r="E389" s="27" t="s">
        <v>309</v>
      </c>
      <c r="F389" s="15" t="s">
        <v>310</v>
      </c>
      <c r="G389" s="15">
        <v>2</v>
      </c>
      <c r="H389" s="15">
        <v>3</v>
      </c>
    </row>
    <row r="390" spans="1:8">
      <c r="A390" s="11">
        <v>389</v>
      </c>
      <c r="B390" s="12">
        <v>45914</v>
      </c>
      <c r="C390" s="27" t="s">
        <v>135</v>
      </c>
      <c r="D390" s="27" t="s">
        <v>260</v>
      </c>
      <c r="E390" s="27" t="s">
        <v>309</v>
      </c>
      <c r="F390" s="15" t="s">
        <v>310</v>
      </c>
      <c r="G390" s="15">
        <v>2</v>
      </c>
      <c r="H390" s="15">
        <v>5</v>
      </c>
    </row>
    <row r="391" spans="1:8">
      <c r="A391" s="11">
        <v>390</v>
      </c>
      <c r="B391" s="12">
        <v>45917</v>
      </c>
      <c r="C391" s="27" t="s">
        <v>135</v>
      </c>
      <c r="D391" s="27" t="s">
        <v>260</v>
      </c>
      <c r="E391" s="27" t="s">
        <v>309</v>
      </c>
      <c r="F391" s="15" t="s">
        <v>310</v>
      </c>
      <c r="G391" s="15">
        <v>4</v>
      </c>
      <c r="H391" s="15">
        <v>3</v>
      </c>
    </row>
    <row r="392" spans="1:8">
      <c r="A392" s="11">
        <v>391</v>
      </c>
      <c r="B392" s="12">
        <v>45919</v>
      </c>
      <c r="C392" s="27" t="s">
        <v>135</v>
      </c>
      <c r="D392" s="27" t="s">
        <v>260</v>
      </c>
      <c r="E392" s="27" t="s">
        <v>309</v>
      </c>
      <c r="F392" s="15" t="s">
        <v>310</v>
      </c>
      <c r="G392" s="15">
        <v>4</v>
      </c>
      <c r="H392" s="15">
        <v>1</v>
      </c>
    </row>
    <row r="393" spans="1:8">
      <c r="A393" s="11">
        <v>392</v>
      </c>
      <c r="B393" s="12">
        <v>45919</v>
      </c>
      <c r="C393" s="27" t="s">
        <v>135</v>
      </c>
      <c r="D393" s="27" t="s">
        <v>260</v>
      </c>
      <c r="E393" s="27" t="s">
        <v>309</v>
      </c>
      <c r="F393" s="15" t="s">
        <v>310</v>
      </c>
      <c r="G393" s="15">
        <v>5</v>
      </c>
      <c r="H393" s="15">
        <v>2</v>
      </c>
    </row>
    <row r="394" spans="1:8">
      <c r="A394" s="11">
        <v>393</v>
      </c>
      <c r="B394" s="12">
        <v>45919</v>
      </c>
      <c r="C394" s="27" t="s">
        <v>135</v>
      </c>
      <c r="D394" s="27" t="s">
        <v>260</v>
      </c>
      <c r="E394" s="27" t="s">
        <v>309</v>
      </c>
      <c r="F394" s="15" t="s">
        <v>310</v>
      </c>
      <c r="G394" s="15">
        <v>5</v>
      </c>
      <c r="H394" s="15">
        <v>2</v>
      </c>
    </row>
    <row r="395" spans="1:8">
      <c r="A395" s="11">
        <v>394</v>
      </c>
      <c r="B395" s="12">
        <v>45919</v>
      </c>
      <c r="C395" s="27" t="s">
        <v>135</v>
      </c>
      <c r="D395" s="27" t="s">
        <v>260</v>
      </c>
      <c r="E395" s="27" t="s">
        <v>309</v>
      </c>
      <c r="F395" s="15" t="s">
        <v>310</v>
      </c>
      <c r="G395" s="15">
        <v>3</v>
      </c>
      <c r="H395" s="15">
        <v>3</v>
      </c>
    </row>
    <row r="396" spans="1:8">
      <c r="A396" s="11">
        <v>395</v>
      </c>
      <c r="B396" s="12">
        <v>45919</v>
      </c>
      <c r="C396" s="27" t="s">
        <v>135</v>
      </c>
      <c r="D396" s="27" t="s">
        <v>260</v>
      </c>
      <c r="E396" s="27" t="s">
        <v>309</v>
      </c>
      <c r="F396" s="15" t="s">
        <v>310</v>
      </c>
      <c r="G396" s="15">
        <v>1</v>
      </c>
      <c r="H396" s="15">
        <v>3</v>
      </c>
    </row>
    <row r="397" spans="1:8">
      <c r="A397" s="11">
        <v>396</v>
      </c>
      <c r="B397" s="12">
        <v>45919</v>
      </c>
      <c r="C397" s="27" t="s">
        <v>135</v>
      </c>
      <c r="D397" s="27" t="s">
        <v>260</v>
      </c>
      <c r="E397" s="27" t="s">
        <v>309</v>
      </c>
      <c r="F397" s="15" t="s">
        <v>310</v>
      </c>
      <c r="G397" s="15">
        <v>5</v>
      </c>
      <c r="H397" s="15">
        <v>2</v>
      </c>
    </row>
    <row r="398" spans="1:8">
      <c r="A398" s="11">
        <v>397</v>
      </c>
      <c r="B398" s="12">
        <v>45919</v>
      </c>
      <c r="C398" s="27" t="s">
        <v>135</v>
      </c>
      <c r="D398" s="27" t="s">
        <v>260</v>
      </c>
      <c r="E398" s="27" t="s">
        <v>309</v>
      </c>
      <c r="F398" s="15" t="s">
        <v>310</v>
      </c>
      <c r="G398" s="15">
        <v>3</v>
      </c>
      <c r="H398" s="15">
        <v>6</v>
      </c>
    </row>
    <row r="399" spans="1:8">
      <c r="A399" s="11">
        <v>398</v>
      </c>
      <c r="B399" s="12">
        <v>45919</v>
      </c>
      <c r="C399" s="27" t="s">
        <v>135</v>
      </c>
      <c r="D399" s="27" t="s">
        <v>260</v>
      </c>
      <c r="E399" s="27" t="s">
        <v>309</v>
      </c>
      <c r="F399" s="15" t="s">
        <v>310</v>
      </c>
      <c r="G399" s="15">
        <v>2</v>
      </c>
      <c r="H399" s="15">
        <v>3</v>
      </c>
    </row>
    <row r="400" spans="1:8">
      <c r="A400" s="11">
        <v>399</v>
      </c>
      <c r="B400" s="12">
        <v>45921</v>
      </c>
      <c r="C400" s="27" t="s">
        <v>135</v>
      </c>
      <c r="D400" s="27" t="s">
        <v>260</v>
      </c>
      <c r="E400" s="27" t="s">
        <v>309</v>
      </c>
      <c r="F400" s="15" t="s">
        <v>310</v>
      </c>
      <c r="G400" s="15">
        <v>4</v>
      </c>
      <c r="H400" s="15">
        <v>2</v>
      </c>
    </row>
    <row r="401" spans="1:8">
      <c r="A401" s="11">
        <v>400</v>
      </c>
      <c r="B401" s="12">
        <v>45924</v>
      </c>
      <c r="C401" s="27" t="s">
        <v>135</v>
      </c>
      <c r="D401" s="27" t="s">
        <v>260</v>
      </c>
      <c r="E401" s="27" t="s">
        <v>309</v>
      </c>
      <c r="F401" s="15" t="s">
        <v>310</v>
      </c>
      <c r="G401" s="15">
        <v>9</v>
      </c>
      <c r="H401" s="15">
        <v>9</v>
      </c>
    </row>
    <row r="402" spans="1:8">
      <c r="A402" s="11">
        <v>401</v>
      </c>
      <c r="B402" s="12">
        <v>45927</v>
      </c>
      <c r="C402" s="27" t="s">
        <v>135</v>
      </c>
      <c r="D402" s="27" t="s">
        <v>260</v>
      </c>
      <c r="E402" s="27" t="s">
        <v>309</v>
      </c>
      <c r="F402" s="15" t="s">
        <v>310</v>
      </c>
      <c r="G402" s="15">
        <v>3</v>
      </c>
      <c r="H402" s="15">
        <v>2</v>
      </c>
    </row>
    <row r="403" spans="1:8">
      <c r="A403" s="11">
        <v>402</v>
      </c>
      <c r="B403" s="12">
        <v>45927</v>
      </c>
      <c r="C403" s="27" t="s">
        <v>135</v>
      </c>
      <c r="D403" s="27" t="s">
        <v>260</v>
      </c>
      <c r="E403" s="27" t="s">
        <v>309</v>
      </c>
      <c r="F403" s="15" t="s">
        <v>310</v>
      </c>
      <c r="G403" s="15">
        <v>3</v>
      </c>
      <c r="H403" s="15">
        <v>1</v>
      </c>
    </row>
    <row r="404" spans="1:8">
      <c r="A404" s="11">
        <v>403</v>
      </c>
      <c r="B404" s="12">
        <v>45927</v>
      </c>
      <c r="C404" s="27" t="s">
        <v>135</v>
      </c>
      <c r="D404" s="27" t="s">
        <v>260</v>
      </c>
      <c r="E404" s="27" t="s">
        <v>309</v>
      </c>
      <c r="F404" s="15" t="s">
        <v>310</v>
      </c>
      <c r="G404" s="15">
        <v>5</v>
      </c>
      <c r="H404" s="15">
        <v>2</v>
      </c>
    </row>
    <row r="405" spans="1:8">
      <c r="A405" s="11">
        <v>404</v>
      </c>
      <c r="B405" s="12">
        <v>45927</v>
      </c>
      <c r="C405" s="27" t="s">
        <v>135</v>
      </c>
      <c r="D405" s="27" t="s">
        <v>260</v>
      </c>
      <c r="E405" s="27" t="s">
        <v>309</v>
      </c>
      <c r="F405" s="15" t="s">
        <v>310</v>
      </c>
      <c r="G405" s="15">
        <v>5</v>
      </c>
      <c r="H405" s="15">
        <v>2</v>
      </c>
    </row>
    <row r="406" spans="1:8">
      <c r="A406" s="11">
        <v>405</v>
      </c>
      <c r="B406" s="12">
        <v>45927</v>
      </c>
      <c r="C406" s="27" t="s">
        <v>135</v>
      </c>
      <c r="D406" s="27" t="s">
        <v>260</v>
      </c>
      <c r="E406" s="27" t="s">
        <v>309</v>
      </c>
      <c r="F406" s="15" t="s">
        <v>310</v>
      </c>
      <c r="G406" s="15">
        <v>4</v>
      </c>
      <c r="H406" s="15">
        <v>1</v>
      </c>
    </row>
    <row r="407" spans="1:8">
      <c r="A407" s="11">
        <v>406</v>
      </c>
      <c r="B407" s="12">
        <v>45927</v>
      </c>
      <c r="C407" s="27" t="s">
        <v>135</v>
      </c>
      <c r="D407" s="27" t="s">
        <v>260</v>
      </c>
      <c r="E407" s="27" t="s">
        <v>309</v>
      </c>
      <c r="F407" s="15" t="s">
        <v>310</v>
      </c>
      <c r="G407" s="15">
        <v>4</v>
      </c>
      <c r="H407" s="15">
        <v>2</v>
      </c>
    </row>
    <row r="408" spans="1:8">
      <c r="A408" s="11">
        <v>407</v>
      </c>
      <c r="B408" s="12">
        <v>45927</v>
      </c>
      <c r="C408" s="27" t="s">
        <v>135</v>
      </c>
      <c r="D408" s="27" t="s">
        <v>260</v>
      </c>
      <c r="E408" s="27" t="s">
        <v>309</v>
      </c>
      <c r="F408" s="15" t="s">
        <v>310</v>
      </c>
      <c r="G408" s="15">
        <v>4</v>
      </c>
      <c r="H408" s="15">
        <v>2</v>
      </c>
    </row>
    <row r="409" spans="1:8">
      <c r="A409" s="11">
        <v>408</v>
      </c>
      <c r="B409" s="12">
        <v>45927</v>
      </c>
      <c r="C409" s="27" t="s">
        <v>135</v>
      </c>
      <c r="D409" s="27" t="s">
        <v>260</v>
      </c>
      <c r="E409" s="27" t="s">
        <v>309</v>
      </c>
      <c r="F409" s="15" t="s">
        <v>310</v>
      </c>
      <c r="G409" s="15">
        <v>3</v>
      </c>
      <c r="H409" s="15">
        <v>2</v>
      </c>
    </row>
    <row r="410" spans="1:8">
      <c r="A410" s="11">
        <v>409</v>
      </c>
      <c r="B410" s="12">
        <v>45927</v>
      </c>
      <c r="C410" s="27" t="s">
        <v>135</v>
      </c>
      <c r="D410" s="27" t="s">
        <v>260</v>
      </c>
      <c r="E410" s="27" t="s">
        <v>309</v>
      </c>
      <c r="F410" s="15" t="s">
        <v>310</v>
      </c>
      <c r="G410" s="15">
        <v>3</v>
      </c>
      <c r="H410" s="15">
        <v>1</v>
      </c>
    </row>
    <row r="411" spans="1:8">
      <c r="A411" s="11">
        <v>410</v>
      </c>
      <c r="B411" s="12">
        <v>45927</v>
      </c>
      <c r="C411" s="27" t="s">
        <v>135</v>
      </c>
      <c r="D411" s="27" t="s">
        <v>260</v>
      </c>
      <c r="E411" s="27" t="s">
        <v>309</v>
      </c>
      <c r="F411" s="15" t="s">
        <v>310</v>
      </c>
      <c r="G411" s="15">
        <v>5</v>
      </c>
      <c r="H411" s="15">
        <v>2</v>
      </c>
    </row>
    <row r="412" spans="1:8">
      <c r="A412" s="11">
        <v>411</v>
      </c>
      <c r="B412" s="12">
        <v>45927</v>
      </c>
      <c r="C412" s="27" t="s">
        <v>135</v>
      </c>
      <c r="D412" s="27" t="s">
        <v>260</v>
      </c>
      <c r="E412" s="27" t="s">
        <v>309</v>
      </c>
      <c r="F412" s="15" t="s">
        <v>310</v>
      </c>
      <c r="G412" s="15">
        <v>3</v>
      </c>
      <c r="H412" s="15">
        <v>1</v>
      </c>
    </row>
    <row r="413" spans="1:8">
      <c r="A413" s="11">
        <v>412</v>
      </c>
      <c r="B413" s="12">
        <v>45927</v>
      </c>
      <c r="C413" s="27" t="s">
        <v>135</v>
      </c>
      <c r="D413" s="27" t="s">
        <v>260</v>
      </c>
      <c r="E413" s="27" t="s">
        <v>309</v>
      </c>
      <c r="F413" s="15" t="s">
        <v>310</v>
      </c>
      <c r="G413" s="15">
        <v>5</v>
      </c>
      <c r="H413" s="15">
        <v>4</v>
      </c>
    </row>
    <row r="414" spans="1:8">
      <c r="A414" s="11">
        <v>413</v>
      </c>
      <c r="B414" s="12">
        <v>45927</v>
      </c>
      <c r="C414" s="27" t="s">
        <v>135</v>
      </c>
      <c r="D414" s="27" t="s">
        <v>260</v>
      </c>
      <c r="E414" s="27" t="s">
        <v>309</v>
      </c>
      <c r="F414" s="15" t="s">
        <v>310</v>
      </c>
      <c r="G414" s="15">
        <v>3</v>
      </c>
      <c r="H414" s="15">
        <v>1</v>
      </c>
    </row>
    <row r="415" spans="1:8">
      <c r="A415" s="11">
        <v>414</v>
      </c>
      <c r="B415" s="12">
        <v>45927</v>
      </c>
      <c r="C415" s="27" t="s">
        <v>135</v>
      </c>
      <c r="D415" s="27" t="s">
        <v>260</v>
      </c>
      <c r="E415" s="27" t="s">
        <v>309</v>
      </c>
      <c r="F415" s="15" t="s">
        <v>310</v>
      </c>
      <c r="G415" s="15">
        <v>3</v>
      </c>
      <c r="H415" s="15">
        <v>1</v>
      </c>
    </row>
    <row r="416" spans="1:8">
      <c r="A416" s="11">
        <v>415</v>
      </c>
      <c r="B416" s="12">
        <v>45927</v>
      </c>
      <c r="C416" s="27" t="s">
        <v>135</v>
      </c>
      <c r="D416" s="27" t="s">
        <v>260</v>
      </c>
      <c r="E416" s="27" t="s">
        <v>309</v>
      </c>
      <c r="F416" s="15" t="s">
        <v>310</v>
      </c>
      <c r="G416" s="15">
        <v>2</v>
      </c>
      <c r="H416" s="15">
        <v>1</v>
      </c>
    </row>
    <row r="417" spans="1:9">
      <c r="A417" s="11">
        <v>416</v>
      </c>
      <c r="B417" s="12">
        <v>45928</v>
      </c>
      <c r="C417" s="27" t="s">
        <v>135</v>
      </c>
      <c r="D417" s="27" t="s">
        <v>260</v>
      </c>
      <c r="E417" s="27" t="s">
        <v>309</v>
      </c>
      <c r="F417" s="15" t="s">
        <v>310</v>
      </c>
      <c r="G417" s="15">
        <v>3</v>
      </c>
      <c r="H417" s="15">
        <v>2</v>
      </c>
    </row>
    <row r="418" spans="1:9">
      <c r="A418" s="11">
        <v>417</v>
      </c>
      <c r="B418" s="12">
        <v>45928</v>
      </c>
      <c r="C418" s="27" t="s">
        <v>135</v>
      </c>
      <c r="D418" s="27" t="s">
        <v>260</v>
      </c>
      <c r="E418" s="27" t="s">
        <v>309</v>
      </c>
      <c r="F418" s="15" t="s">
        <v>310</v>
      </c>
      <c r="G418" s="15">
        <v>9</v>
      </c>
      <c r="H418" s="15">
        <v>5</v>
      </c>
    </row>
    <row r="420" spans="1:9">
      <c r="H420" s="58" t="s">
        <v>478</v>
      </c>
    </row>
    <row r="421" spans="1:9">
      <c r="H421" s="38" t="s">
        <v>476</v>
      </c>
      <c r="I421" s="57">
        <f>COUNTIF(G2:G418,1)/COUNTIFS(G2:G418,"&lt;&gt;9",G2:G418,"&lt;&gt;")</f>
        <v>4.8780487804878049E-3</v>
      </c>
    </row>
    <row r="422" spans="1:9">
      <c r="H422" s="38" t="s">
        <v>477</v>
      </c>
      <c r="I422" s="57">
        <f>COUNTIF(G3:G418,2)/COUNTIFS(G3:G418,"&lt;&gt;9",G3:G418,"&lt;&gt;")</f>
        <v>0.11246943765281174</v>
      </c>
    </row>
    <row r="423" spans="1:9">
      <c r="H423" s="38" t="s">
        <v>415</v>
      </c>
      <c r="I423" s="57">
        <f>COUNTIF(G4:G418,3)/COUNTIFS(G4:G418,"&lt;&gt;9",G4:G418,"&lt;&gt;")</f>
        <v>0.14460784313725492</v>
      </c>
    </row>
    <row r="424" spans="1:9">
      <c r="H424" s="38" t="s">
        <v>416</v>
      </c>
      <c r="I424" s="57">
        <f>COUNTIF(G5:G418,4)/COUNTIFS(G5:G418,"&lt;&gt;9",G5:G418,"&lt;&gt;")</f>
        <v>0.46928746928746928</v>
      </c>
    </row>
    <row r="425" spans="1:9">
      <c r="H425" s="38" t="s">
        <v>417</v>
      </c>
      <c r="I425" s="57">
        <f>COUNTIF(G6:G418,5)/COUNTIFS(G6:G418,"&lt;&gt;9",G6:G418,"&lt;&gt;")</f>
        <v>0.21182266009852216</v>
      </c>
    </row>
    <row r="428" spans="1:9">
      <c r="H428" s="58" t="s">
        <v>479</v>
      </c>
    </row>
    <row r="429" spans="1:9">
      <c r="H429" s="59" t="s">
        <v>418</v>
      </c>
      <c r="I429" s="41">
        <f>COUNTIF($H2:$H418,1)/COUNTIF($H2:$H418,"&lt;&gt;")</f>
        <v>0.22781774580335731</v>
      </c>
    </row>
    <row r="430" spans="1:9">
      <c r="H430" s="59" t="s">
        <v>419</v>
      </c>
      <c r="I430" s="41">
        <f>COUNTIF($H3:$H418,2)/COUNTIF($H3:$H418,"&lt;&gt;")</f>
        <v>0.43028846153846156</v>
      </c>
    </row>
    <row r="431" spans="1:9">
      <c r="H431" s="59" t="s">
        <v>420</v>
      </c>
      <c r="I431" s="41">
        <f>COUNTIF($H4:$H420,3)/COUNTIF($H4:$H420,"&lt;&gt;")</f>
        <v>0.19471153846153846</v>
      </c>
    </row>
    <row r="432" spans="1:9">
      <c r="H432" s="59" t="s">
        <v>421</v>
      </c>
      <c r="I432" s="41">
        <f>COUNTIF($H5:$H421,4)/COUNTIF($H5:$H421,"&lt;&gt;")</f>
        <v>6.7307692307692304E-2</v>
      </c>
    </row>
    <row r="433" spans="8:9">
      <c r="H433" s="59" t="s">
        <v>422</v>
      </c>
      <c r="I433" s="41">
        <f>COUNTIF($H6:$H422,5)/COUNTIF($H6:$H422,"&lt;&gt;")</f>
        <v>1.9230769230769232E-2</v>
      </c>
    </row>
    <row r="434" spans="8:9">
      <c r="H434" s="59" t="s">
        <v>423</v>
      </c>
      <c r="I434" s="41">
        <f>COUNTIF($H7:$H423,6)/COUNTIF($H7:$H423,"&lt;&gt;")</f>
        <v>1.6826923076923076E-2</v>
      </c>
    </row>
    <row r="435" spans="8:9">
      <c r="H435" s="59" t="s">
        <v>413</v>
      </c>
      <c r="I435" s="60">
        <v>0.02</v>
      </c>
    </row>
    <row r="437" spans="8:9">
      <c r="H437" s="58" t="s">
        <v>478</v>
      </c>
    </row>
    <row r="438" spans="8:9">
      <c r="H438" s="34"/>
    </row>
    <row r="439" spans="8:9">
      <c r="H439" s="34">
        <v>1</v>
      </c>
      <c r="I439">
        <v>2</v>
      </c>
    </row>
    <row r="440" spans="8:9">
      <c r="H440" s="34">
        <v>2</v>
      </c>
      <c r="I440">
        <v>46</v>
      </c>
    </row>
    <row r="441" spans="8:9">
      <c r="H441" s="34">
        <v>3</v>
      </c>
      <c r="I441">
        <v>60</v>
      </c>
    </row>
    <row r="442" spans="8:9">
      <c r="H442" s="34">
        <v>4</v>
      </c>
      <c r="I442">
        <v>193</v>
      </c>
    </row>
    <row r="443" spans="8:9">
      <c r="H443" s="34">
        <v>5</v>
      </c>
      <c r="I443">
        <v>87</v>
      </c>
    </row>
    <row r="444" spans="8:9">
      <c r="H444" s="34">
        <v>9</v>
      </c>
      <c r="I444">
        <v>29</v>
      </c>
    </row>
    <row r="446" spans="8:9">
      <c r="H446" s="58" t="s">
        <v>479</v>
      </c>
    </row>
    <row r="448" spans="8:9">
      <c r="H448">
        <v>1</v>
      </c>
      <c r="I448">
        <v>95</v>
      </c>
    </row>
    <row r="449" spans="8:9">
      <c r="H449">
        <v>2</v>
      </c>
      <c r="I449">
        <v>180</v>
      </c>
    </row>
    <row r="450" spans="8:9">
      <c r="H450">
        <v>3</v>
      </c>
      <c r="I450">
        <v>81</v>
      </c>
    </row>
    <row r="451" spans="8:9">
      <c r="H451">
        <v>4</v>
      </c>
      <c r="I451">
        <v>28</v>
      </c>
    </row>
    <row r="452" spans="8:9">
      <c r="H452">
        <v>5</v>
      </c>
      <c r="I452">
        <v>8</v>
      </c>
    </row>
    <row r="453" spans="8:9">
      <c r="H453">
        <v>6</v>
      </c>
      <c r="I453">
        <v>7</v>
      </c>
    </row>
    <row r="454" spans="8:9">
      <c r="H454">
        <v>7</v>
      </c>
      <c r="I454">
        <v>13</v>
      </c>
    </row>
    <row r="455" spans="8:9">
      <c r="H455">
        <v>9</v>
      </c>
      <c r="I455">
        <v>5</v>
      </c>
    </row>
  </sheetData>
  <pageMargins left="0.7" right="0.7" top="0.75" bottom="0.75" header="0.3" footer="0.3"/>
  <ignoredErrors>
    <ignoredError sqref="I430 I422:I425" formulaRange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3E451-8F2B-47EB-8D55-E02D710F6959}">
  <dimension ref="A1:CL118"/>
  <sheetViews>
    <sheetView topLeftCell="A40" zoomScaleNormal="100" workbookViewId="0">
      <selection activeCell="D98" sqref="D98"/>
    </sheetView>
  </sheetViews>
  <sheetFormatPr baseColWidth="10" defaultRowHeight="10"/>
  <cols>
    <col min="1" max="1" width="10.6640625" style="39"/>
    <col min="2" max="2" width="16.1640625" style="39" bestFit="1" customWidth="1"/>
    <col min="3" max="3" width="16.1640625" style="39" customWidth="1"/>
    <col min="4" max="4" width="29.1640625" style="39" customWidth="1"/>
    <col min="5" max="5" width="10.6640625" style="39"/>
    <col min="6" max="6" width="37.75" style="39" bestFit="1" customWidth="1"/>
    <col min="7" max="7" width="10.6640625" style="39"/>
    <col min="8" max="8" width="14.75" style="39" customWidth="1"/>
    <col min="9" max="9" width="12.08203125" style="80" customWidth="1"/>
    <col min="10" max="10" width="17.5" style="39" bestFit="1" customWidth="1"/>
    <col min="11" max="11" width="7.6640625" style="39" customWidth="1"/>
    <col min="12" max="12" width="22.5" style="39" customWidth="1"/>
    <col min="13" max="13" width="11.6640625" style="39" customWidth="1"/>
    <col min="14" max="23" width="10.6640625" style="39"/>
    <col min="24" max="24" width="3.08203125" style="39" customWidth="1"/>
    <col min="25" max="25" width="10.6640625" style="39"/>
    <col min="26" max="26" width="7.33203125" style="39" customWidth="1"/>
    <col min="27" max="49" width="10.6640625" style="39"/>
    <col min="50" max="50" width="5.83203125" style="39" customWidth="1"/>
    <col min="51" max="51" width="2.75" style="39" customWidth="1"/>
    <col min="52" max="67" width="10.6640625" style="39"/>
    <col min="68" max="69" width="10.6640625" style="39" customWidth="1"/>
    <col min="70" max="70" width="3.1640625" style="39" customWidth="1"/>
    <col min="71" max="86" width="10.6640625" style="39"/>
    <col min="87" max="87" width="18.6640625" style="39" customWidth="1"/>
    <col min="88" max="88" width="10.6640625" style="39"/>
    <col min="89" max="89" width="15.6640625" style="39" bestFit="1" customWidth="1"/>
    <col min="90" max="16384" width="10.6640625" style="39"/>
  </cols>
  <sheetData>
    <row r="1" spans="1:90" ht="55" customHeight="1">
      <c r="A1" s="68" t="s">
        <v>773</v>
      </c>
      <c r="B1" s="68" t="s">
        <v>772</v>
      </c>
      <c r="C1" s="68" t="s">
        <v>486</v>
      </c>
      <c r="D1" s="68" t="s">
        <v>774</v>
      </c>
      <c r="E1" s="68" t="s">
        <v>512</v>
      </c>
      <c r="F1" s="68" t="s">
        <v>489</v>
      </c>
      <c r="G1" s="68" t="s">
        <v>759</v>
      </c>
      <c r="H1" s="76" t="s">
        <v>778</v>
      </c>
      <c r="I1" s="78" t="s">
        <v>786</v>
      </c>
      <c r="J1" s="76" t="s">
        <v>779</v>
      </c>
      <c r="K1" s="78" t="s">
        <v>786</v>
      </c>
      <c r="L1" s="76" t="s">
        <v>780</v>
      </c>
      <c r="M1" s="78" t="s">
        <v>786</v>
      </c>
      <c r="N1" s="76" t="s">
        <v>781</v>
      </c>
      <c r="O1" s="78" t="s">
        <v>786</v>
      </c>
      <c r="P1" s="76" t="s">
        <v>782</v>
      </c>
      <c r="Q1" s="78" t="s">
        <v>786</v>
      </c>
      <c r="R1" s="76" t="s">
        <v>783</v>
      </c>
      <c r="S1" s="78" t="s">
        <v>786</v>
      </c>
      <c r="T1" s="76" t="s">
        <v>784</v>
      </c>
      <c r="U1" s="78" t="s">
        <v>786</v>
      </c>
      <c r="V1" s="76" t="s">
        <v>785</v>
      </c>
      <c r="W1" s="78" t="s">
        <v>786</v>
      </c>
      <c r="X1" s="81"/>
      <c r="Y1" s="76" t="s">
        <v>737</v>
      </c>
      <c r="Z1" s="76"/>
      <c r="AA1" s="76" t="s">
        <v>738</v>
      </c>
      <c r="AB1" s="76"/>
      <c r="AC1" s="76" t="s">
        <v>739</v>
      </c>
      <c r="AD1" s="76"/>
      <c r="AE1" s="76" t="s">
        <v>740</v>
      </c>
      <c r="AF1" s="76"/>
      <c r="AG1" s="76" t="s">
        <v>741</v>
      </c>
      <c r="AH1" s="76"/>
      <c r="AI1" s="76" t="s">
        <v>742</v>
      </c>
      <c r="AJ1" s="76"/>
      <c r="AK1" s="76" t="s">
        <v>743</v>
      </c>
      <c r="AL1" s="76"/>
      <c r="AM1" s="76" t="s">
        <v>744</v>
      </c>
      <c r="AN1" s="76"/>
      <c r="AO1" s="76" t="s">
        <v>745</v>
      </c>
      <c r="AP1" s="76"/>
      <c r="AQ1" s="76" t="s">
        <v>746</v>
      </c>
      <c r="AR1" s="76"/>
      <c r="AS1" s="76" t="s">
        <v>747</v>
      </c>
      <c r="AT1" s="76"/>
      <c r="AU1" s="76" t="s">
        <v>748</v>
      </c>
      <c r="AV1" s="76"/>
      <c r="AW1" s="76" t="s">
        <v>749</v>
      </c>
      <c r="AX1" s="76"/>
      <c r="AY1" s="81" t="s">
        <v>512</v>
      </c>
      <c r="AZ1" s="76" t="s">
        <v>760</v>
      </c>
      <c r="BA1" s="76"/>
      <c r="BB1" s="76" t="s">
        <v>761</v>
      </c>
      <c r="BC1" s="76"/>
      <c r="BD1" s="76" t="s">
        <v>762</v>
      </c>
      <c r="BE1" s="76"/>
      <c r="BF1" s="76" t="s">
        <v>763</v>
      </c>
      <c r="BG1" s="76"/>
      <c r="BH1" s="75" t="s">
        <v>764</v>
      </c>
      <c r="BI1" s="75"/>
      <c r="BJ1" s="75" t="s">
        <v>765</v>
      </c>
      <c r="BK1" s="75"/>
      <c r="BL1" s="75" t="s">
        <v>766</v>
      </c>
      <c r="BM1" s="75"/>
      <c r="BN1" s="75" t="s">
        <v>767</v>
      </c>
      <c r="BO1" s="75"/>
      <c r="BP1" s="75" t="s">
        <v>768</v>
      </c>
      <c r="BQ1" s="75"/>
      <c r="BR1" s="88"/>
      <c r="BS1" s="68" t="s">
        <v>522</v>
      </c>
      <c r="BT1" s="68" t="s">
        <v>750</v>
      </c>
      <c r="BU1" s="68" t="s">
        <v>524</v>
      </c>
      <c r="BV1" s="68" t="s">
        <v>525</v>
      </c>
      <c r="BW1" s="68" t="s">
        <v>526</v>
      </c>
      <c r="BX1" s="68" t="s">
        <v>527</v>
      </c>
      <c r="BY1" s="68" t="s">
        <v>751</v>
      </c>
      <c r="BZ1" s="68" t="s">
        <v>787</v>
      </c>
      <c r="CA1" s="68" t="s">
        <v>752</v>
      </c>
      <c r="CB1" s="68" t="s">
        <v>788</v>
      </c>
      <c r="CC1" s="68" t="s">
        <v>769</v>
      </c>
      <c r="CD1" s="68"/>
      <c r="CE1" s="68" t="s">
        <v>770</v>
      </c>
      <c r="CF1" s="68" t="s">
        <v>58</v>
      </c>
      <c r="CG1" s="68" t="s">
        <v>532</v>
      </c>
      <c r="CH1" s="68"/>
      <c r="CI1" s="68" t="s">
        <v>771</v>
      </c>
      <c r="CJ1" s="68"/>
      <c r="CK1" s="68" t="s">
        <v>534</v>
      </c>
    </row>
    <row r="2" spans="1:90" ht="12.5">
      <c r="A2" s="39">
        <v>1</v>
      </c>
      <c r="B2" s="67">
        <v>45849</v>
      </c>
      <c r="C2" s="39" t="s">
        <v>537</v>
      </c>
      <c r="D2" s="39" t="s">
        <v>9</v>
      </c>
      <c r="F2" s="39" t="s">
        <v>538</v>
      </c>
      <c r="G2" s="39" t="s">
        <v>539</v>
      </c>
      <c r="H2" s="39" t="s">
        <v>540</v>
      </c>
      <c r="I2" s="79">
        <f>IF(H2="Excelente", 4, IF(H2="Bueno", 3, IF(H2="Regular", 2, IF(H2="Malo", 1, 0))))</f>
        <v>4</v>
      </c>
      <c r="J2" s="39" t="s">
        <v>540</v>
      </c>
      <c r="K2" s="79">
        <f>IF(J2="Excelente", 4, IF(J2="Bueno", 3, IF(J2="Regular", 2, IF(J2="Malo", 1, 0))))</f>
        <v>4</v>
      </c>
      <c r="L2" s="39" t="s">
        <v>540</v>
      </c>
      <c r="M2" s="79">
        <f>IF(L2="Excelente", 4, IF(L2="Bueno", 3, IF(L2="Regular", 2, IF(L2="Malo", 1, 0))))</f>
        <v>4</v>
      </c>
      <c r="N2" s="39" t="s">
        <v>540</v>
      </c>
      <c r="O2" s="79">
        <f>IF(N2="Excelente", 4, IF(N2="Bueno", 3, IF(N2="Regular", 2, IF(N2="Malo", 1, 0))))</f>
        <v>4</v>
      </c>
      <c r="P2" s="39" t="s">
        <v>540</v>
      </c>
      <c r="Q2" s="79">
        <f>IF(P2="Excelente", 4, IF(P2="Bueno", 3, IF(P2="Regular", 2, IF(P2="Malo", 1, 0))))</f>
        <v>4</v>
      </c>
      <c r="R2" s="39" t="s">
        <v>540</v>
      </c>
      <c r="S2" s="79">
        <f>IF(R2="Excelente", 4, IF(R2="Bueno", 3, IF(R2="Regular", 2, IF(R2="Malo", 1, 0))))</f>
        <v>4</v>
      </c>
      <c r="T2" s="39" t="s">
        <v>540</v>
      </c>
      <c r="U2" s="79">
        <f>IF(T2="Excelente", 4, IF(T2="Bueno", 3, IF(T2="Regular", 2, IF(T2="Malo", 1, 0))))</f>
        <v>4</v>
      </c>
      <c r="V2" s="39" t="s">
        <v>540</v>
      </c>
      <c r="W2" s="79">
        <f>IF(V2="Excelente", 4, IF(V2="Bueno", 3, IF(V2="Regular", 2, IF(V2="Malo", 1, 0))))</f>
        <v>4</v>
      </c>
      <c r="Y2" s="39" t="s">
        <v>540</v>
      </c>
      <c r="Z2" s="79">
        <f>IF(Y2="Excelente", 4, IF(Y2="Bueno", 3, IF(Y2="Regular", 2, IF(Y2="Malo", 1, 0))))</f>
        <v>4</v>
      </c>
      <c r="AA2" s="39" t="s">
        <v>540</v>
      </c>
      <c r="AB2" s="79">
        <f>IF(AA2="Excelente", 4, IF(AA2="Bueno", 3, IF(AA2="Regular", 2, IF(AA2="Malo", 1, 0))))</f>
        <v>4</v>
      </c>
      <c r="AC2" s="39" t="s">
        <v>541</v>
      </c>
      <c r="AD2" s="79">
        <f>IF(AC2="Excelente", 4, IF(AC2="Bueno", 3, IF(AC2="Regular", 2, IF(AC2="Malo", 1, 0))))</f>
        <v>2</v>
      </c>
      <c r="AE2" s="39" t="s">
        <v>542</v>
      </c>
      <c r="AF2" s="79">
        <f>IF(AE2="Excelente", 4, IF(AE2="Bueno", 3, IF(AE2="Regular", 2, IF(AE2="Malo", 1, 0))))</f>
        <v>0</v>
      </c>
      <c r="AG2" s="39" t="s">
        <v>542</v>
      </c>
      <c r="AH2" s="39">
        <v>9</v>
      </c>
      <c r="AI2" s="39" t="s">
        <v>542</v>
      </c>
      <c r="AJ2" s="39">
        <v>9</v>
      </c>
      <c r="AK2" s="39" t="s">
        <v>542</v>
      </c>
      <c r="AL2" s="39">
        <v>9</v>
      </c>
      <c r="AM2" s="39" t="s">
        <v>542</v>
      </c>
      <c r="AN2" s="39">
        <v>9</v>
      </c>
      <c r="AO2" s="39" t="s">
        <v>542</v>
      </c>
      <c r="AP2" s="39">
        <v>9</v>
      </c>
      <c r="AQ2" s="39" t="s">
        <v>540</v>
      </c>
      <c r="AR2" s="79">
        <f>IF(AQ2="Excelente", 4, IF(AQ2="Bueno", 3, IF(AQ2="Regular", 2, IF(AQ2="Malo", 1, 0))))</f>
        <v>4</v>
      </c>
      <c r="AS2" s="39" t="s">
        <v>540</v>
      </c>
      <c r="AT2" s="79">
        <f>IF(AS2="Excelente", 4, IF(AS2="Bueno", 3, IF(AS2="Regular", 2, IF(AS2="Malo", 1, 0))))</f>
        <v>4</v>
      </c>
      <c r="AU2" s="39" t="s">
        <v>542</v>
      </c>
      <c r="AV2" s="79">
        <v>9</v>
      </c>
      <c r="AW2" s="39" t="s">
        <v>542</v>
      </c>
      <c r="AX2" s="79">
        <v>9</v>
      </c>
      <c r="AZ2" s="39" t="s">
        <v>540</v>
      </c>
      <c r="BA2" s="79">
        <f>IF(AZ2="Excelente", 4, IF(AZ2="Bueno", 3, IF(AZ2="Regular", 2, IF(AZ2="Malo", 1, 0))))</f>
        <v>4</v>
      </c>
      <c r="BB2" s="39" t="s">
        <v>542</v>
      </c>
      <c r="BC2" s="79">
        <f>IF(BB2="Excelente", 4, IF(BB2="Bueno", 3, IF(BB2="Regular", 2, IF(BB2="Malo", 1, 0))))</f>
        <v>0</v>
      </c>
      <c r="BD2" s="39" t="s">
        <v>542</v>
      </c>
      <c r="BE2" s="79">
        <f>IF(BD2="Excelente", 4, IF(BD2="Bueno", 3, IF(BD2="Regular", 2, IF(BD2="Malo", 1, 0))))</f>
        <v>0</v>
      </c>
      <c r="BF2" s="39" t="s">
        <v>540</v>
      </c>
      <c r="BG2" s="79">
        <f>IF(BF2="Excelente", 4, IF(BF2="Bueno", 3, IF(BF2="Regular", 2, IF(BF2="Malo", 1, 0))))</f>
        <v>4</v>
      </c>
      <c r="BH2" s="39" t="s">
        <v>540</v>
      </c>
      <c r="BI2" s="79">
        <f>IF(BH2="Excelente", 4, IF(BH2="Bueno", 3, IF(BH2="Regular", 2, IF(BH2="Malo", 1, 0))))</f>
        <v>4</v>
      </c>
      <c r="BJ2" s="39" t="s">
        <v>540</v>
      </c>
      <c r="BK2" s="79">
        <f>IF(BJ2="Excelente", 4, IF(BJ2="Bueno", 3, IF(BJ2="Regular", 2, IF(BJ2="Malo", 1, 0))))</f>
        <v>4</v>
      </c>
      <c r="BL2" s="39" t="s">
        <v>540</v>
      </c>
      <c r="BM2" s="79">
        <f>IF(BL2="Excelente", 4, IF(BL2="Bueno", 3, IF(BL2="Regular", 2, IF(BL2="Malo", 1, 0))))</f>
        <v>4</v>
      </c>
      <c r="BN2" s="39" t="s">
        <v>541</v>
      </c>
      <c r="BO2" s="79">
        <f>IF(BN2="Excelente", 4, IF(BN2="Bueno", 3, IF(BN2="Regular", 2, IF(BN2="Malo", 1, 0))))</f>
        <v>2</v>
      </c>
      <c r="BP2" s="39" t="s">
        <v>540</v>
      </c>
      <c r="BQ2" s="79">
        <f>IF(BP2="Excelente", 4, IF(BP2="Bueno", 3, IF(BP2="Regular", 2, IF(BP2="Malo", 1, 0))))</f>
        <v>4</v>
      </c>
      <c r="BT2" s="39" t="s">
        <v>543</v>
      </c>
      <c r="BU2" s="39" t="s">
        <v>542</v>
      </c>
      <c r="BV2" s="39" t="s">
        <v>542</v>
      </c>
      <c r="BW2" s="39" t="s">
        <v>542</v>
      </c>
      <c r="BX2" s="39" t="s">
        <v>542</v>
      </c>
      <c r="BY2" s="39" t="s">
        <v>406</v>
      </c>
      <c r="BZ2" s="77">
        <f>IF(BY2="Justas", 1, IF(BY2="Económicas", 2, IF(BY2="Costosas", 3, 0)))</f>
        <v>1</v>
      </c>
      <c r="CA2" s="39" t="s">
        <v>544</v>
      </c>
      <c r="CB2" s="77">
        <f>IF(CA2="Masculino", 1, IF(CA2="Femenino", 2, 0))</f>
        <v>1</v>
      </c>
      <c r="CC2" s="39" t="s">
        <v>545</v>
      </c>
      <c r="CD2" s="77">
        <f>IF(CC2="De 18 a 25 años",1,IF(CC2="De 26 a 35 años",2, IF(CC2="De 36 a 50 años",3,IF(CC2="Mayor de 50 años",4,0))))</f>
        <v>3</v>
      </c>
      <c r="CE2" s="39" t="s">
        <v>412</v>
      </c>
      <c r="CF2" s="39" t="s">
        <v>546</v>
      </c>
      <c r="CG2" s="39" t="s">
        <v>66</v>
      </c>
      <c r="CH2" s="77">
        <f>IF(CE2="Nacional", 1, 2)</f>
        <v>1</v>
      </c>
      <c r="CI2" s="39" t="s">
        <v>416</v>
      </c>
      <c r="CJ2" s="77">
        <f>IF(CI2="Primaria", 1, IF(CI2="Secundaria", 2, IF(CI2="Técnico/Tecnólogo", 3, IF(CI2="Universitario", 4, IF(CI2="Posgrado", 5, 0)))))</f>
        <v>4</v>
      </c>
      <c r="CK2" s="39" t="s">
        <v>418</v>
      </c>
      <c r="CL2" s="91">
        <f>IF(CK2="Empleado", 1, IF(CK2="Independiente", 2, IF(CK2="Estudiante", 3, IF(CK2="Hogar", 4, IF(CK2="Pensionado", 5, IF(CK2="Desempleado", 6, 7))))))</f>
        <v>1</v>
      </c>
    </row>
    <row r="3" spans="1:90" ht="12.5">
      <c r="A3" s="39">
        <v>2</v>
      </c>
      <c r="B3" s="67">
        <v>45849.500866284725</v>
      </c>
      <c r="C3" s="39" t="s">
        <v>537</v>
      </c>
      <c r="D3" s="39" t="s">
        <v>549</v>
      </c>
      <c r="F3" s="39" t="s">
        <v>399</v>
      </c>
      <c r="G3" s="39" t="s">
        <v>21</v>
      </c>
      <c r="H3" s="39" t="s">
        <v>550</v>
      </c>
      <c r="I3" s="79">
        <f t="shared" ref="I3:I66" si="0">IF(H3="Excelente", 4, IF(H3="Bueno", 3, IF(H3="Regular", 2, IF(H3="Malo", 1, 0))))</f>
        <v>3</v>
      </c>
      <c r="J3" s="39" t="s">
        <v>540</v>
      </c>
      <c r="K3" s="79">
        <f t="shared" ref="K3:K66" si="1">IF(J3="Excelente", 4, IF(J3="Bueno", 3, IF(J3="Regular", 2, IF(J3="Malo", 1, 0))))</f>
        <v>4</v>
      </c>
      <c r="L3" s="39" t="s">
        <v>540</v>
      </c>
      <c r="M3" s="79">
        <f t="shared" ref="M3:M66" si="2">IF(L3="Excelente", 4, IF(L3="Bueno", 3, IF(L3="Regular", 2, IF(L3="Malo", 1, 0))))</f>
        <v>4</v>
      </c>
      <c r="N3" s="39" t="s">
        <v>540</v>
      </c>
      <c r="O3" s="79">
        <f t="shared" ref="O3:O66" si="3">IF(N3="Excelente", 4, IF(N3="Bueno", 3, IF(N3="Regular", 2, IF(N3="Malo", 1, 0))))</f>
        <v>4</v>
      </c>
      <c r="P3" s="39" t="s">
        <v>540</v>
      </c>
      <c r="Q3" s="79">
        <f t="shared" ref="Q3:Q66" si="4">IF(P3="Excelente", 4, IF(P3="Bueno", 3, IF(P3="Regular", 2, IF(P3="Malo", 1, 0))))</f>
        <v>4</v>
      </c>
      <c r="R3" s="39" t="s">
        <v>550</v>
      </c>
      <c r="S3" s="79">
        <f t="shared" ref="S3:S66" si="5">IF(R3="Excelente", 4, IF(R3="Bueno", 3, IF(R3="Regular", 2, IF(R3="Malo", 1, 0))))</f>
        <v>3</v>
      </c>
      <c r="T3" s="39" t="s">
        <v>540</v>
      </c>
      <c r="U3" s="79">
        <f t="shared" ref="U3:U66" si="6">IF(T3="Excelente", 4, IF(T3="Bueno", 3, IF(T3="Regular", 2, IF(T3="Malo", 1, 0))))</f>
        <v>4</v>
      </c>
      <c r="V3" s="39" t="s">
        <v>540</v>
      </c>
      <c r="W3" s="79">
        <f t="shared" ref="W3:W66" si="7">IF(V3="Excelente", 4, IF(V3="Bueno", 3, IF(V3="Regular", 2, IF(V3="Malo", 1, 0))))</f>
        <v>4</v>
      </c>
      <c r="Y3" s="39" t="s">
        <v>540</v>
      </c>
      <c r="Z3" s="79">
        <f t="shared" ref="Z3:Z66" si="8">IF(Y3="Excelente", 4, IF(Y3="Bueno", 3, IF(Y3="Regular", 2, IF(Y3="Malo", 1, 0))))</f>
        <v>4</v>
      </c>
      <c r="AA3" s="39" t="s">
        <v>540</v>
      </c>
      <c r="AB3" s="79">
        <f t="shared" ref="AB3:AB66" si="9">IF(AA3="Excelente", 4, IF(AA3="Bueno", 3, IF(AA3="Regular", 2, IF(AA3="Malo", 1, 0))))</f>
        <v>4</v>
      </c>
      <c r="AC3" s="39" t="s">
        <v>540</v>
      </c>
      <c r="AD3" s="79">
        <f t="shared" ref="AD3:AD66" si="10">IF(AC3="Excelente", 4, IF(AC3="Bueno", 3, IF(AC3="Regular", 2, IF(AC3="Malo", 1, 0))))</f>
        <v>4</v>
      </c>
      <c r="AE3" s="39" t="s">
        <v>542</v>
      </c>
      <c r="AF3" s="79">
        <f t="shared" ref="AF3:AF66" si="11">IF(AE3="Excelente", 4, IF(AE3="Bueno", 3, IF(AE3="Regular", 2, IF(AE3="Malo", 1, 0))))</f>
        <v>0</v>
      </c>
      <c r="AG3" s="39" t="s">
        <v>542</v>
      </c>
      <c r="AH3" s="39">
        <v>9</v>
      </c>
      <c r="AI3" s="39" t="s">
        <v>542</v>
      </c>
      <c r="AJ3" s="39">
        <v>9</v>
      </c>
      <c r="AK3" s="39" t="s">
        <v>542</v>
      </c>
      <c r="AL3" s="39">
        <v>9</v>
      </c>
      <c r="AM3" s="39" t="s">
        <v>542</v>
      </c>
      <c r="AN3" s="39">
        <v>9</v>
      </c>
      <c r="AO3" s="39" t="s">
        <v>542</v>
      </c>
      <c r="AP3" s="39">
        <v>9</v>
      </c>
      <c r="AQ3" s="39" t="s">
        <v>540</v>
      </c>
      <c r="AR3" s="79">
        <f t="shared" ref="AR3:AR66" si="12">IF(AQ3="Excelente", 4, IF(AQ3="Bueno", 3, IF(AQ3="Regular", 2, IF(AQ3="Malo", 1, 0))))</f>
        <v>4</v>
      </c>
      <c r="AS3" s="39" t="s">
        <v>550</v>
      </c>
      <c r="AT3" s="79">
        <f t="shared" ref="AT3:AT66" si="13">IF(AS3="Excelente", 4, IF(AS3="Bueno", 3, IF(AS3="Regular", 2, IF(AS3="Malo", 1, 0))))</f>
        <v>3</v>
      </c>
      <c r="AU3" s="39" t="s">
        <v>550</v>
      </c>
      <c r="AV3" s="79">
        <v>9</v>
      </c>
      <c r="AW3" s="39" t="s">
        <v>542</v>
      </c>
      <c r="AX3" s="79">
        <v>9</v>
      </c>
      <c r="AZ3" s="39" t="s">
        <v>540</v>
      </c>
      <c r="BA3" s="79">
        <f t="shared" ref="BA3:BA66" si="14">IF(AZ3="Excelente", 4, IF(AZ3="Bueno", 3, IF(AZ3="Regular", 2, IF(AZ3="Malo", 1, 0))))</f>
        <v>4</v>
      </c>
      <c r="BB3" s="39" t="s">
        <v>540</v>
      </c>
      <c r="BC3" s="79">
        <f t="shared" ref="BC3:BC66" si="15">IF(BB3="Excelente", 4, IF(BB3="Bueno", 3, IF(BB3="Regular", 2, IF(BB3="Malo", 1, 0))))</f>
        <v>4</v>
      </c>
      <c r="BD3" s="39" t="s">
        <v>540</v>
      </c>
      <c r="BE3" s="79">
        <f t="shared" ref="BE3:BE66" si="16">IF(BD3="Excelente", 4, IF(BD3="Bueno", 3, IF(BD3="Regular", 2, IF(BD3="Malo", 1, 0))))</f>
        <v>4</v>
      </c>
      <c r="BF3" s="39" t="s">
        <v>540</v>
      </c>
      <c r="BG3" s="79">
        <f t="shared" ref="BG3:BG66" si="17">IF(BF3="Excelente", 4, IF(BF3="Bueno", 3, IF(BF3="Regular", 2, IF(BF3="Malo", 1, 0))))</f>
        <v>4</v>
      </c>
      <c r="BH3" s="39" t="s">
        <v>540</v>
      </c>
      <c r="BI3" s="79">
        <f t="shared" ref="BI3:BI66" si="18">IF(BH3="Excelente", 4, IF(BH3="Bueno", 3, IF(BH3="Regular", 2, IF(BH3="Malo", 1, 0))))</f>
        <v>4</v>
      </c>
      <c r="BJ3" s="39" t="s">
        <v>540</v>
      </c>
      <c r="BK3" s="79">
        <f t="shared" ref="BK3:BK66" si="19">IF(BJ3="Excelente", 4, IF(BJ3="Bueno", 3, IF(BJ3="Regular", 2, IF(BJ3="Malo", 1, 0))))</f>
        <v>4</v>
      </c>
      <c r="BL3" s="39" t="s">
        <v>540</v>
      </c>
      <c r="BM3" s="79">
        <f t="shared" ref="BM3:BM66" si="20">IF(BL3="Excelente", 4, IF(BL3="Bueno", 3, IF(BL3="Regular", 2, IF(BL3="Malo", 1, 0))))</f>
        <v>4</v>
      </c>
      <c r="BN3" s="39" t="s">
        <v>540</v>
      </c>
      <c r="BO3" s="79">
        <f t="shared" ref="BO3:BO66" si="21">IF(BN3="Excelente", 4, IF(BN3="Bueno", 3, IF(BN3="Regular", 2, IF(BN3="Malo", 1, 0))))</f>
        <v>4</v>
      </c>
      <c r="BP3" s="39" t="s">
        <v>540</v>
      </c>
      <c r="BQ3" s="79">
        <f t="shared" ref="BQ3:BQ66" si="22">IF(BP3="Excelente", 4, IF(BP3="Bueno", 3, IF(BP3="Regular", 2, IF(BP3="Malo", 1, 0))))</f>
        <v>4</v>
      </c>
      <c r="BU3" s="39" t="s">
        <v>542</v>
      </c>
      <c r="BV3" s="39" t="s">
        <v>542</v>
      </c>
      <c r="BW3" s="39" t="s">
        <v>542</v>
      </c>
      <c r="BX3" s="39" t="s">
        <v>542</v>
      </c>
      <c r="BY3" s="39" t="s">
        <v>406</v>
      </c>
      <c r="BZ3" s="77">
        <f t="shared" ref="BZ3:BZ66" si="23">IF(BY3="Justas", 1, IF(BY3="Económicas", 2, IF(BY3="Costosas", 3, 0)))</f>
        <v>1</v>
      </c>
      <c r="CA3" s="39" t="s">
        <v>544</v>
      </c>
      <c r="CB3" s="77">
        <f t="shared" ref="CB3:CB66" si="24">IF(CA3="Masculino", 1, IF(CA3="Femenino", 2, 0))</f>
        <v>1</v>
      </c>
      <c r="CC3" s="39" t="s">
        <v>551</v>
      </c>
      <c r="CD3" s="77">
        <f t="shared" ref="CD3:CD66" si="25">IF(CC3="De 18 a 25 años",1,IF(CC3="De 26 a 35 años",2, IF(CC3="De 36 a 50 años",3,IF(CC3="Mayor de 50 años",4,0))))</f>
        <v>2</v>
      </c>
      <c r="CE3" s="39" t="s">
        <v>412</v>
      </c>
      <c r="CF3" s="39" t="s">
        <v>552</v>
      </c>
      <c r="CG3" s="39" t="s">
        <v>66</v>
      </c>
      <c r="CH3" s="77">
        <f t="shared" ref="CH3:CH66" si="26">IF(CE3="Nacional", 1, 2)</f>
        <v>1</v>
      </c>
      <c r="CI3" s="39" t="s">
        <v>416</v>
      </c>
      <c r="CJ3" s="77">
        <f t="shared" ref="CJ3:CJ66" si="27">IF(CI3="Primaria", 1, IF(CI3="Secundaria", 2, IF(CI3="Técnico/Tecnólogo", 3, IF(CI3="Universitario", 4, IF(CI3="Posgrado", 5, 0)))))</f>
        <v>4</v>
      </c>
      <c r="CK3" s="39" t="s">
        <v>418</v>
      </c>
      <c r="CL3" s="91">
        <f t="shared" ref="CL3:CL66" si="28">IF(CK3="Empleado", 1, IF(CK3="Independiente", 2, IF(CK3="Estudiante", 3, IF(CK3="Hogar", 4, IF(CK3="Pensionado", 5, IF(CK3="Desempleado", 6, 7))))))</f>
        <v>1</v>
      </c>
    </row>
    <row r="4" spans="1:90" ht="12.5">
      <c r="A4" s="39">
        <v>3</v>
      </c>
      <c r="B4" s="67">
        <v>45849.621196747685</v>
      </c>
      <c r="C4" s="39" t="s">
        <v>537</v>
      </c>
      <c r="D4" s="39" t="s">
        <v>395</v>
      </c>
      <c r="F4" s="39" t="s">
        <v>538</v>
      </c>
      <c r="G4" s="39" t="s">
        <v>539</v>
      </c>
      <c r="H4" s="39" t="s">
        <v>540</v>
      </c>
      <c r="I4" s="79">
        <f t="shared" si="0"/>
        <v>4</v>
      </c>
      <c r="J4" s="39" t="s">
        <v>540</v>
      </c>
      <c r="K4" s="79">
        <f t="shared" si="1"/>
        <v>4</v>
      </c>
      <c r="L4" s="39" t="s">
        <v>540</v>
      </c>
      <c r="M4" s="79">
        <f t="shared" si="2"/>
        <v>4</v>
      </c>
      <c r="N4" s="39" t="s">
        <v>540</v>
      </c>
      <c r="O4" s="79">
        <f t="shared" si="3"/>
        <v>4</v>
      </c>
      <c r="P4" s="39" t="s">
        <v>540</v>
      </c>
      <c r="Q4" s="79">
        <f t="shared" si="4"/>
        <v>4</v>
      </c>
      <c r="R4" s="39" t="s">
        <v>540</v>
      </c>
      <c r="S4" s="79">
        <f t="shared" si="5"/>
        <v>4</v>
      </c>
      <c r="T4" s="39" t="s">
        <v>540</v>
      </c>
      <c r="U4" s="79">
        <f t="shared" si="6"/>
        <v>4</v>
      </c>
      <c r="V4" s="39" t="s">
        <v>540</v>
      </c>
      <c r="W4" s="79">
        <f t="shared" si="7"/>
        <v>4</v>
      </c>
      <c r="Y4" s="39" t="s">
        <v>540</v>
      </c>
      <c r="Z4" s="79">
        <f t="shared" si="8"/>
        <v>4</v>
      </c>
      <c r="AA4" s="39" t="s">
        <v>540</v>
      </c>
      <c r="AB4" s="79">
        <f t="shared" si="9"/>
        <v>4</v>
      </c>
      <c r="AC4" s="39" t="s">
        <v>540</v>
      </c>
      <c r="AD4" s="79">
        <f t="shared" si="10"/>
        <v>4</v>
      </c>
      <c r="AE4" s="39" t="s">
        <v>542</v>
      </c>
      <c r="AF4" s="79">
        <f t="shared" si="11"/>
        <v>0</v>
      </c>
      <c r="AG4" s="39" t="s">
        <v>542</v>
      </c>
      <c r="AH4" s="39">
        <v>9</v>
      </c>
      <c r="AI4" s="39" t="s">
        <v>542</v>
      </c>
      <c r="AJ4" s="39">
        <v>9</v>
      </c>
      <c r="AK4" s="39" t="s">
        <v>542</v>
      </c>
      <c r="AL4" s="39">
        <v>9</v>
      </c>
      <c r="AM4" s="39" t="s">
        <v>542</v>
      </c>
      <c r="AN4" s="39">
        <v>9</v>
      </c>
      <c r="AO4" s="39" t="s">
        <v>542</v>
      </c>
      <c r="AP4" s="39">
        <v>9</v>
      </c>
      <c r="AQ4" s="39" t="s">
        <v>540</v>
      </c>
      <c r="AR4" s="79">
        <f t="shared" si="12"/>
        <v>4</v>
      </c>
      <c r="AS4" s="39" t="s">
        <v>540</v>
      </c>
      <c r="AT4" s="79">
        <f t="shared" si="13"/>
        <v>4</v>
      </c>
      <c r="AU4" s="39" t="s">
        <v>542</v>
      </c>
      <c r="AV4" s="79">
        <v>9</v>
      </c>
      <c r="AW4" s="39" t="s">
        <v>542</v>
      </c>
      <c r="AX4" s="79">
        <v>9</v>
      </c>
      <c r="AZ4" s="39" t="s">
        <v>540</v>
      </c>
      <c r="BA4" s="79">
        <f t="shared" si="14"/>
        <v>4</v>
      </c>
      <c r="BB4" s="39" t="s">
        <v>542</v>
      </c>
      <c r="BC4" s="79">
        <f t="shared" si="15"/>
        <v>0</v>
      </c>
      <c r="BD4" s="39" t="s">
        <v>542</v>
      </c>
      <c r="BE4" s="79">
        <f t="shared" si="16"/>
        <v>0</v>
      </c>
      <c r="BF4" s="39" t="s">
        <v>540</v>
      </c>
      <c r="BG4" s="79">
        <f t="shared" si="17"/>
        <v>4</v>
      </c>
      <c r="BH4" s="39" t="s">
        <v>540</v>
      </c>
      <c r="BI4" s="79">
        <f t="shared" si="18"/>
        <v>4</v>
      </c>
      <c r="BJ4" s="39" t="s">
        <v>540</v>
      </c>
      <c r="BK4" s="79">
        <f t="shared" si="19"/>
        <v>4</v>
      </c>
      <c r="BL4" s="39" t="s">
        <v>540</v>
      </c>
      <c r="BM4" s="79">
        <f t="shared" si="20"/>
        <v>4</v>
      </c>
      <c r="BN4" s="39" t="s">
        <v>540</v>
      </c>
      <c r="BO4" s="79">
        <f t="shared" si="21"/>
        <v>4</v>
      </c>
      <c r="BP4" s="39" t="s">
        <v>540</v>
      </c>
      <c r="BQ4" s="79">
        <f t="shared" si="22"/>
        <v>4</v>
      </c>
      <c r="BT4" s="39" t="s">
        <v>543</v>
      </c>
      <c r="BU4" s="39" t="s">
        <v>542</v>
      </c>
      <c r="BV4" s="39" t="s">
        <v>542</v>
      </c>
      <c r="BW4" s="39" t="s">
        <v>542</v>
      </c>
      <c r="BX4" s="39" t="s">
        <v>542</v>
      </c>
      <c r="BY4" s="39" t="s">
        <v>407</v>
      </c>
      <c r="BZ4" s="77">
        <f t="shared" si="23"/>
        <v>3</v>
      </c>
      <c r="CA4" s="39" t="s">
        <v>554</v>
      </c>
      <c r="CB4" s="77">
        <f t="shared" si="24"/>
        <v>2</v>
      </c>
      <c r="CC4" s="39" t="s">
        <v>551</v>
      </c>
      <c r="CD4" s="77">
        <f t="shared" si="25"/>
        <v>2</v>
      </c>
      <c r="CE4" s="39" t="s">
        <v>412</v>
      </c>
      <c r="CF4" s="39" t="s">
        <v>546</v>
      </c>
      <c r="CG4" s="39" t="s">
        <v>66</v>
      </c>
      <c r="CH4" s="77">
        <f t="shared" si="26"/>
        <v>1</v>
      </c>
      <c r="CI4" s="39" t="s">
        <v>416</v>
      </c>
      <c r="CJ4" s="77">
        <f t="shared" si="27"/>
        <v>4</v>
      </c>
      <c r="CK4" s="39" t="s">
        <v>418</v>
      </c>
      <c r="CL4" s="91">
        <f t="shared" si="28"/>
        <v>1</v>
      </c>
    </row>
    <row r="5" spans="1:90" ht="12.5">
      <c r="A5" s="39">
        <v>4</v>
      </c>
      <c r="B5" s="67">
        <v>45849.629880243054</v>
      </c>
      <c r="C5" s="39" t="s">
        <v>537</v>
      </c>
      <c r="D5" s="39" t="s">
        <v>557</v>
      </c>
      <c r="F5" s="39" t="s">
        <v>399</v>
      </c>
      <c r="G5" s="39" t="s">
        <v>539</v>
      </c>
      <c r="H5" s="39" t="s">
        <v>540</v>
      </c>
      <c r="I5" s="79">
        <f t="shared" si="0"/>
        <v>4</v>
      </c>
      <c r="J5" s="39" t="s">
        <v>540</v>
      </c>
      <c r="K5" s="79">
        <f t="shared" si="1"/>
        <v>4</v>
      </c>
      <c r="L5" s="39" t="s">
        <v>541</v>
      </c>
      <c r="M5" s="79">
        <f t="shared" si="2"/>
        <v>2</v>
      </c>
      <c r="N5" s="39" t="s">
        <v>540</v>
      </c>
      <c r="O5" s="79">
        <f t="shared" si="3"/>
        <v>4</v>
      </c>
      <c r="P5" s="39" t="s">
        <v>550</v>
      </c>
      <c r="Q5" s="79">
        <f t="shared" si="4"/>
        <v>3</v>
      </c>
      <c r="R5" s="39" t="s">
        <v>550</v>
      </c>
      <c r="S5" s="79">
        <f t="shared" si="5"/>
        <v>3</v>
      </c>
      <c r="T5" s="39" t="s">
        <v>540</v>
      </c>
      <c r="U5" s="79">
        <f t="shared" si="6"/>
        <v>4</v>
      </c>
      <c r="V5" s="39" t="s">
        <v>540</v>
      </c>
      <c r="W5" s="79">
        <f t="shared" si="7"/>
        <v>4</v>
      </c>
      <c r="Y5" s="39" t="s">
        <v>540</v>
      </c>
      <c r="Z5" s="79">
        <f t="shared" si="8"/>
        <v>4</v>
      </c>
      <c r="AA5" s="39" t="s">
        <v>540</v>
      </c>
      <c r="AB5" s="79">
        <f t="shared" si="9"/>
        <v>4</v>
      </c>
      <c r="AC5" s="39" t="s">
        <v>540</v>
      </c>
      <c r="AD5" s="79">
        <f t="shared" si="10"/>
        <v>4</v>
      </c>
      <c r="AE5" s="39" t="s">
        <v>542</v>
      </c>
      <c r="AF5" s="79">
        <f t="shared" si="11"/>
        <v>0</v>
      </c>
      <c r="AG5" s="39" t="s">
        <v>542</v>
      </c>
      <c r="AH5" s="39">
        <v>9</v>
      </c>
      <c r="AI5" s="39" t="s">
        <v>542</v>
      </c>
      <c r="AJ5" s="39">
        <v>9</v>
      </c>
      <c r="AK5" s="39" t="s">
        <v>542</v>
      </c>
      <c r="AL5" s="39">
        <v>9</v>
      </c>
      <c r="AM5" s="39" t="s">
        <v>542</v>
      </c>
      <c r="AN5" s="39">
        <v>9</v>
      </c>
      <c r="AO5" s="39" t="s">
        <v>542</v>
      </c>
      <c r="AP5" s="39">
        <v>9</v>
      </c>
      <c r="AQ5" s="39" t="s">
        <v>540</v>
      </c>
      <c r="AR5" s="79">
        <f t="shared" si="12"/>
        <v>4</v>
      </c>
      <c r="AS5" s="39" t="s">
        <v>541</v>
      </c>
      <c r="AT5" s="79">
        <f t="shared" si="13"/>
        <v>2</v>
      </c>
      <c r="AU5" s="39" t="s">
        <v>550</v>
      </c>
      <c r="AV5" s="79">
        <v>9</v>
      </c>
      <c r="AW5" s="39" t="s">
        <v>542</v>
      </c>
      <c r="AX5" s="79">
        <v>9</v>
      </c>
      <c r="AZ5" s="39" t="s">
        <v>550</v>
      </c>
      <c r="BA5" s="79">
        <f t="shared" si="14"/>
        <v>3</v>
      </c>
      <c r="BB5" s="39" t="s">
        <v>542</v>
      </c>
      <c r="BC5" s="79">
        <f t="shared" si="15"/>
        <v>0</v>
      </c>
      <c r="BD5" s="39" t="s">
        <v>542</v>
      </c>
      <c r="BE5" s="79">
        <f t="shared" si="16"/>
        <v>0</v>
      </c>
      <c r="BF5" s="39" t="s">
        <v>550</v>
      </c>
      <c r="BG5" s="79">
        <f t="shared" si="17"/>
        <v>3</v>
      </c>
      <c r="BH5" s="39" t="s">
        <v>550</v>
      </c>
      <c r="BI5" s="79">
        <f t="shared" si="18"/>
        <v>3</v>
      </c>
      <c r="BJ5" s="39" t="s">
        <v>550</v>
      </c>
      <c r="BK5" s="79">
        <f t="shared" si="19"/>
        <v>3</v>
      </c>
      <c r="BL5" s="39" t="s">
        <v>550</v>
      </c>
      <c r="BM5" s="79">
        <f t="shared" si="20"/>
        <v>3</v>
      </c>
      <c r="BN5" s="39" t="s">
        <v>550</v>
      </c>
      <c r="BO5" s="79">
        <f t="shared" si="21"/>
        <v>3</v>
      </c>
      <c r="BP5" s="39" t="s">
        <v>550</v>
      </c>
      <c r="BQ5" s="79">
        <f t="shared" si="22"/>
        <v>3</v>
      </c>
      <c r="BT5" s="39" t="s">
        <v>543</v>
      </c>
      <c r="BU5" s="39" t="s">
        <v>541</v>
      </c>
      <c r="BV5" s="39" t="s">
        <v>541</v>
      </c>
      <c r="BW5" s="39" t="s">
        <v>541</v>
      </c>
      <c r="BX5" s="39" t="s">
        <v>541</v>
      </c>
      <c r="BY5" s="39" t="s">
        <v>406</v>
      </c>
      <c r="BZ5" s="77">
        <f t="shared" si="23"/>
        <v>1</v>
      </c>
      <c r="CA5" s="39" t="s">
        <v>554</v>
      </c>
      <c r="CB5" s="77">
        <f t="shared" si="24"/>
        <v>2</v>
      </c>
      <c r="CC5" s="39" t="s">
        <v>551</v>
      </c>
      <c r="CD5" s="77">
        <f t="shared" si="25"/>
        <v>2</v>
      </c>
      <c r="CE5" s="39" t="s">
        <v>412</v>
      </c>
      <c r="CF5" s="39" t="s">
        <v>546</v>
      </c>
      <c r="CG5" s="39" t="s">
        <v>66</v>
      </c>
      <c r="CH5" s="77">
        <f t="shared" si="26"/>
        <v>1</v>
      </c>
      <c r="CI5" s="39" t="s">
        <v>416</v>
      </c>
      <c r="CJ5" s="77">
        <f t="shared" si="27"/>
        <v>4</v>
      </c>
      <c r="CK5" s="39" t="s">
        <v>419</v>
      </c>
      <c r="CL5" s="91">
        <f t="shared" si="28"/>
        <v>2</v>
      </c>
    </row>
    <row r="6" spans="1:90" ht="12.5">
      <c r="A6" s="39">
        <v>5</v>
      </c>
      <c r="B6" s="67">
        <v>45850.539311250002</v>
      </c>
      <c r="C6" s="39" t="s">
        <v>537</v>
      </c>
      <c r="D6" s="39" t="s">
        <v>549</v>
      </c>
      <c r="F6" s="39" t="s">
        <v>400</v>
      </c>
      <c r="G6" s="39" t="s">
        <v>21</v>
      </c>
      <c r="H6" s="39" t="s">
        <v>540</v>
      </c>
      <c r="I6" s="79">
        <f t="shared" si="0"/>
        <v>4</v>
      </c>
      <c r="J6" s="39" t="s">
        <v>540</v>
      </c>
      <c r="K6" s="79">
        <f t="shared" si="1"/>
        <v>4</v>
      </c>
      <c r="L6" s="39" t="s">
        <v>540</v>
      </c>
      <c r="M6" s="79">
        <f t="shared" si="2"/>
        <v>4</v>
      </c>
      <c r="N6" s="39" t="s">
        <v>540</v>
      </c>
      <c r="O6" s="79">
        <f t="shared" si="3"/>
        <v>4</v>
      </c>
      <c r="P6" s="39" t="s">
        <v>540</v>
      </c>
      <c r="Q6" s="79">
        <f t="shared" si="4"/>
        <v>4</v>
      </c>
      <c r="R6" s="39" t="s">
        <v>550</v>
      </c>
      <c r="S6" s="79">
        <f t="shared" si="5"/>
        <v>3</v>
      </c>
      <c r="T6" s="39" t="s">
        <v>540</v>
      </c>
      <c r="U6" s="79">
        <f t="shared" si="6"/>
        <v>4</v>
      </c>
      <c r="V6" s="39" t="s">
        <v>540</v>
      </c>
      <c r="W6" s="79">
        <f t="shared" si="7"/>
        <v>4</v>
      </c>
      <c r="Y6" s="39" t="s">
        <v>540</v>
      </c>
      <c r="Z6" s="79">
        <f t="shared" si="8"/>
        <v>4</v>
      </c>
      <c r="AA6" s="39" t="s">
        <v>540</v>
      </c>
      <c r="AB6" s="79">
        <f t="shared" si="9"/>
        <v>4</v>
      </c>
      <c r="AC6" s="39" t="s">
        <v>550</v>
      </c>
      <c r="AD6" s="79">
        <f t="shared" si="10"/>
        <v>3</v>
      </c>
      <c r="AE6" s="39" t="s">
        <v>542</v>
      </c>
      <c r="AF6" s="79">
        <f t="shared" si="11"/>
        <v>0</v>
      </c>
      <c r="AG6" s="39" t="s">
        <v>542</v>
      </c>
      <c r="AH6" s="39">
        <v>9</v>
      </c>
      <c r="AI6" s="39" t="s">
        <v>542</v>
      </c>
      <c r="AJ6" s="39">
        <v>9</v>
      </c>
      <c r="AK6" s="39" t="s">
        <v>542</v>
      </c>
      <c r="AL6" s="39">
        <v>9</v>
      </c>
      <c r="AM6" s="39" t="s">
        <v>542</v>
      </c>
      <c r="AN6" s="39">
        <v>9</v>
      </c>
      <c r="AO6" s="39" t="s">
        <v>542</v>
      </c>
      <c r="AP6" s="39">
        <v>9</v>
      </c>
      <c r="AQ6" s="39" t="s">
        <v>542</v>
      </c>
      <c r="AR6" s="79">
        <f t="shared" si="12"/>
        <v>0</v>
      </c>
      <c r="AS6" s="39" t="s">
        <v>542</v>
      </c>
      <c r="AT6" s="79">
        <f t="shared" si="13"/>
        <v>0</v>
      </c>
      <c r="AU6" s="39" t="s">
        <v>542</v>
      </c>
      <c r="AV6" s="79">
        <v>9</v>
      </c>
      <c r="AW6" s="39" t="s">
        <v>542</v>
      </c>
      <c r="AX6" s="79">
        <v>9</v>
      </c>
      <c r="AZ6" s="39" t="s">
        <v>540</v>
      </c>
      <c r="BA6" s="79">
        <f t="shared" si="14"/>
        <v>4</v>
      </c>
      <c r="BB6" s="39" t="s">
        <v>540</v>
      </c>
      <c r="BC6" s="79">
        <f t="shared" si="15"/>
        <v>4</v>
      </c>
      <c r="BD6" s="39" t="s">
        <v>550</v>
      </c>
      <c r="BE6" s="79">
        <f t="shared" si="16"/>
        <v>3</v>
      </c>
      <c r="BF6" s="39" t="s">
        <v>540</v>
      </c>
      <c r="BG6" s="79">
        <f t="shared" si="17"/>
        <v>4</v>
      </c>
      <c r="BH6" s="39" t="s">
        <v>540</v>
      </c>
      <c r="BI6" s="79">
        <f t="shared" si="18"/>
        <v>4</v>
      </c>
      <c r="BJ6" s="39" t="s">
        <v>540</v>
      </c>
      <c r="BK6" s="79">
        <f t="shared" si="19"/>
        <v>4</v>
      </c>
      <c r="BL6" s="39" t="s">
        <v>540</v>
      </c>
      <c r="BM6" s="79">
        <f t="shared" si="20"/>
        <v>4</v>
      </c>
      <c r="BN6" s="39" t="s">
        <v>540</v>
      </c>
      <c r="BO6" s="79">
        <f t="shared" si="21"/>
        <v>4</v>
      </c>
      <c r="BP6" s="39" t="s">
        <v>540</v>
      </c>
      <c r="BQ6" s="79">
        <f t="shared" si="22"/>
        <v>4</v>
      </c>
      <c r="BT6" s="39" t="s">
        <v>543</v>
      </c>
      <c r="BU6" s="39" t="s">
        <v>542</v>
      </c>
      <c r="BV6" s="39" t="s">
        <v>542</v>
      </c>
      <c r="BW6" s="39" t="s">
        <v>542</v>
      </c>
      <c r="BX6" s="39" t="s">
        <v>542</v>
      </c>
      <c r="BY6" s="39" t="s">
        <v>406</v>
      </c>
      <c r="BZ6" s="77">
        <f t="shared" si="23"/>
        <v>1</v>
      </c>
      <c r="CA6" s="39" t="s">
        <v>544</v>
      </c>
      <c r="CB6" s="77">
        <f t="shared" si="24"/>
        <v>1</v>
      </c>
      <c r="CC6" s="39" t="s">
        <v>551</v>
      </c>
      <c r="CD6" s="77">
        <f t="shared" si="25"/>
        <v>2</v>
      </c>
      <c r="CE6" s="39" t="s">
        <v>412</v>
      </c>
      <c r="CF6" s="39" t="s">
        <v>559</v>
      </c>
      <c r="CG6" s="39" t="s">
        <v>66</v>
      </c>
      <c r="CH6" s="77">
        <f t="shared" si="26"/>
        <v>1</v>
      </c>
      <c r="CI6" s="39" t="s">
        <v>416</v>
      </c>
      <c r="CJ6" s="77">
        <f t="shared" si="27"/>
        <v>4</v>
      </c>
      <c r="CK6" s="39" t="s">
        <v>418</v>
      </c>
      <c r="CL6" s="91">
        <f t="shared" si="28"/>
        <v>1</v>
      </c>
    </row>
    <row r="7" spans="1:90" ht="12.5">
      <c r="A7" s="39">
        <v>6</v>
      </c>
      <c r="B7" s="67">
        <v>45850.625927407411</v>
      </c>
      <c r="C7" s="39" t="s">
        <v>537</v>
      </c>
      <c r="D7" s="39" t="s">
        <v>395</v>
      </c>
      <c r="F7" s="39" t="s">
        <v>538</v>
      </c>
      <c r="G7" s="39" t="s">
        <v>539</v>
      </c>
      <c r="H7" s="39" t="s">
        <v>550</v>
      </c>
      <c r="I7" s="79">
        <f t="shared" si="0"/>
        <v>3</v>
      </c>
      <c r="J7" s="39" t="s">
        <v>540</v>
      </c>
      <c r="K7" s="79">
        <f t="shared" si="1"/>
        <v>4</v>
      </c>
      <c r="L7" s="39" t="s">
        <v>540</v>
      </c>
      <c r="M7" s="79">
        <f t="shared" si="2"/>
        <v>4</v>
      </c>
      <c r="N7" s="39" t="s">
        <v>540</v>
      </c>
      <c r="O7" s="79">
        <f t="shared" si="3"/>
        <v>4</v>
      </c>
      <c r="P7" s="39" t="s">
        <v>540</v>
      </c>
      <c r="Q7" s="79">
        <f t="shared" si="4"/>
        <v>4</v>
      </c>
      <c r="R7" s="39" t="s">
        <v>540</v>
      </c>
      <c r="S7" s="79">
        <f t="shared" si="5"/>
        <v>4</v>
      </c>
      <c r="T7" s="39" t="s">
        <v>540</v>
      </c>
      <c r="U7" s="79">
        <f t="shared" si="6"/>
        <v>4</v>
      </c>
      <c r="V7" s="39" t="s">
        <v>550</v>
      </c>
      <c r="W7" s="79">
        <f t="shared" si="7"/>
        <v>3</v>
      </c>
      <c r="Y7" s="39" t="s">
        <v>540</v>
      </c>
      <c r="Z7" s="79">
        <f t="shared" si="8"/>
        <v>4</v>
      </c>
      <c r="AA7" s="39" t="s">
        <v>540</v>
      </c>
      <c r="AB7" s="79">
        <f t="shared" si="9"/>
        <v>4</v>
      </c>
      <c r="AC7" s="39" t="s">
        <v>540</v>
      </c>
      <c r="AD7" s="79">
        <f t="shared" si="10"/>
        <v>4</v>
      </c>
      <c r="AE7" s="39" t="s">
        <v>542</v>
      </c>
      <c r="AF7" s="79">
        <f t="shared" si="11"/>
        <v>0</v>
      </c>
      <c r="AG7" s="39" t="s">
        <v>542</v>
      </c>
      <c r="AH7" s="39">
        <v>9</v>
      </c>
      <c r="AI7" s="39" t="s">
        <v>542</v>
      </c>
      <c r="AJ7" s="39">
        <v>9</v>
      </c>
      <c r="AK7" s="39" t="s">
        <v>542</v>
      </c>
      <c r="AL7" s="39">
        <v>9</v>
      </c>
      <c r="AM7" s="39" t="s">
        <v>542</v>
      </c>
      <c r="AN7" s="39">
        <v>9</v>
      </c>
      <c r="AO7" s="39" t="s">
        <v>542</v>
      </c>
      <c r="AP7" s="39">
        <v>9</v>
      </c>
      <c r="AQ7" s="39" t="s">
        <v>542</v>
      </c>
      <c r="AR7" s="79">
        <f t="shared" si="12"/>
        <v>0</v>
      </c>
      <c r="AS7" s="39" t="s">
        <v>542</v>
      </c>
      <c r="AT7" s="79">
        <f t="shared" si="13"/>
        <v>0</v>
      </c>
      <c r="AU7" s="39" t="s">
        <v>542</v>
      </c>
      <c r="AV7" s="79">
        <v>9</v>
      </c>
      <c r="AW7" s="39" t="s">
        <v>542</v>
      </c>
      <c r="AX7" s="79">
        <v>9</v>
      </c>
      <c r="AZ7" s="39" t="s">
        <v>540</v>
      </c>
      <c r="BA7" s="79">
        <f t="shared" si="14"/>
        <v>4</v>
      </c>
      <c r="BB7" s="39" t="s">
        <v>542</v>
      </c>
      <c r="BC7" s="79">
        <f t="shared" si="15"/>
        <v>0</v>
      </c>
      <c r="BD7" s="39" t="s">
        <v>542</v>
      </c>
      <c r="BE7" s="79">
        <f t="shared" si="16"/>
        <v>0</v>
      </c>
      <c r="BF7" s="39" t="s">
        <v>540</v>
      </c>
      <c r="BG7" s="79">
        <f t="shared" si="17"/>
        <v>4</v>
      </c>
      <c r="BH7" s="39" t="s">
        <v>540</v>
      </c>
      <c r="BI7" s="79">
        <f t="shared" si="18"/>
        <v>4</v>
      </c>
      <c r="BJ7" s="39" t="s">
        <v>550</v>
      </c>
      <c r="BK7" s="79">
        <f t="shared" si="19"/>
        <v>3</v>
      </c>
      <c r="BL7" s="39" t="s">
        <v>540</v>
      </c>
      <c r="BM7" s="79">
        <f t="shared" si="20"/>
        <v>4</v>
      </c>
      <c r="BN7" s="39" t="s">
        <v>540</v>
      </c>
      <c r="BO7" s="79">
        <f t="shared" si="21"/>
        <v>4</v>
      </c>
      <c r="BP7" s="39" t="s">
        <v>540</v>
      </c>
      <c r="BQ7" s="79">
        <f t="shared" si="22"/>
        <v>4</v>
      </c>
      <c r="BT7" s="39" t="s">
        <v>543</v>
      </c>
      <c r="BU7" s="39" t="s">
        <v>542</v>
      </c>
      <c r="BV7" s="39" t="s">
        <v>542</v>
      </c>
      <c r="BW7" s="39" t="s">
        <v>542</v>
      </c>
      <c r="BX7" s="39" t="s">
        <v>542</v>
      </c>
      <c r="BY7" s="39" t="s">
        <v>405</v>
      </c>
      <c r="BZ7" s="77">
        <f t="shared" si="23"/>
        <v>2</v>
      </c>
      <c r="CA7" s="39" t="s">
        <v>544</v>
      </c>
      <c r="CB7" s="77">
        <f t="shared" si="24"/>
        <v>1</v>
      </c>
      <c r="CC7" s="39" t="s">
        <v>545</v>
      </c>
      <c r="CD7" s="77">
        <f t="shared" si="25"/>
        <v>3</v>
      </c>
      <c r="CE7" s="39" t="s">
        <v>412</v>
      </c>
      <c r="CF7" s="39" t="s">
        <v>311</v>
      </c>
      <c r="CG7" s="39" t="s">
        <v>66</v>
      </c>
      <c r="CH7" s="77">
        <f t="shared" si="26"/>
        <v>1</v>
      </c>
      <c r="CI7" s="39" t="s">
        <v>561</v>
      </c>
      <c r="CJ7" s="77">
        <f t="shared" si="27"/>
        <v>0</v>
      </c>
      <c r="CK7" s="39" t="s">
        <v>418</v>
      </c>
      <c r="CL7" s="91">
        <f t="shared" si="28"/>
        <v>1</v>
      </c>
    </row>
    <row r="8" spans="1:90" ht="12.5">
      <c r="A8" s="39">
        <v>7</v>
      </c>
      <c r="B8" s="67">
        <v>45851.499282152778</v>
      </c>
      <c r="C8" s="39" t="s">
        <v>537</v>
      </c>
      <c r="D8" s="39" t="s">
        <v>395</v>
      </c>
      <c r="F8" s="39" t="s">
        <v>399</v>
      </c>
      <c r="G8" s="39" t="s">
        <v>21</v>
      </c>
      <c r="H8" s="39" t="s">
        <v>540</v>
      </c>
      <c r="I8" s="79">
        <f t="shared" si="0"/>
        <v>4</v>
      </c>
      <c r="J8" s="39" t="s">
        <v>540</v>
      </c>
      <c r="K8" s="79">
        <f t="shared" si="1"/>
        <v>4</v>
      </c>
      <c r="L8" s="39" t="s">
        <v>540</v>
      </c>
      <c r="M8" s="79">
        <f t="shared" si="2"/>
        <v>4</v>
      </c>
      <c r="N8" s="39" t="s">
        <v>540</v>
      </c>
      <c r="O8" s="79">
        <f t="shared" si="3"/>
        <v>4</v>
      </c>
      <c r="P8" s="39" t="s">
        <v>540</v>
      </c>
      <c r="Q8" s="79">
        <f t="shared" si="4"/>
        <v>4</v>
      </c>
      <c r="R8" s="39" t="s">
        <v>540</v>
      </c>
      <c r="S8" s="79">
        <f t="shared" si="5"/>
        <v>4</v>
      </c>
      <c r="T8" s="39" t="s">
        <v>540</v>
      </c>
      <c r="U8" s="79">
        <f t="shared" si="6"/>
        <v>4</v>
      </c>
      <c r="V8" s="39" t="s">
        <v>540</v>
      </c>
      <c r="W8" s="79">
        <f t="shared" si="7"/>
        <v>4</v>
      </c>
      <c r="Y8" s="39" t="s">
        <v>540</v>
      </c>
      <c r="Z8" s="79">
        <f t="shared" si="8"/>
        <v>4</v>
      </c>
      <c r="AA8" s="39" t="s">
        <v>540</v>
      </c>
      <c r="AB8" s="79">
        <f t="shared" si="9"/>
        <v>4</v>
      </c>
      <c r="AC8" s="39" t="s">
        <v>540</v>
      </c>
      <c r="AD8" s="79">
        <f t="shared" si="10"/>
        <v>4</v>
      </c>
      <c r="AE8" s="39" t="s">
        <v>542</v>
      </c>
      <c r="AF8" s="79">
        <f t="shared" si="11"/>
        <v>0</v>
      </c>
      <c r="AG8" s="39" t="s">
        <v>542</v>
      </c>
      <c r="AH8" s="39">
        <v>9</v>
      </c>
      <c r="AI8" s="39" t="s">
        <v>542</v>
      </c>
      <c r="AJ8" s="39">
        <v>9</v>
      </c>
      <c r="AK8" s="39" t="s">
        <v>542</v>
      </c>
      <c r="AL8" s="39">
        <v>9</v>
      </c>
      <c r="AM8" s="39" t="s">
        <v>542</v>
      </c>
      <c r="AN8" s="39">
        <v>9</v>
      </c>
      <c r="AO8" s="39" t="s">
        <v>542</v>
      </c>
      <c r="AP8" s="39">
        <v>9</v>
      </c>
      <c r="AQ8" s="39" t="s">
        <v>542</v>
      </c>
      <c r="AR8" s="79">
        <f t="shared" si="12"/>
        <v>0</v>
      </c>
      <c r="AS8" s="39" t="s">
        <v>542</v>
      </c>
      <c r="AT8" s="79">
        <f t="shared" si="13"/>
        <v>0</v>
      </c>
      <c r="AU8" s="39" t="s">
        <v>542</v>
      </c>
      <c r="AV8" s="79">
        <v>9</v>
      </c>
      <c r="AW8" s="39" t="s">
        <v>542</v>
      </c>
      <c r="AX8" s="79">
        <v>9</v>
      </c>
      <c r="AZ8" s="39" t="s">
        <v>540</v>
      </c>
      <c r="BA8" s="79">
        <f t="shared" si="14"/>
        <v>4</v>
      </c>
      <c r="BB8" s="39" t="s">
        <v>540</v>
      </c>
      <c r="BC8" s="79">
        <f t="shared" si="15"/>
        <v>4</v>
      </c>
      <c r="BD8" s="39" t="s">
        <v>540</v>
      </c>
      <c r="BE8" s="79">
        <f t="shared" si="16"/>
        <v>4</v>
      </c>
      <c r="BF8" s="39" t="s">
        <v>540</v>
      </c>
      <c r="BG8" s="79">
        <f t="shared" si="17"/>
        <v>4</v>
      </c>
      <c r="BH8" s="39" t="s">
        <v>540</v>
      </c>
      <c r="BI8" s="79">
        <f t="shared" si="18"/>
        <v>4</v>
      </c>
      <c r="BJ8" s="39" t="s">
        <v>540</v>
      </c>
      <c r="BK8" s="79">
        <f t="shared" si="19"/>
        <v>4</v>
      </c>
      <c r="BL8" s="39" t="s">
        <v>540</v>
      </c>
      <c r="BM8" s="79">
        <f t="shared" si="20"/>
        <v>4</v>
      </c>
      <c r="BN8" s="39" t="s">
        <v>540</v>
      </c>
      <c r="BO8" s="79">
        <f t="shared" si="21"/>
        <v>4</v>
      </c>
      <c r="BP8" s="39" t="s">
        <v>541</v>
      </c>
      <c r="BQ8" s="79">
        <f t="shared" si="22"/>
        <v>2</v>
      </c>
      <c r="BT8" s="39" t="s">
        <v>543</v>
      </c>
      <c r="BU8" s="39" t="s">
        <v>542</v>
      </c>
      <c r="BV8" s="39" t="s">
        <v>542</v>
      </c>
      <c r="BW8" s="39" t="s">
        <v>542</v>
      </c>
      <c r="BX8" s="39" t="s">
        <v>542</v>
      </c>
      <c r="BY8" s="39" t="s">
        <v>406</v>
      </c>
      <c r="BZ8" s="77">
        <f t="shared" si="23"/>
        <v>1</v>
      </c>
      <c r="CA8" s="39" t="s">
        <v>554</v>
      </c>
      <c r="CB8" s="77">
        <f t="shared" si="24"/>
        <v>2</v>
      </c>
      <c r="CC8" s="39" t="s">
        <v>545</v>
      </c>
      <c r="CD8" s="77">
        <f t="shared" si="25"/>
        <v>3</v>
      </c>
      <c r="CE8" s="39" t="s">
        <v>412</v>
      </c>
      <c r="CF8" s="39" t="s">
        <v>563</v>
      </c>
      <c r="CG8" s="39" t="s">
        <v>66</v>
      </c>
      <c r="CH8" s="77">
        <f t="shared" si="26"/>
        <v>1</v>
      </c>
      <c r="CI8" s="39" t="s">
        <v>417</v>
      </c>
      <c r="CJ8" s="77">
        <f t="shared" si="27"/>
        <v>5</v>
      </c>
      <c r="CK8" s="39" t="s">
        <v>418</v>
      </c>
      <c r="CL8" s="91">
        <f t="shared" si="28"/>
        <v>1</v>
      </c>
    </row>
    <row r="9" spans="1:90" ht="12.5">
      <c r="A9" s="39">
        <v>8</v>
      </c>
      <c r="B9" s="67">
        <v>45855.791636458336</v>
      </c>
      <c r="C9" s="39" t="s">
        <v>537</v>
      </c>
      <c r="D9" s="39" t="s">
        <v>565</v>
      </c>
      <c r="F9" s="39" t="s">
        <v>399</v>
      </c>
      <c r="G9" s="39" t="s">
        <v>21</v>
      </c>
      <c r="H9" s="39" t="s">
        <v>540</v>
      </c>
      <c r="I9" s="79">
        <f t="shared" si="0"/>
        <v>4</v>
      </c>
      <c r="J9" s="39" t="s">
        <v>540</v>
      </c>
      <c r="K9" s="79">
        <f t="shared" si="1"/>
        <v>4</v>
      </c>
      <c r="L9" s="39" t="s">
        <v>540</v>
      </c>
      <c r="M9" s="79">
        <f t="shared" si="2"/>
        <v>4</v>
      </c>
      <c r="N9" s="39" t="s">
        <v>540</v>
      </c>
      <c r="O9" s="79">
        <f t="shared" si="3"/>
        <v>4</v>
      </c>
      <c r="P9" s="39" t="s">
        <v>540</v>
      </c>
      <c r="Q9" s="79">
        <f t="shared" si="4"/>
        <v>4</v>
      </c>
      <c r="R9" s="39" t="s">
        <v>540</v>
      </c>
      <c r="S9" s="79">
        <f t="shared" si="5"/>
        <v>4</v>
      </c>
      <c r="T9" s="39" t="s">
        <v>540</v>
      </c>
      <c r="U9" s="79">
        <f t="shared" si="6"/>
        <v>4</v>
      </c>
      <c r="V9" s="39" t="s">
        <v>540</v>
      </c>
      <c r="W9" s="79">
        <f t="shared" si="7"/>
        <v>4</v>
      </c>
      <c r="Y9" s="39" t="s">
        <v>540</v>
      </c>
      <c r="Z9" s="79">
        <f t="shared" si="8"/>
        <v>4</v>
      </c>
      <c r="AA9" s="39" t="s">
        <v>540</v>
      </c>
      <c r="AB9" s="79">
        <f t="shared" si="9"/>
        <v>4</v>
      </c>
      <c r="AC9" s="39" t="s">
        <v>540</v>
      </c>
      <c r="AD9" s="79">
        <f t="shared" si="10"/>
        <v>4</v>
      </c>
      <c r="AE9" s="39" t="s">
        <v>540</v>
      </c>
      <c r="AF9" s="79">
        <f t="shared" si="11"/>
        <v>4</v>
      </c>
      <c r="AG9" s="39" t="s">
        <v>542</v>
      </c>
      <c r="AH9" s="39">
        <v>9</v>
      </c>
      <c r="AI9" s="39" t="s">
        <v>542</v>
      </c>
      <c r="AJ9" s="39">
        <v>9</v>
      </c>
      <c r="AK9" s="39" t="s">
        <v>542</v>
      </c>
      <c r="AL9" s="39">
        <v>9</v>
      </c>
      <c r="AM9" s="39" t="s">
        <v>542</v>
      </c>
      <c r="AN9" s="39">
        <v>9</v>
      </c>
      <c r="AO9" s="39" t="s">
        <v>542</v>
      </c>
      <c r="AP9" s="39">
        <v>9</v>
      </c>
      <c r="AQ9" s="39" t="s">
        <v>540</v>
      </c>
      <c r="AR9" s="79">
        <f t="shared" si="12"/>
        <v>4</v>
      </c>
      <c r="AS9" s="39" t="s">
        <v>540</v>
      </c>
      <c r="AT9" s="79">
        <f t="shared" si="13"/>
        <v>4</v>
      </c>
      <c r="AU9" s="39" t="s">
        <v>542</v>
      </c>
      <c r="AV9" s="79">
        <v>9</v>
      </c>
      <c r="AW9" s="39" t="s">
        <v>542</v>
      </c>
      <c r="AX9" s="79">
        <v>9</v>
      </c>
      <c r="AZ9" s="39" t="s">
        <v>540</v>
      </c>
      <c r="BA9" s="79">
        <f t="shared" si="14"/>
        <v>4</v>
      </c>
      <c r="BB9" s="39" t="s">
        <v>540</v>
      </c>
      <c r="BC9" s="79">
        <f t="shared" si="15"/>
        <v>4</v>
      </c>
      <c r="BD9" s="39" t="s">
        <v>540</v>
      </c>
      <c r="BE9" s="79">
        <f t="shared" si="16"/>
        <v>4</v>
      </c>
      <c r="BF9" s="39" t="s">
        <v>540</v>
      </c>
      <c r="BG9" s="79">
        <f t="shared" si="17"/>
        <v>4</v>
      </c>
      <c r="BH9" s="39" t="s">
        <v>540</v>
      </c>
      <c r="BI9" s="79">
        <f t="shared" si="18"/>
        <v>4</v>
      </c>
      <c r="BJ9" s="39" t="s">
        <v>540</v>
      </c>
      <c r="BK9" s="79">
        <f t="shared" si="19"/>
        <v>4</v>
      </c>
      <c r="BL9" s="39" t="s">
        <v>540</v>
      </c>
      <c r="BM9" s="79">
        <f t="shared" si="20"/>
        <v>4</v>
      </c>
      <c r="BN9" s="39" t="s">
        <v>540</v>
      </c>
      <c r="BO9" s="79">
        <f t="shared" si="21"/>
        <v>4</v>
      </c>
      <c r="BP9" s="39" t="s">
        <v>540</v>
      </c>
      <c r="BQ9" s="79">
        <f t="shared" si="22"/>
        <v>4</v>
      </c>
      <c r="BT9" s="39" t="s">
        <v>543</v>
      </c>
      <c r="BU9" s="39" t="s">
        <v>542</v>
      </c>
      <c r="BV9" s="39" t="s">
        <v>542</v>
      </c>
      <c r="BW9" s="39" t="s">
        <v>542</v>
      </c>
      <c r="BX9" s="39" t="s">
        <v>542</v>
      </c>
      <c r="BY9" s="39" t="s">
        <v>405</v>
      </c>
      <c r="BZ9" s="77">
        <f t="shared" si="23"/>
        <v>2</v>
      </c>
      <c r="CA9" s="39" t="s">
        <v>544</v>
      </c>
      <c r="CB9" s="77">
        <f t="shared" si="24"/>
        <v>1</v>
      </c>
      <c r="CC9" s="39" t="s">
        <v>545</v>
      </c>
      <c r="CD9" s="77">
        <f t="shared" si="25"/>
        <v>3</v>
      </c>
      <c r="CE9" s="39" t="s">
        <v>412</v>
      </c>
      <c r="CF9" s="39" t="s">
        <v>563</v>
      </c>
      <c r="CG9" s="39" t="s">
        <v>66</v>
      </c>
      <c r="CH9" s="77">
        <f t="shared" si="26"/>
        <v>1</v>
      </c>
      <c r="CI9" s="39" t="s">
        <v>417</v>
      </c>
      <c r="CJ9" s="77">
        <f t="shared" si="27"/>
        <v>5</v>
      </c>
      <c r="CK9" s="39" t="s">
        <v>419</v>
      </c>
      <c r="CL9" s="91">
        <f t="shared" si="28"/>
        <v>2</v>
      </c>
    </row>
    <row r="10" spans="1:90" ht="12.5">
      <c r="A10" s="39">
        <v>9</v>
      </c>
      <c r="B10" s="67">
        <v>45855.793072465276</v>
      </c>
      <c r="C10" s="39" t="s">
        <v>537</v>
      </c>
      <c r="D10" s="39" t="s">
        <v>395</v>
      </c>
      <c r="F10" s="39" t="s">
        <v>399</v>
      </c>
      <c r="G10" s="39" t="s">
        <v>21</v>
      </c>
      <c r="H10" s="39" t="s">
        <v>540</v>
      </c>
      <c r="I10" s="79">
        <f t="shared" si="0"/>
        <v>4</v>
      </c>
      <c r="J10" s="39" t="s">
        <v>540</v>
      </c>
      <c r="K10" s="79">
        <f t="shared" si="1"/>
        <v>4</v>
      </c>
      <c r="L10" s="39" t="s">
        <v>540</v>
      </c>
      <c r="M10" s="79">
        <f t="shared" si="2"/>
        <v>4</v>
      </c>
      <c r="N10" s="39" t="s">
        <v>540</v>
      </c>
      <c r="O10" s="79">
        <f t="shared" si="3"/>
        <v>4</v>
      </c>
      <c r="P10" s="39" t="s">
        <v>540</v>
      </c>
      <c r="Q10" s="79">
        <f t="shared" si="4"/>
        <v>4</v>
      </c>
      <c r="R10" s="39" t="s">
        <v>540</v>
      </c>
      <c r="S10" s="79">
        <f t="shared" si="5"/>
        <v>4</v>
      </c>
      <c r="T10" s="39" t="s">
        <v>540</v>
      </c>
      <c r="U10" s="79">
        <f t="shared" si="6"/>
        <v>4</v>
      </c>
      <c r="V10" s="39" t="s">
        <v>540</v>
      </c>
      <c r="W10" s="79">
        <f t="shared" si="7"/>
        <v>4</v>
      </c>
      <c r="Y10" s="39" t="s">
        <v>540</v>
      </c>
      <c r="Z10" s="79">
        <f t="shared" si="8"/>
        <v>4</v>
      </c>
      <c r="AA10" s="39" t="s">
        <v>540</v>
      </c>
      <c r="AB10" s="79">
        <f t="shared" si="9"/>
        <v>4</v>
      </c>
      <c r="AC10" s="39" t="s">
        <v>540</v>
      </c>
      <c r="AD10" s="79">
        <f t="shared" si="10"/>
        <v>4</v>
      </c>
      <c r="AE10" s="39" t="s">
        <v>542</v>
      </c>
      <c r="AF10" s="79">
        <f t="shared" si="11"/>
        <v>0</v>
      </c>
      <c r="AG10" s="39" t="s">
        <v>542</v>
      </c>
      <c r="AH10" s="39">
        <v>9</v>
      </c>
      <c r="AI10" s="39" t="s">
        <v>542</v>
      </c>
      <c r="AJ10" s="39">
        <v>9</v>
      </c>
      <c r="AK10" s="39" t="s">
        <v>542</v>
      </c>
      <c r="AL10" s="39">
        <v>9</v>
      </c>
      <c r="AM10" s="39" t="s">
        <v>542</v>
      </c>
      <c r="AN10" s="39">
        <v>9</v>
      </c>
      <c r="AO10" s="39" t="s">
        <v>542</v>
      </c>
      <c r="AP10" s="39">
        <v>9</v>
      </c>
      <c r="AQ10" s="39" t="s">
        <v>540</v>
      </c>
      <c r="AR10" s="79">
        <f t="shared" si="12"/>
        <v>4</v>
      </c>
      <c r="AS10" s="39" t="s">
        <v>540</v>
      </c>
      <c r="AT10" s="79">
        <f t="shared" si="13"/>
        <v>4</v>
      </c>
      <c r="AU10" s="39" t="s">
        <v>540</v>
      </c>
      <c r="AV10" s="79">
        <v>9</v>
      </c>
      <c r="AW10" s="39" t="s">
        <v>541</v>
      </c>
      <c r="AX10" s="79">
        <v>9</v>
      </c>
      <c r="AZ10" s="39" t="s">
        <v>540</v>
      </c>
      <c r="BA10" s="79">
        <f t="shared" si="14"/>
        <v>4</v>
      </c>
      <c r="BB10" s="39" t="s">
        <v>540</v>
      </c>
      <c r="BC10" s="79">
        <f t="shared" si="15"/>
        <v>4</v>
      </c>
      <c r="BD10" s="39" t="s">
        <v>540</v>
      </c>
      <c r="BE10" s="79">
        <f t="shared" si="16"/>
        <v>4</v>
      </c>
      <c r="BF10" s="39" t="s">
        <v>540</v>
      </c>
      <c r="BG10" s="79">
        <f t="shared" si="17"/>
        <v>4</v>
      </c>
      <c r="BH10" s="39" t="s">
        <v>540</v>
      </c>
      <c r="BI10" s="79">
        <f t="shared" si="18"/>
        <v>4</v>
      </c>
      <c r="BJ10" s="39" t="s">
        <v>540</v>
      </c>
      <c r="BK10" s="79">
        <f t="shared" si="19"/>
        <v>4</v>
      </c>
      <c r="BL10" s="39" t="s">
        <v>540</v>
      </c>
      <c r="BM10" s="79">
        <f t="shared" si="20"/>
        <v>4</v>
      </c>
      <c r="BN10" s="39" t="s">
        <v>540</v>
      </c>
      <c r="BO10" s="79">
        <f t="shared" si="21"/>
        <v>4</v>
      </c>
      <c r="BP10" s="39" t="s">
        <v>540</v>
      </c>
      <c r="BQ10" s="79">
        <f t="shared" si="22"/>
        <v>4</v>
      </c>
      <c r="BT10" s="39" t="s">
        <v>543</v>
      </c>
      <c r="BU10" s="39" t="s">
        <v>542</v>
      </c>
      <c r="BV10" s="39" t="s">
        <v>540</v>
      </c>
      <c r="BW10" s="39" t="s">
        <v>540</v>
      </c>
      <c r="BX10" s="39" t="s">
        <v>542</v>
      </c>
      <c r="BY10" s="39" t="s">
        <v>406</v>
      </c>
      <c r="BZ10" s="77">
        <f t="shared" si="23"/>
        <v>1</v>
      </c>
      <c r="CA10" s="39" t="s">
        <v>544</v>
      </c>
      <c r="CB10" s="77">
        <f t="shared" si="24"/>
        <v>1</v>
      </c>
      <c r="CC10" s="39" t="s">
        <v>567</v>
      </c>
      <c r="CD10" s="77">
        <f t="shared" si="25"/>
        <v>4</v>
      </c>
      <c r="CE10" s="39" t="s">
        <v>412</v>
      </c>
      <c r="CF10" s="39" t="s">
        <v>753</v>
      </c>
      <c r="CG10" s="39" t="s">
        <v>66</v>
      </c>
      <c r="CH10" s="77">
        <f t="shared" si="26"/>
        <v>1</v>
      </c>
      <c r="CI10" s="39" t="s">
        <v>561</v>
      </c>
      <c r="CJ10" s="77">
        <f t="shared" si="27"/>
        <v>0</v>
      </c>
      <c r="CK10" s="39" t="s">
        <v>569</v>
      </c>
      <c r="CL10" s="91">
        <f t="shared" si="28"/>
        <v>7</v>
      </c>
    </row>
    <row r="11" spans="1:90" ht="12.5">
      <c r="A11" s="39">
        <v>10</v>
      </c>
      <c r="B11" s="67">
        <v>45855.79641200231</v>
      </c>
      <c r="C11" s="39" t="s">
        <v>537</v>
      </c>
      <c r="D11" s="39" t="s">
        <v>395</v>
      </c>
      <c r="F11" s="39" t="s">
        <v>399</v>
      </c>
      <c r="G11" s="39" t="s">
        <v>21</v>
      </c>
      <c r="H11" s="39" t="s">
        <v>540</v>
      </c>
      <c r="I11" s="79">
        <f t="shared" si="0"/>
        <v>4</v>
      </c>
      <c r="J11" s="39" t="s">
        <v>540</v>
      </c>
      <c r="K11" s="79">
        <f t="shared" si="1"/>
        <v>4</v>
      </c>
      <c r="L11" s="39" t="s">
        <v>540</v>
      </c>
      <c r="M11" s="79">
        <f t="shared" si="2"/>
        <v>4</v>
      </c>
      <c r="N11" s="39" t="s">
        <v>540</v>
      </c>
      <c r="O11" s="79">
        <f t="shared" si="3"/>
        <v>4</v>
      </c>
      <c r="P11" s="39" t="s">
        <v>540</v>
      </c>
      <c r="Q11" s="79">
        <f t="shared" si="4"/>
        <v>4</v>
      </c>
      <c r="R11" s="39" t="s">
        <v>540</v>
      </c>
      <c r="S11" s="79">
        <f t="shared" si="5"/>
        <v>4</v>
      </c>
      <c r="T11" s="39" t="s">
        <v>540</v>
      </c>
      <c r="U11" s="79">
        <f t="shared" si="6"/>
        <v>4</v>
      </c>
      <c r="V11" s="39" t="s">
        <v>540</v>
      </c>
      <c r="W11" s="79">
        <f t="shared" si="7"/>
        <v>4</v>
      </c>
      <c r="Y11" s="39" t="s">
        <v>540</v>
      </c>
      <c r="Z11" s="79">
        <f t="shared" si="8"/>
        <v>4</v>
      </c>
      <c r="AA11" s="39" t="s">
        <v>540</v>
      </c>
      <c r="AB11" s="79">
        <f t="shared" si="9"/>
        <v>4</v>
      </c>
      <c r="AC11" s="39" t="s">
        <v>540</v>
      </c>
      <c r="AD11" s="79">
        <f t="shared" si="10"/>
        <v>4</v>
      </c>
      <c r="AE11" s="39" t="s">
        <v>542</v>
      </c>
      <c r="AF11" s="79">
        <f t="shared" si="11"/>
        <v>0</v>
      </c>
      <c r="AG11" s="39" t="s">
        <v>542</v>
      </c>
      <c r="AH11" s="39">
        <v>9</v>
      </c>
      <c r="AI11" s="39" t="s">
        <v>542</v>
      </c>
      <c r="AJ11" s="39">
        <v>9</v>
      </c>
      <c r="AK11" s="39" t="s">
        <v>542</v>
      </c>
      <c r="AL11" s="39">
        <v>9</v>
      </c>
      <c r="AM11" s="39" t="s">
        <v>542</v>
      </c>
      <c r="AN11" s="39">
        <v>9</v>
      </c>
      <c r="AO11" s="39" t="s">
        <v>542</v>
      </c>
      <c r="AP11" s="39">
        <v>9</v>
      </c>
      <c r="AQ11" s="39" t="s">
        <v>542</v>
      </c>
      <c r="AR11" s="79">
        <f t="shared" si="12"/>
        <v>0</v>
      </c>
      <c r="AS11" s="39" t="s">
        <v>540</v>
      </c>
      <c r="AT11" s="79">
        <f t="shared" si="13"/>
        <v>4</v>
      </c>
      <c r="AU11" s="39" t="s">
        <v>542</v>
      </c>
      <c r="AV11" s="79">
        <v>9</v>
      </c>
      <c r="AW11" s="39" t="s">
        <v>542</v>
      </c>
      <c r="AX11" s="79">
        <v>9</v>
      </c>
      <c r="AZ11" s="39" t="s">
        <v>540</v>
      </c>
      <c r="BA11" s="79">
        <f t="shared" si="14"/>
        <v>4</v>
      </c>
      <c r="BB11" s="39" t="s">
        <v>540</v>
      </c>
      <c r="BC11" s="79">
        <f t="shared" si="15"/>
        <v>4</v>
      </c>
      <c r="BD11" s="39" t="s">
        <v>540</v>
      </c>
      <c r="BE11" s="79">
        <f t="shared" si="16"/>
        <v>4</v>
      </c>
      <c r="BF11" s="39" t="s">
        <v>540</v>
      </c>
      <c r="BG11" s="79">
        <f t="shared" si="17"/>
        <v>4</v>
      </c>
      <c r="BH11" s="39" t="s">
        <v>540</v>
      </c>
      <c r="BI11" s="79">
        <f t="shared" si="18"/>
        <v>4</v>
      </c>
      <c r="BJ11" s="39" t="s">
        <v>540</v>
      </c>
      <c r="BK11" s="79">
        <f t="shared" si="19"/>
        <v>4</v>
      </c>
      <c r="BL11" s="39" t="s">
        <v>540</v>
      </c>
      <c r="BM11" s="79">
        <f t="shared" si="20"/>
        <v>4</v>
      </c>
      <c r="BN11" s="39" t="s">
        <v>540</v>
      </c>
      <c r="BO11" s="79">
        <f t="shared" si="21"/>
        <v>4</v>
      </c>
      <c r="BP11" s="39" t="s">
        <v>540</v>
      </c>
      <c r="BQ11" s="79">
        <f t="shared" si="22"/>
        <v>4</v>
      </c>
      <c r="BT11" s="39" t="s">
        <v>543</v>
      </c>
      <c r="BU11" s="39" t="s">
        <v>542</v>
      </c>
      <c r="BV11" s="39" t="s">
        <v>540</v>
      </c>
      <c r="BW11" s="39" t="s">
        <v>540</v>
      </c>
      <c r="BX11" s="39" t="s">
        <v>542</v>
      </c>
      <c r="BY11" s="39" t="s">
        <v>406</v>
      </c>
      <c r="BZ11" s="77">
        <f t="shared" si="23"/>
        <v>1</v>
      </c>
      <c r="CA11" s="39" t="s">
        <v>554</v>
      </c>
      <c r="CB11" s="77">
        <f t="shared" si="24"/>
        <v>2</v>
      </c>
      <c r="CC11" s="39" t="s">
        <v>551</v>
      </c>
      <c r="CD11" s="77">
        <f t="shared" si="25"/>
        <v>2</v>
      </c>
      <c r="CE11" s="39" t="s">
        <v>412</v>
      </c>
      <c r="CF11" s="39" t="s">
        <v>753</v>
      </c>
      <c r="CG11" s="39" t="s">
        <v>66</v>
      </c>
      <c r="CH11" s="77">
        <f t="shared" si="26"/>
        <v>1</v>
      </c>
      <c r="CI11" s="39" t="s">
        <v>561</v>
      </c>
      <c r="CJ11" s="77">
        <f t="shared" si="27"/>
        <v>0</v>
      </c>
      <c r="CK11" s="39" t="s">
        <v>569</v>
      </c>
      <c r="CL11" s="91">
        <f t="shared" si="28"/>
        <v>7</v>
      </c>
    </row>
    <row r="12" spans="1:90" ht="12.5">
      <c r="A12" s="39">
        <v>11</v>
      </c>
      <c r="B12" s="67">
        <v>45860.639585520832</v>
      </c>
      <c r="C12" s="39" t="s">
        <v>537</v>
      </c>
      <c r="D12" s="39" t="s">
        <v>572</v>
      </c>
      <c r="F12" s="39" t="s">
        <v>399</v>
      </c>
      <c r="G12" s="39" t="s">
        <v>539</v>
      </c>
      <c r="H12" s="39" t="s">
        <v>540</v>
      </c>
      <c r="I12" s="79">
        <f t="shared" si="0"/>
        <v>4</v>
      </c>
      <c r="J12" s="39" t="s">
        <v>540</v>
      </c>
      <c r="K12" s="79">
        <f t="shared" si="1"/>
        <v>4</v>
      </c>
      <c r="L12" s="39" t="s">
        <v>540</v>
      </c>
      <c r="M12" s="79">
        <f t="shared" si="2"/>
        <v>4</v>
      </c>
      <c r="N12" s="39" t="s">
        <v>540</v>
      </c>
      <c r="O12" s="79">
        <f t="shared" si="3"/>
        <v>4</v>
      </c>
      <c r="P12" s="39" t="s">
        <v>540</v>
      </c>
      <c r="Q12" s="79">
        <f t="shared" si="4"/>
        <v>4</v>
      </c>
      <c r="R12" s="39" t="s">
        <v>540</v>
      </c>
      <c r="S12" s="79">
        <f t="shared" si="5"/>
        <v>4</v>
      </c>
      <c r="T12" s="39" t="s">
        <v>540</v>
      </c>
      <c r="U12" s="79">
        <f t="shared" si="6"/>
        <v>4</v>
      </c>
      <c r="V12" s="39" t="s">
        <v>540</v>
      </c>
      <c r="W12" s="79">
        <f t="shared" si="7"/>
        <v>4</v>
      </c>
      <c r="Y12" s="39" t="s">
        <v>540</v>
      </c>
      <c r="Z12" s="79">
        <f t="shared" si="8"/>
        <v>4</v>
      </c>
      <c r="AA12" s="39" t="s">
        <v>540</v>
      </c>
      <c r="AB12" s="79">
        <f t="shared" si="9"/>
        <v>4</v>
      </c>
      <c r="AC12" s="39" t="s">
        <v>540</v>
      </c>
      <c r="AD12" s="79">
        <f t="shared" si="10"/>
        <v>4</v>
      </c>
      <c r="AE12" s="39" t="s">
        <v>542</v>
      </c>
      <c r="AF12" s="79">
        <f t="shared" si="11"/>
        <v>0</v>
      </c>
      <c r="AG12" s="39" t="s">
        <v>542</v>
      </c>
      <c r="AH12" s="39">
        <v>9</v>
      </c>
      <c r="AI12" s="39" t="s">
        <v>542</v>
      </c>
      <c r="AJ12" s="39">
        <v>9</v>
      </c>
      <c r="AK12" s="39" t="s">
        <v>542</v>
      </c>
      <c r="AL12" s="39">
        <v>9</v>
      </c>
      <c r="AM12" s="39" t="s">
        <v>542</v>
      </c>
      <c r="AN12" s="39">
        <v>9</v>
      </c>
      <c r="AO12" s="39" t="s">
        <v>542</v>
      </c>
      <c r="AP12" s="39">
        <v>9</v>
      </c>
      <c r="AQ12" s="39" t="s">
        <v>542</v>
      </c>
      <c r="AR12" s="79">
        <f t="shared" si="12"/>
        <v>0</v>
      </c>
      <c r="AS12" s="39" t="s">
        <v>542</v>
      </c>
      <c r="AT12" s="79">
        <f t="shared" si="13"/>
        <v>0</v>
      </c>
      <c r="AU12" s="39" t="s">
        <v>542</v>
      </c>
      <c r="AV12" s="79">
        <v>9</v>
      </c>
      <c r="AW12" s="39" t="s">
        <v>542</v>
      </c>
      <c r="AX12" s="79">
        <v>9</v>
      </c>
      <c r="AZ12" s="39" t="s">
        <v>540</v>
      </c>
      <c r="BA12" s="79">
        <f t="shared" si="14"/>
        <v>4</v>
      </c>
      <c r="BB12" s="39" t="s">
        <v>542</v>
      </c>
      <c r="BC12" s="79">
        <f t="shared" si="15"/>
        <v>0</v>
      </c>
      <c r="BD12" s="39" t="s">
        <v>540</v>
      </c>
      <c r="BE12" s="79">
        <f t="shared" si="16"/>
        <v>4</v>
      </c>
      <c r="BF12" s="39" t="s">
        <v>540</v>
      </c>
      <c r="BG12" s="79">
        <f t="shared" si="17"/>
        <v>4</v>
      </c>
      <c r="BH12" s="39" t="s">
        <v>540</v>
      </c>
      <c r="BI12" s="79">
        <f t="shared" si="18"/>
        <v>4</v>
      </c>
      <c r="BJ12" s="39" t="s">
        <v>540</v>
      </c>
      <c r="BK12" s="79">
        <f t="shared" si="19"/>
        <v>4</v>
      </c>
      <c r="BL12" s="39" t="s">
        <v>540</v>
      </c>
      <c r="BM12" s="79">
        <f t="shared" si="20"/>
        <v>4</v>
      </c>
      <c r="BN12" s="39" t="s">
        <v>540</v>
      </c>
      <c r="BO12" s="79">
        <f t="shared" si="21"/>
        <v>4</v>
      </c>
      <c r="BP12" s="39" t="s">
        <v>540</v>
      </c>
      <c r="BQ12" s="79">
        <f t="shared" si="22"/>
        <v>4</v>
      </c>
      <c r="BT12" s="39" t="s">
        <v>543</v>
      </c>
      <c r="BU12" s="39" t="s">
        <v>542</v>
      </c>
      <c r="BV12" s="39" t="s">
        <v>542</v>
      </c>
      <c r="BW12" s="39" t="s">
        <v>542</v>
      </c>
      <c r="BX12" s="39" t="s">
        <v>542</v>
      </c>
      <c r="BY12" s="39" t="s">
        <v>406</v>
      </c>
      <c r="BZ12" s="77">
        <f t="shared" si="23"/>
        <v>1</v>
      </c>
      <c r="CA12" s="39" t="s">
        <v>554</v>
      </c>
      <c r="CB12" s="77">
        <f t="shared" si="24"/>
        <v>2</v>
      </c>
      <c r="CC12" s="39" t="s">
        <v>545</v>
      </c>
      <c r="CD12" s="77">
        <f t="shared" si="25"/>
        <v>3</v>
      </c>
      <c r="CE12" s="39" t="s">
        <v>412</v>
      </c>
      <c r="CF12" s="39" t="s">
        <v>573</v>
      </c>
      <c r="CG12" s="39" t="s">
        <v>66</v>
      </c>
      <c r="CH12" s="77">
        <f t="shared" si="26"/>
        <v>1</v>
      </c>
      <c r="CI12" s="39" t="s">
        <v>417</v>
      </c>
      <c r="CJ12" s="77">
        <f t="shared" si="27"/>
        <v>5</v>
      </c>
      <c r="CK12" s="39" t="s">
        <v>419</v>
      </c>
      <c r="CL12" s="91">
        <f t="shared" si="28"/>
        <v>2</v>
      </c>
    </row>
    <row r="13" spans="1:90" ht="12.5">
      <c r="A13" s="39">
        <v>12</v>
      </c>
      <c r="B13" s="67">
        <v>45860.642717303243</v>
      </c>
      <c r="C13" s="39" t="s">
        <v>537</v>
      </c>
      <c r="D13" s="39" t="s">
        <v>395</v>
      </c>
      <c r="F13" s="39" t="s">
        <v>16</v>
      </c>
      <c r="G13" s="39" t="s">
        <v>539</v>
      </c>
      <c r="H13" s="39" t="s">
        <v>540</v>
      </c>
      <c r="I13" s="79">
        <f t="shared" si="0"/>
        <v>4</v>
      </c>
      <c r="J13" s="39" t="s">
        <v>540</v>
      </c>
      <c r="K13" s="79">
        <f t="shared" si="1"/>
        <v>4</v>
      </c>
      <c r="L13" s="39" t="s">
        <v>540</v>
      </c>
      <c r="M13" s="79">
        <f t="shared" si="2"/>
        <v>4</v>
      </c>
      <c r="N13" s="39" t="s">
        <v>540</v>
      </c>
      <c r="O13" s="79">
        <f t="shared" si="3"/>
        <v>4</v>
      </c>
      <c r="P13" s="39" t="s">
        <v>540</v>
      </c>
      <c r="Q13" s="79">
        <f t="shared" si="4"/>
        <v>4</v>
      </c>
      <c r="R13" s="39" t="s">
        <v>540</v>
      </c>
      <c r="S13" s="79">
        <f t="shared" si="5"/>
        <v>4</v>
      </c>
      <c r="T13" s="39" t="s">
        <v>540</v>
      </c>
      <c r="U13" s="79">
        <f t="shared" si="6"/>
        <v>4</v>
      </c>
      <c r="V13" s="39" t="s">
        <v>540</v>
      </c>
      <c r="W13" s="79">
        <f t="shared" si="7"/>
        <v>4</v>
      </c>
      <c r="Y13" s="39" t="s">
        <v>540</v>
      </c>
      <c r="Z13" s="79">
        <f t="shared" si="8"/>
        <v>4</v>
      </c>
      <c r="AA13" s="39" t="s">
        <v>540</v>
      </c>
      <c r="AB13" s="79">
        <f t="shared" si="9"/>
        <v>4</v>
      </c>
      <c r="AC13" s="39" t="s">
        <v>540</v>
      </c>
      <c r="AD13" s="79">
        <f t="shared" si="10"/>
        <v>4</v>
      </c>
      <c r="AE13" s="39" t="s">
        <v>542</v>
      </c>
      <c r="AF13" s="79">
        <f t="shared" si="11"/>
        <v>0</v>
      </c>
      <c r="AG13" s="39" t="s">
        <v>542</v>
      </c>
      <c r="AH13" s="39">
        <v>9</v>
      </c>
      <c r="AI13" s="39" t="s">
        <v>542</v>
      </c>
      <c r="AJ13" s="39">
        <v>9</v>
      </c>
      <c r="AK13" s="39" t="s">
        <v>542</v>
      </c>
      <c r="AL13" s="39">
        <v>9</v>
      </c>
      <c r="AM13" s="39" t="s">
        <v>542</v>
      </c>
      <c r="AN13" s="39">
        <v>9</v>
      </c>
      <c r="AO13" s="39" t="s">
        <v>542</v>
      </c>
      <c r="AP13" s="39">
        <v>9</v>
      </c>
      <c r="AQ13" s="39" t="s">
        <v>542</v>
      </c>
      <c r="AR13" s="79">
        <f t="shared" si="12"/>
        <v>0</v>
      </c>
      <c r="AS13" s="39" t="s">
        <v>542</v>
      </c>
      <c r="AT13" s="79">
        <f t="shared" si="13"/>
        <v>0</v>
      </c>
      <c r="AU13" s="39" t="s">
        <v>542</v>
      </c>
      <c r="AV13" s="79">
        <v>9</v>
      </c>
      <c r="AW13" s="39" t="s">
        <v>542</v>
      </c>
      <c r="AX13" s="79">
        <v>9</v>
      </c>
      <c r="AZ13" s="39" t="s">
        <v>540</v>
      </c>
      <c r="BA13" s="79">
        <f t="shared" si="14"/>
        <v>4</v>
      </c>
      <c r="BB13" s="39" t="s">
        <v>542</v>
      </c>
      <c r="BC13" s="79">
        <f t="shared" si="15"/>
        <v>0</v>
      </c>
      <c r="BD13" s="39" t="s">
        <v>540</v>
      </c>
      <c r="BE13" s="79">
        <f t="shared" si="16"/>
        <v>4</v>
      </c>
      <c r="BF13" s="39" t="s">
        <v>540</v>
      </c>
      <c r="BG13" s="79">
        <f t="shared" si="17"/>
        <v>4</v>
      </c>
      <c r="BH13" s="39" t="s">
        <v>541</v>
      </c>
      <c r="BI13" s="79">
        <f t="shared" si="18"/>
        <v>2</v>
      </c>
      <c r="BJ13" s="39" t="s">
        <v>550</v>
      </c>
      <c r="BK13" s="79">
        <f t="shared" si="19"/>
        <v>3</v>
      </c>
      <c r="BL13" s="39" t="s">
        <v>540</v>
      </c>
      <c r="BM13" s="79">
        <f t="shared" si="20"/>
        <v>4</v>
      </c>
      <c r="BN13" s="39" t="s">
        <v>540</v>
      </c>
      <c r="BO13" s="79">
        <f t="shared" si="21"/>
        <v>4</v>
      </c>
      <c r="BP13" s="39" t="s">
        <v>540</v>
      </c>
      <c r="BQ13" s="79">
        <f t="shared" si="22"/>
        <v>4</v>
      </c>
      <c r="BT13" s="39" t="s">
        <v>543</v>
      </c>
      <c r="BU13" s="39" t="s">
        <v>542</v>
      </c>
      <c r="BV13" s="39" t="s">
        <v>542</v>
      </c>
      <c r="BW13" s="39" t="s">
        <v>542</v>
      </c>
      <c r="BX13" s="39" t="s">
        <v>542</v>
      </c>
      <c r="BY13" s="39" t="s">
        <v>406</v>
      </c>
      <c r="BZ13" s="77">
        <f t="shared" si="23"/>
        <v>1</v>
      </c>
      <c r="CA13" s="39" t="s">
        <v>544</v>
      </c>
      <c r="CB13" s="77">
        <f t="shared" si="24"/>
        <v>1</v>
      </c>
      <c r="CC13" s="39" t="s">
        <v>551</v>
      </c>
      <c r="CD13" s="77">
        <f t="shared" si="25"/>
        <v>2</v>
      </c>
      <c r="CE13" s="39" t="s">
        <v>412</v>
      </c>
      <c r="CF13" s="39" t="s">
        <v>575</v>
      </c>
      <c r="CG13" s="39" t="s">
        <v>66</v>
      </c>
      <c r="CH13" s="77">
        <f t="shared" si="26"/>
        <v>1</v>
      </c>
      <c r="CI13" s="39" t="s">
        <v>561</v>
      </c>
      <c r="CJ13" s="77">
        <f t="shared" si="27"/>
        <v>0</v>
      </c>
      <c r="CK13" s="39" t="s">
        <v>419</v>
      </c>
      <c r="CL13" s="91">
        <f t="shared" si="28"/>
        <v>2</v>
      </c>
    </row>
    <row r="14" spans="1:90" ht="12.5">
      <c r="A14" s="39">
        <v>13</v>
      </c>
      <c r="B14" s="67">
        <v>45862.525071469907</v>
      </c>
      <c r="C14" s="39" t="s">
        <v>537</v>
      </c>
      <c r="D14" s="39" t="s">
        <v>572</v>
      </c>
      <c r="F14" s="39" t="s">
        <v>16</v>
      </c>
      <c r="G14" s="39" t="s">
        <v>539</v>
      </c>
      <c r="H14" s="39" t="s">
        <v>540</v>
      </c>
      <c r="I14" s="79">
        <f t="shared" si="0"/>
        <v>4</v>
      </c>
      <c r="J14" s="39" t="s">
        <v>540</v>
      </c>
      <c r="K14" s="79">
        <f t="shared" si="1"/>
        <v>4</v>
      </c>
      <c r="L14" s="39" t="s">
        <v>540</v>
      </c>
      <c r="M14" s="79">
        <f t="shared" si="2"/>
        <v>4</v>
      </c>
      <c r="N14" s="39" t="s">
        <v>540</v>
      </c>
      <c r="O14" s="79">
        <f t="shared" si="3"/>
        <v>4</v>
      </c>
      <c r="P14" s="39" t="s">
        <v>540</v>
      </c>
      <c r="Q14" s="79">
        <f t="shared" si="4"/>
        <v>4</v>
      </c>
      <c r="R14" s="39" t="s">
        <v>550</v>
      </c>
      <c r="S14" s="79">
        <f t="shared" si="5"/>
        <v>3</v>
      </c>
      <c r="T14" s="39" t="s">
        <v>540</v>
      </c>
      <c r="U14" s="79">
        <f t="shared" si="6"/>
        <v>4</v>
      </c>
      <c r="V14" s="39" t="s">
        <v>540</v>
      </c>
      <c r="W14" s="79">
        <f t="shared" si="7"/>
        <v>4</v>
      </c>
      <c r="Y14" s="39" t="s">
        <v>540</v>
      </c>
      <c r="Z14" s="79">
        <f t="shared" si="8"/>
        <v>4</v>
      </c>
      <c r="AA14" s="39" t="s">
        <v>540</v>
      </c>
      <c r="AB14" s="79">
        <f t="shared" si="9"/>
        <v>4</v>
      </c>
      <c r="AC14" s="39" t="s">
        <v>540</v>
      </c>
      <c r="AD14" s="79">
        <f t="shared" si="10"/>
        <v>4</v>
      </c>
      <c r="AE14" s="39" t="s">
        <v>542</v>
      </c>
      <c r="AF14" s="79">
        <f t="shared" si="11"/>
        <v>0</v>
      </c>
      <c r="AG14" s="39" t="s">
        <v>542</v>
      </c>
      <c r="AH14" s="39">
        <v>9</v>
      </c>
      <c r="AI14" s="39" t="s">
        <v>542</v>
      </c>
      <c r="AJ14" s="39">
        <v>9</v>
      </c>
      <c r="AK14" s="39" t="s">
        <v>542</v>
      </c>
      <c r="AL14" s="39">
        <v>9</v>
      </c>
      <c r="AM14" s="39" t="s">
        <v>542</v>
      </c>
      <c r="AN14" s="39">
        <v>9</v>
      </c>
      <c r="AO14" s="39" t="s">
        <v>542</v>
      </c>
      <c r="AP14" s="39">
        <v>9</v>
      </c>
      <c r="AQ14" s="39" t="s">
        <v>542</v>
      </c>
      <c r="AR14" s="79">
        <f t="shared" si="12"/>
        <v>0</v>
      </c>
      <c r="AS14" s="39" t="s">
        <v>542</v>
      </c>
      <c r="AT14" s="79">
        <f t="shared" si="13"/>
        <v>0</v>
      </c>
      <c r="AU14" s="39" t="s">
        <v>542</v>
      </c>
      <c r="AV14" s="79">
        <v>9</v>
      </c>
      <c r="AW14" s="39" t="s">
        <v>542</v>
      </c>
      <c r="AX14" s="79">
        <v>9</v>
      </c>
      <c r="AZ14" s="39" t="s">
        <v>540</v>
      </c>
      <c r="BA14" s="79">
        <f t="shared" si="14"/>
        <v>4</v>
      </c>
      <c r="BB14" s="39" t="s">
        <v>542</v>
      </c>
      <c r="BC14" s="79">
        <f t="shared" si="15"/>
        <v>0</v>
      </c>
      <c r="BD14" s="39" t="s">
        <v>540</v>
      </c>
      <c r="BE14" s="79">
        <f t="shared" si="16"/>
        <v>4</v>
      </c>
      <c r="BF14" s="39" t="s">
        <v>540</v>
      </c>
      <c r="BG14" s="79">
        <f t="shared" si="17"/>
        <v>4</v>
      </c>
      <c r="BH14" s="39" t="s">
        <v>540</v>
      </c>
      <c r="BI14" s="79">
        <f t="shared" si="18"/>
        <v>4</v>
      </c>
      <c r="BJ14" s="39" t="s">
        <v>540</v>
      </c>
      <c r="BK14" s="79">
        <f t="shared" si="19"/>
        <v>4</v>
      </c>
      <c r="BL14" s="39" t="s">
        <v>540</v>
      </c>
      <c r="BM14" s="79">
        <f t="shared" si="20"/>
        <v>4</v>
      </c>
      <c r="BN14" s="39" t="s">
        <v>540</v>
      </c>
      <c r="BO14" s="79">
        <f t="shared" si="21"/>
        <v>4</v>
      </c>
      <c r="BP14" s="39" t="s">
        <v>540</v>
      </c>
      <c r="BQ14" s="79">
        <f t="shared" si="22"/>
        <v>4</v>
      </c>
      <c r="BT14" s="39" t="s">
        <v>543</v>
      </c>
      <c r="BU14" s="39" t="s">
        <v>542</v>
      </c>
      <c r="BV14" s="39" t="s">
        <v>542</v>
      </c>
      <c r="BW14" s="39" t="s">
        <v>542</v>
      </c>
      <c r="BX14" s="39" t="s">
        <v>542</v>
      </c>
      <c r="BY14" s="39" t="s">
        <v>407</v>
      </c>
      <c r="BZ14" s="77">
        <f t="shared" si="23"/>
        <v>3</v>
      </c>
      <c r="CA14" s="39" t="s">
        <v>554</v>
      </c>
      <c r="CB14" s="77">
        <f t="shared" si="24"/>
        <v>2</v>
      </c>
      <c r="CC14" s="39" t="s">
        <v>551</v>
      </c>
      <c r="CD14" s="77">
        <f t="shared" si="25"/>
        <v>2</v>
      </c>
      <c r="CE14" s="39" t="s">
        <v>412</v>
      </c>
      <c r="CF14" s="39" t="s">
        <v>577</v>
      </c>
      <c r="CG14" s="39" t="s">
        <v>66</v>
      </c>
      <c r="CH14" s="77">
        <f t="shared" si="26"/>
        <v>1</v>
      </c>
      <c r="CI14" s="39" t="s">
        <v>416</v>
      </c>
      <c r="CJ14" s="77">
        <f t="shared" si="27"/>
        <v>4</v>
      </c>
      <c r="CK14" s="39" t="s">
        <v>418</v>
      </c>
      <c r="CL14" s="91">
        <f t="shared" si="28"/>
        <v>1</v>
      </c>
    </row>
    <row r="15" spans="1:90" ht="12.5">
      <c r="A15" s="39">
        <v>14</v>
      </c>
      <c r="B15" s="67">
        <v>45863.540289571756</v>
      </c>
      <c r="C15" s="39" t="s">
        <v>537</v>
      </c>
      <c r="D15" s="39" t="s">
        <v>549</v>
      </c>
      <c r="F15" s="39" t="s">
        <v>538</v>
      </c>
      <c r="G15" s="39" t="s">
        <v>539</v>
      </c>
      <c r="H15" s="39" t="s">
        <v>540</v>
      </c>
      <c r="I15" s="79">
        <f t="shared" si="0"/>
        <v>4</v>
      </c>
      <c r="J15" s="39" t="s">
        <v>540</v>
      </c>
      <c r="K15" s="79">
        <f t="shared" si="1"/>
        <v>4</v>
      </c>
      <c r="L15" s="39" t="s">
        <v>540</v>
      </c>
      <c r="M15" s="79">
        <f t="shared" si="2"/>
        <v>4</v>
      </c>
      <c r="N15" s="39" t="s">
        <v>540</v>
      </c>
      <c r="O15" s="79">
        <f t="shared" si="3"/>
        <v>4</v>
      </c>
      <c r="P15" s="39" t="s">
        <v>540</v>
      </c>
      <c r="Q15" s="79">
        <f t="shared" si="4"/>
        <v>4</v>
      </c>
      <c r="R15" s="39" t="s">
        <v>540</v>
      </c>
      <c r="S15" s="79">
        <f t="shared" si="5"/>
        <v>4</v>
      </c>
      <c r="T15" s="39" t="s">
        <v>540</v>
      </c>
      <c r="U15" s="79">
        <f t="shared" si="6"/>
        <v>4</v>
      </c>
      <c r="V15" s="39" t="s">
        <v>540</v>
      </c>
      <c r="W15" s="79">
        <f t="shared" si="7"/>
        <v>4</v>
      </c>
      <c r="Y15" s="39" t="s">
        <v>540</v>
      </c>
      <c r="Z15" s="79">
        <f t="shared" si="8"/>
        <v>4</v>
      </c>
      <c r="AA15" s="39" t="s">
        <v>540</v>
      </c>
      <c r="AB15" s="79">
        <f t="shared" si="9"/>
        <v>4</v>
      </c>
      <c r="AC15" s="39" t="s">
        <v>540</v>
      </c>
      <c r="AD15" s="79">
        <f t="shared" si="10"/>
        <v>4</v>
      </c>
      <c r="AE15" s="39" t="s">
        <v>542</v>
      </c>
      <c r="AF15" s="79">
        <f t="shared" si="11"/>
        <v>0</v>
      </c>
      <c r="AG15" s="39" t="s">
        <v>542</v>
      </c>
      <c r="AH15" s="39">
        <v>9</v>
      </c>
      <c r="AI15" s="39" t="s">
        <v>542</v>
      </c>
      <c r="AJ15" s="39">
        <v>9</v>
      </c>
      <c r="AK15" s="39" t="s">
        <v>542</v>
      </c>
      <c r="AL15" s="39">
        <v>9</v>
      </c>
      <c r="AM15" s="39" t="s">
        <v>542</v>
      </c>
      <c r="AN15" s="39">
        <v>9</v>
      </c>
      <c r="AO15" s="39" t="s">
        <v>542</v>
      </c>
      <c r="AP15" s="39">
        <v>9</v>
      </c>
      <c r="AQ15" s="39" t="s">
        <v>540</v>
      </c>
      <c r="AR15" s="79">
        <f t="shared" si="12"/>
        <v>4</v>
      </c>
      <c r="AS15" s="39" t="s">
        <v>542</v>
      </c>
      <c r="AT15" s="79">
        <f t="shared" si="13"/>
        <v>0</v>
      </c>
      <c r="AU15" s="39" t="s">
        <v>542</v>
      </c>
      <c r="AV15" s="79">
        <v>9</v>
      </c>
      <c r="AW15" s="39" t="s">
        <v>542</v>
      </c>
      <c r="AX15" s="79">
        <v>9</v>
      </c>
      <c r="AZ15" s="39" t="s">
        <v>540</v>
      </c>
      <c r="BA15" s="79">
        <f t="shared" si="14"/>
        <v>4</v>
      </c>
      <c r="BB15" s="39" t="s">
        <v>542</v>
      </c>
      <c r="BC15" s="79">
        <f t="shared" si="15"/>
        <v>0</v>
      </c>
      <c r="BD15" s="39" t="s">
        <v>542</v>
      </c>
      <c r="BE15" s="79">
        <f t="shared" si="16"/>
        <v>0</v>
      </c>
      <c r="BF15" s="39" t="s">
        <v>540</v>
      </c>
      <c r="BG15" s="79">
        <f t="shared" si="17"/>
        <v>4</v>
      </c>
      <c r="BH15" s="39" t="s">
        <v>540</v>
      </c>
      <c r="BI15" s="79">
        <f t="shared" si="18"/>
        <v>4</v>
      </c>
      <c r="BJ15" s="39" t="s">
        <v>540</v>
      </c>
      <c r="BK15" s="79">
        <f t="shared" si="19"/>
        <v>4</v>
      </c>
      <c r="BL15" s="39" t="s">
        <v>540</v>
      </c>
      <c r="BM15" s="79">
        <f t="shared" si="20"/>
        <v>4</v>
      </c>
      <c r="BN15" s="39" t="s">
        <v>540</v>
      </c>
      <c r="BO15" s="79">
        <f t="shared" si="21"/>
        <v>4</v>
      </c>
      <c r="BP15" s="39" t="s">
        <v>550</v>
      </c>
      <c r="BQ15" s="79">
        <f t="shared" si="22"/>
        <v>3</v>
      </c>
      <c r="BT15" s="39" t="s">
        <v>543</v>
      </c>
      <c r="BU15" s="39" t="s">
        <v>542</v>
      </c>
      <c r="BV15" s="39" t="s">
        <v>542</v>
      </c>
      <c r="BW15" s="39" t="s">
        <v>542</v>
      </c>
      <c r="BX15" s="39" t="s">
        <v>542</v>
      </c>
      <c r="BY15" s="39" t="s">
        <v>405</v>
      </c>
      <c r="BZ15" s="77">
        <f t="shared" si="23"/>
        <v>2</v>
      </c>
      <c r="CA15" s="39" t="s">
        <v>544</v>
      </c>
      <c r="CB15" s="77">
        <f t="shared" si="24"/>
        <v>1</v>
      </c>
      <c r="CC15" s="39" t="s">
        <v>579</v>
      </c>
      <c r="CD15" s="77">
        <f t="shared" si="25"/>
        <v>1</v>
      </c>
      <c r="CE15" s="39" t="s">
        <v>412</v>
      </c>
      <c r="CF15" s="39" t="s">
        <v>580</v>
      </c>
      <c r="CG15" s="39" t="s">
        <v>66</v>
      </c>
      <c r="CH15" s="77">
        <f t="shared" si="26"/>
        <v>1</v>
      </c>
      <c r="CI15" s="39" t="s">
        <v>416</v>
      </c>
      <c r="CJ15" s="77">
        <f t="shared" si="27"/>
        <v>4</v>
      </c>
      <c r="CK15" s="39" t="s">
        <v>418</v>
      </c>
      <c r="CL15" s="91">
        <f t="shared" si="28"/>
        <v>1</v>
      </c>
    </row>
    <row r="16" spans="1:90" ht="12.5">
      <c r="A16" s="39">
        <v>15</v>
      </c>
      <c r="B16" s="67">
        <v>45863.549807905089</v>
      </c>
      <c r="C16" s="39" t="s">
        <v>537</v>
      </c>
      <c r="D16" s="39" t="s">
        <v>395</v>
      </c>
      <c r="E16" s="39" t="s">
        <v>736</v>
      </c>
      <c r="F16" s="39" t="s">
        <v>16</v>
      </c>
      <c r="G16" s="39" t="s">
        <v>539</v>
      </c>
      <c r="H16" s="39" t="s">
        <v>540</v>
      </c>
      <c r="I16" s="79">
        <f t="shared" si="0"/>
        <v>4</v>
      </c>
      <c r="J16" s="39" t="s">
        <v>540</v>
      </c>
      <c r="K16" s="79">
        <f t="shared" si="1"/>
        <v>4</v>
      </c>
      <c r="L16" s="39" t="s">
        <v>540</v>
      </c>
      <c r="M16" s="79">
        <f t="shared" si="2"/>
        <v>4</v>
      </c>
      <c r="N16" s="39" t="s">
        <v>540</v>
      </c>
      <c r="O16" s="79">
        <f t="shared" si="3"/>
        <v>4</v>
      </c>
      <c r="P16" s="39" t="s">
        <v>540</v>
      </c>
      <c r="Q16" s="79">
        <f t="shared" si="4"/>
        <v>4</v>
      </c>
      <c r="R16" s="39" t="s">
        <v>540</v>
      </c>
      <c r="S16" s="79">
        <f t="shared" si="5"/>
        <v>4</v>
      </c>
      <c r="T16" s="39" t="s">
        <v>540</v>
      </c>
      <c r="U16" s="79">
        <f t="shared" si="6"/>
        <v>4</v>
      </c>
      <c r="V16" s="39" t="s">
        <v>540</v>
      </c>
      <c r="W16" s="79">
        <f t="shared" si="7"/>
        <v>4</v>
      </c>
      <c r="Y16" s="39" t="s">
        <v>540</v>
      </c>
      <c r="Z16" s="79">
        <f t="shared" si="8"/>
        <v>4</v>
      </c>
      <c r="AA16" s="39" t="s">
        <v>540</v>
      </c>
      <c r="AB16" s="79">
        <f t="shared" si="9"/>
        <v>4</v>
      </c>
      <c r="AC16" s="39" t="s">
        <v>540</v>
      </c>
      <c r="AD16" s="79">
        <f t="shared" si="10"/>
        <v>4</v>
      </c>
      <c r="AE16" s="39" t="s">
        <v>542</v>
      </c>
      <c r="AF16" s="79">
        <f t="shared" si="11"/>
        <v>0</v>
      </c>
      <c r="AG16" s="39" t="s">
        <v>542</v>
      </c>
      <c r="AH16" s="39">
        <v>9</v>
      </c>
      <c r="AI16" s="39" t="s">
        <v>542</v>
      </c>
      <c r="AJ16" s="39">
        <v>9</v>
      </c>
      <c r="AK16" s="39" t="s">
        <v>542</v>
      </c>
      <c r="AL16" s="39">
        <v>9</v>
      </c>
      <c r="AM16" s="39" t="s">
        <v>542</v>
      </c>
      <c r="AN16" s="39">
        <v>9</v>
      </c>
      <c r="AO16" s="39" t="s">
        <v>542</v>
      </c>
      <c r="AP16" s="39">
        <v>9</v>
      </c>
      <c r="AQ16" s="39" t="s">
        <v>542</v>
      </c>
      <c r="AR16" s="79">
        <f t="shared" si="12"/>
        <v>0</v>
      </c>
      <c r="AS16" s="39" t="s">
        <v>542</v>
      </c>
      <c r="AT16" s="79">
        <f t="shared" si="13"/>
        <v>0</v>
      </c>
      <c r="AU16" s="39" t="s">
        <v>542</v>
      </c>
      <c r="AV16" s="79">
        <v>9</v>
      </c>
      <c r="AW16" s="39" t="s">
        <v>542</v>
      </c>
      <c r="AX16" s="79">
        <v>9</v>
      </c>
      <c r="AZ16" s="39" t="s">
        <v>540</v>
      </c>
      <c r="BA16" s="79">
        <f t="shared" si="14"/>
        <v>4</v>
      </c>
      <c r="BB16" s="39" t="s">
        <v>542</v>
      </c>
      <c r="BC16" s="79">
        <f t="shared" si="15"/>
        <v>0</v>
      </c>
      <c r="BD16" s="39" t="s">
        <v>540</v>
      </c>
      <c r="BE16" s="79">
        <f t="shared" si="16"/>
        <v>4</v>
      </c>
      <c r="BF16" s="39" t="s">
        <v>540</v>
      </c>
      <c r="BG16" s="79">
        <f t="shared" si="17"/>
        <v>4</v>
      </c>
      <c r="BH16" s="39" t="s">
        <v>540</v>
      </c>
      <c r="BI16" s="79">
        <f t="shared" si="18"/>
        <v>4</v>
      </c>
      <c r="BJ16" s="39" t="s">
        <v>540</v>
      </c>
      <c r="BK16" s="79">
        <f t="shared" si="19"/>
        <v>4</v>
      </c>
      <c r="BL16" s="39" t="s">
        <v>540</v>
      </c>
      <c r="BM16" s="79">
        <f t="shared" si="20"/>
        <v>4</v>
      </c>
      <c r="BN16" s="39" t="s">
        <v>540</v>
      </c>
      <c r="BO16" s="79">
        <f t="shared" si="21"/>
        <v>4</v>
      </c>
      <c r="BP16" s="39" t="s">
        <v>540</v>
      </c>
      <c r="BQ16" s="79">
        <f t="shared" si="22"/>
        <v>4</v>
      </c>
      <c r="BT16" s="39" t="s">
        <v>543</v>
      </c>
      <c r="BU16" s="39" t="s">
        <v>542</v>
      </c>
      <c r="BV16" s="39" t="s">
        <v>542</v>
      </c>
      <c r="BW16" s="39" t="s">
        <v>542</v>
      </c>
      <c r="BX16" s="39" t="s">
        <v>542</v>
      </c>
      <c r="BY16" s="39" t="s">
        <v>406</v>
      </c>
      <c r="BZ16" s="77">
        <f t="shared" si="23"/>
        <v>1</v>
      </c>
      <c r="CA16" s="39" t="s">
        <v>544</v>
      </c>
      <c r="CB16" s="77">
        <f t="shared" si="24"/>
        <v>1</v>
      </c>
      <c r="CC16" s="39" t="s">
        <v>545</v>
      </c>
      <c r="CD16" s="77">
        <f t="shared" si="25"/>
        <v>3</v>
      </c>
      <c r="CE16" s="39" t="s">
        <v>412</v>
      </c>
      <c r="CF16" s="39" t="s">
        <v>311</v>
      </c>
      <c r="CG16" s="39" t="s">
        <v>66</v>
      </c>
      <c r="CH16" s="77">
        <f t="shared" si="26"/>
        <v>1</v>
      </c>
      <c r="CI16" s="39" t="s">
        <v>414</v>
      </c>
      <c r="CJ16" s="77">
        <f t="shared" si="27"/>
        <v>2</v>
      </c>
      <c r="CK16" s="39" t="s">
        <v>419</v>
      </c>
      <c r="CL16" s="91">
        <f t="shared" si="28"/>
        <v>2</v>
      </c>
    </row>
    <row r="17" spans="1:90" ht="12.5">
      <c r="A17" s="39">
        <v>16</v>
      </c>
      <c r="B17" s="67">
        <v>45863.55803083333</v>
      </c>
      <c r="C17" s="39" t="s">
        <v>537</v>
      </c>
      <c r="D17" s="39" t="s">
        <v>396</v>
      </c>
      <c r="F17" s="39" t="s">
        <v>399</v>
      </c>
      <c r="G17" s="39" t="s">
        <v>539</v>
      </c>
      <c r="H17" s="39" t="s">
        <v>540</v>
      </c>
      <c r="I17" s="79">
        <f t="shared" si="0"/>
        <v>4</v>
      </c>
      <c r="J17" s="39" t="s">
        <v>540</v>
      </c>
      <c r="K17" s="79">
        <f t="shared" si="1"/>
        <v>4</v>
      </c>
      <c r="L17" s="39" t="s">
        <v>540</v>
      </c>
      <c r="M17" s="79">
        <f t="shared" si="2"/>
        <v>4</v>
      </c>
      <c r="N17" s="39" t="s">
        <v>540</v>
      </c>
      <c r="O17" s="79">
        <f t="shared" si="3"/>
        <v>4</v>
      </c>
      <c r="P17" s="39" t="s">
        <v>540</v>
      </c>
      <c r="Q17" s="79">
        <f t="shared" si="4"/>
        <v>4</v>
      </c>
      <c r="R17" s="39" t="s">
        <v>540</v>
      </c>
      <c r="S17" s="79">
        <f t="shared" si="5"/>
        <v>4</v>
      </c>
      <c r="T17" s="39" t="s">
        <v>540</v>
      </c>
      <c r="U17" s="79">
        <f t="shared" si="6"/>
        <v>4</v>
      </c>
      <c r="V17" s="39" t="s">
        <v>540</v>
      </c>
      <c r="W17" s="79">
        <f t="shared" si="7"/>
        <v>4</v>
      </c>
      <c r="Y17" s="39" t="s">
        <v>542</v>
      </c>
      <c r="Z17" s="79">
        <f t="shared" si="8"/>
        <v>0</v>
      </c>
      <c r="AA17" s="39" t="s">
        <v>540</v>
      </c>
      <c r="AB17" s="79">
        <f t="shared" si="9"/>
        <v>4</v>
      </c>
      <c r="AC17" s="39" t="s">
        <v>550</v>
      </c>
      <c r="AD17" s="79">
        <f t="shared" si="10"/>
        <v>3</v>
      </c>
      <c r="AE17" s="39" t="s">
        <v>542</v>
      </c>
      <c r="AF17" s="79">
        <f t="shared" si="11"/>
        <v>0</v>
      </c>
      <c r="AG17" s="39" t="s">
        <v>542</v>
      </c>
      <c r="AH17" s="39">
        <v>9</v>
      </c>
      <c r="AI17" s="39" t="s">
        <v>542</v>
      </c>
      <c r="AJ17" s="39">
        <v>9</v>
      </c>
      <c r="AK17" s="39" t="s">
        <v>542</v>
      </c>
      <c r="AL17" s="39">
        <v>9</v>
      </c>
      <c r="AM17" s="39" t="s">
        <v>542</v>
      </c>
      <c r="AN17" s="39">
        <v>9</v>
      </c>
      <c r="AO17" s="39" t="s">
        <v>542</v>
      </c>
      <c r="AP17" s="39">
        <v>9</v>
      </c>
      <c r="AQ17" s="39" t="s">
        <v>542</v>
      </c>
      <c r="AR17" s="79">
        <f t="shared" si="12"/>
        <v>0</v>
      </c>
      <c r="AS17" s="39" t="s">
        <v>542</v>
      </c>
      <c r="AT17" s="79">
        <f t="shared" si="13"/>
        <v>0</v>
      </c>
      <c r="AU17" s="39" t="s">
        <v>542</v>
      </c>
      <c r="AV17" s="79">
        <v>9</v>
      </c>
      <c r="AW17" s="39" t="s">
        <v>542</v>
      </c>
      <c r="AX17" s="79">
        <v>9</v>
      </c>
      <c r="AZ17" s="39" t="s">
        <v>540</v>
      </c>
      <c r="BA17" s="79">
        <f t="shared" si="14"/>
        <v>4</v>
      </c>
      <c r="BB17" s="39" t="s">
        <v>542</v>
      </c>
      <c r="BC17" s="79">
        <f t="shared" si="15"/>
        <v>0</v>
      </c>
      <c r="BD17" s="39" t="s">
        <v>541</v>
      </c>
      <c r="BE17" s="79">
        <f t="shared" si="16"/>
        <v>2</v>
      </c>
      <c r="BF17" s="39" t="s">
        <v>550</v>
      </c>
      <c r="BG17" s="79">
        <f t="shared" si="17"/>
        <v>3</v>
      </c>
      <c r="BH17" s="39" t="s">
        <v>540</v>
      </c>
      <c r="BI17" s="79">
        <f t="shared" si="18"/>
        <v>4</v>
      </c>
      <c r="BJ17" s="39" t="s">
        <v>550</v>
      </c>
      <c r="BK17" s="79">
        <f t="shared" si="19"/>
        <v>3</v>
      </c>
      <c r="BL17" s="39" t="s">
        <v>540</v>
      </c>
      <c r="BM17" s="79">
        <f t="shared" si="20"/>
        <v>4</v>
      </c>
      <c r="BN17" s="39" t="s">
        <v>540</v>
      </c>
      <c r="BO17" s="79">
        <f t="shared" si="21"/>
        <v>4</v>
      </c>
      <c r="BP17" s="39" t="s">
        <v>550</v>
      </c>
      <c r="BQ17" s="79">
        <f t="shared" si="22"/>
        <v>3</v>
      </c>
      <c r="BT17" s="39" t="s">
        <v>543</v>
      </c>
      <c r="BU17" s="39" t="s">
        <v>542</v>
      </c>
      <c r="BV17" s="39" t="s">
        <v>542</v>
      </c>
      <c r="BW17" s="39" t="s">
        <v>542</v>
      </c>
      <c r="BX17" s="39" t="s">
        <v>542</v>
      </c>
      <c r="BY17" s="39" t="s">
        <v>406</v>
      </c>
      <c r="BZ17" s="77">
        <f t="shared" si="23"/>
        <v>1</v>
      </c>
      <c r="CA17" s="39" t="s">
        <v>554</v>
      </c>
      <c r="CB17" s="77">
        <f t="shared" si="24"/>
        <v>2</v>
      </c>
      <c r="CC17" s="39" t="s">
        <v>551</v>
      </c>
      <c r="CD17" s="77">
        <f t="shared" si="25"/>
        <v>2</v>
      </c>
      <c r="CE17" s="39" t="s">
        <v>412</v>
      </c>
      <c r="CF17" s="39" t="s">
        <v>546</v>
      </c>
      <c r="CG17" s="39" t="s">
        <v>66</v>
      </c>
      <c r="CH17" s="77">
        <f t="shared" si="26"/>
        <v>1</v>
      </c>
      <c r="CI17" s="39" t="s">
        <v>416</v>
      </c>
      <c r="CJ17" s="77">
        <f t="shared" si="27"/>
        <v>4</v>
      </c>
      <c r="CK17" s="39" t="s">
        <v>418</v>
      </c>
      <c r="CL17" s="91">
        <f t="shared" si="28"/>
        <v>1</v>
      </c>
    </row>
    <row r="18" spans="1:90" ht="12.5">
      <c r="A18" s="39">
        <v>17</v>
      </c>
      <c r="B18" s="67">
        <v>45864.545286851848</v>
      </c>
      <c r="C18" s="39" t="s">
        <v>537</v>
      </c>
      <c r="E18" s="39" t="s">
        <v>586</v>
      </c>
      <c r="F18" s="39" t="s">
        <v>399</v>
      </c>
      <c r="G18" s="39" t="s">
        <v>539</v>
      </c>
      <c r="H18" s="39" t="s">
        <v>540</v>
      </c>
      <c r="I18" s="79">
        <f t="shared" si="0"/>
        <v>4</v>
      </c>
      <c r="J18" s="39" t="s">
        <v>540</v>
      </c>
      <c r="K18" s="79">
        <f t="shared" si="1"/>
        <v>4</v>
      </c>
      <c r="L18" s="39" t="s">
        <v>540</v>
      </c>
      <c r="M18" s="79">
        <f t="shared" si="2"/>
        <v>4</v>
      </c>
      <c r="N18" s="39" t="s">
        <v>540</v>
      </c>
      <c r="O18" s="79">
        <f t="shared" si="3"/>
        <v>4</v>
      </c>
      <c r="P18" s="39" t="s">
        <v>540</v>
      </c>
      <c r="Q18" s="79">
        <f t="shared" si="4"/>
        <v>4</v>
      </c>
      <c r="R18" s="39" t="s">
        <v>540</v>
      </c>
      <c r="S18" s="79">
        <f t="shared" si="5"/>
        <v>4</v>
      </c>
      <c r="T18" s="39" t="s">
        <v>540</v>
      </c>
      <c r="U18" s="79">
        <f t="shared" si="6"/>
        <v>4</v>
      </c>
      <c r="V18" s="39" t="s">
        <v>540</v>
      </c>
      <c r="W18" s="79">
        <f t="shared" si="7"/>
        <v>4</v>
      </c>
      <c r="Y18" s="39" t="s">
        <v>540</v>
      </c>
      <c r="Z18" s="79">
        <f t="shared" si="8"/>
        <v>4</v>
      </c>
      <c r="AA18" s="39" t="s">
        <v>540</v>
      </c>
      <c r="AB18" s="79">
        <f t="shared" si="9"/>
        <v>4</v>
      </c>
      <c r="AC18" s="39" t="s">
        <v>541</v>
      </c>
      <c r="AD18" s="79">
        <f t="shared" si="10"/>
        <v>2</v>
      </c>
      <c r="AE18" s="39" t="s">
        <v>542</v>
      </c>
      <c r="AF18" s="79">
        <f t="shared" si="11"/>
        <v>0</v>
      </c>
      <c r="AG18" s="39" t="s">
        <v>542</v>
      </c>
      <c r="AH18" s="39">
        <v>9</v>
      </c>
      <c r="AI18" s="39" t="s">
        <v>542</v>
      </c>
      <c r="AJ18" s="39">
        <v>9</v>
      </c>
      <c r="AK18" s="39" t="s">
        <v>542</v>
      </c>
      <c r="AL18" s="39">
        <v>9</v>
      </c>
      <c r="AM18" s="39" t="s">
        <v>542</v>
      </c>
      <c r="AN18" s="39">
        <v>9</v>
      </c>
      <c r="AO18" s="39" t="s">
        <v>542</v>
      </c>
      <c r="AP18" s="39">
        <v>9</v>
      </c>
      <c r="AQ18" s="39" t="s">
        <v>542</v>
      </c>
      <c r="AR18" s="79">
        <f t="shared" si="12"/>
        <v>0</v>
      </c>
      <c r="AS18" s="39" t="s">
        <v>542</v>
      </c>
      <c r="AT18" s="79">
        <f t="shared" si="13"/>
        <v>0</v>
      </c>
      <c r="AU18" s="39" t="s">
        <v>542</v>
      </c>
      <c r="AV18" s="79">
        <v>9</v>
      </c>
      <c r="AW18" s="39" t="s">
        <v>542</v>
      </c>
      <c r="AX18" s="79">
        <v>9</v>
      </c>
      <c r="AZ18" s="39" t="s">
        <v>550</v>
      </c>
      <c r="BA18" s="79">
        <f t="shared" si="14"/>
        <v>3</v>
      </c>
      <c r="BB18" s="39" t="s">
        <v>542</v>
      </c>
      <c r="BC18" s="79">
        <f t="shared" si="15"/>
        <v>0</v>
      </c>
      <c r="BD18" s="39" t="s">
        <v>550</v>
      </c>
      <c r="BE18" s="79">
        <f t="shared" si="16"/>
        <v>3</v>
      </c>
      <c r="BF18" s="39" t="s">
        <v>540</v>
      </c>
      <c r="BG18" s="79">
        <f t="shared" si="17"/>
        <v>4</v>
      </c>
      <c r="BH18" s="39" t="s">
        <v>540</v>
      </c>
      <c r="BI18" s="79">
        <f t="shared" si="18"/>
        <v>4</v>
      </c>
      <c r="BJ18" s="39" t="s">
        <v>540</v>
      </c>
      <c r="BK18" s="79">
        <f t="shared" si="19"/>
        <v>4</v>
      </c>
      <c r="BL18" s="39" t="s">
        <v>540</v>
      </c>
      <c r="BM18" s="79">
        <f t="shared" si="20"/>
        <v>4</v>
      </c>
      <c r="BN18" s="39" t="s">
        <v>540</v>
      </c>
      <c r="BO18" s="79">
        <f t="shared" si="21"/>
        <v>4</v>
      </c>
      <c r="BP18" s="39" t="s">
        <v>540</v>
      </c>
      <c r="BQ18" s="79">
        <f t="shared" si="22"/>
        <v>4</v>
      </c>
      <c r="BT18" s="39" t="s">
        <v>543</v>
      </c>
      <c r="BU18" s="39" t="s">
        <v>542</v>
      </c>
      <c r="BV18" s="39" t="s">
        <v>542</v>
      </c>
      <c r="BW18" s="39" t="s">
        <v>542</v>
      </c>
      <c r="BX18" s="39" t="s">
        <v>542</v>
      </c>
      <c r="BY18" s="39" t="s">
        <v>405</v>
      </c>
      <c r="BZ18" s="77">
        <f t="shared" si="23"/>
        <v>2</v>
      </c>
      <c r="CA18" s="39" t="s">
        <v>544</v>
      </c>
      <c r="CB18" s="77">
        <f t="shared" si="24"/>
        <v>1</v>
      </c>
      <c r="CC18" s="39" t="s">
        <v>567</v>
      </c>
      <c r="CD18" s="77">
        <f t="shared" si="25"/>
        <v>4</v>
      </c>
      <c r="CE18" s="39" t="s">
        <v>412</v>
      </c>
      <c r="CF18" s="39" t="s">
        <v>587</v>
      </c>
      <c r="CG18" s="39" t="s">
        <v>66</v>
      </c>
      <c r="CH18" s="77">
        <f t="shared" si="26"/>
        <v>1</v>
      </c>
      <c r="CI18" s="39" t="s">
        <v>417</v>
      </c>
      <c r="CJ18" s="77">
        <f t="shared" si="27"/>
        <v>5</v>
      </c>
      <c r="CK18" s="39" t="s">
        <v>418</v>
      </c>
      <c r="CL18" s="91">
        <f t="shared" si="28"/>
        <v>1</v>
      </c>
    </row>
    <row r="19" spans="1:90" ht="12.5">
      <c r="A19" s="39">
        <v>18</v>
      </c>
      <c r="B19" s="67">
        <v>45864.719623819445</v>
      </c>
      <c r="C19" s="39" t="s">
        <v>537</v>
      </c>
      <c r="D19" s="39" t="s">
        <v>589</v>
      </c>
      <c r="F19" s="39" t="s">
        <v>399</v>
      </c>
      <c r="G19" s="39" t="s">
        <v>21</v>
      </c>
      <c r="H19" s="39" t="s">
        <v>540</v>
      </c>
      <c r="I19" s="79">
        <f t="shared" si="0"/>
        <v>4</v>
      </c>
      <c r="J19" s="39" t="s">
        <v>540</v>
      </c>
      <c r="K19" s="79">
        <f t="shared" si="1"/>
        <v>4</v>
      </c>
      <c r="L19" s="39" t="s">
        <v>550</v>
      </c>
      <c r="M19" s="79">
        <f t="shared" si="2"/>
        <v>3</v>
      </c>
      <c r="N19" s="39" t="s">
        <v>540</v>
      </c>
      <c r="O19" s="79">
        <f t="shared" si="3"/>
        <v>4</v>
      </c>
      <c r="P19" s="39" t="s">
        <v>540</v>
      </c>
      <c r="Q19" s="79">
        <f t="shared" si="4"/>
        <v>4</v>
      </c>
      <c r="R19" s="39" t="s">
        <v>540</v>
      </c>
      <c r="S19" s="79">
        <f t="shared" si="5"/>
        <v>4</v>
      </c>
      <c r="T19" s="39" t="s">
        <v>540</v>
      </c>
      <c r="U19" s="79">
        <f t="shared" si="6"/>
        <v>4</v>
      </c>
      <c r="V19" s="39" t="s">
        <v>540</v>
      </c>
      <c r="W19" s="79">
        <f t="shared" si="7"/>
        <v>4</v>
      </c>
      <c r="Y19" s="39" t="s">
        <v>540</v>
      </c>
      <c r="Z19" s="79">
        <f t="shared" si="8"/>
        <v>4</v>
      </c>
      <c r="AA19" s="39" t="s">
        <v>541</v>
      </c>
      <c r="AB19" s="79">
        <f t="shared" si="9"/>
        <v>2</v>
      </c>
      <c r="AC19" s="39" t="s">
        <v>541</v>
      </c>
      <c r="AD19" s="79">
        <f t="shared" si="10"/>
        <v>2</v>
      </c>
      <c r="AE19" s="39" t="s">
        <v>540</v>
      </c>
      <c r="AF19" s="79">
        <f t="shared" si="11"/>
        <v>4</v>
      </c>
      <c r="AG19" s="39" t="s">
        <v>590</v>
      </c>
      <c r="AH19" s="39">
        <v>9</v>
      </c>
      <c r="AI19" s="39" t="s">
        <v>590</v>
      </c>
      <c r="AJ19" s="39">
        <v>9</v>
      </c>
      <c r="AK19" s="39" t="s">
        <v>590</v>
      </c>
      <c r="AL19" s="39">
        <v>9</v>
      </c>
      <c r="AM19" s="39" t="s">
        <v>590</v>
      </c>
      <c r="AN19" s="39">
        <v>9</v>
      </c>
      <c r="AO19" s="39" t="s">
        <v>541</v>
      </c>
      <c r="AP19" s="39">
        <v>9</v>
      </c>
      <c r="AQ19" s="39" t="s">
        <v>540</v>
      </c>
      <c r="AR19" s="79">
        <f t="shared" si="12"/>
        <v>4</v>
      </c>
      <c r="AS19" s="39" t="s">
        <v>550</v>
      </c>
      <c r="AT19" s="79">
        <f t="shared" si="13"/>
        <v>3</v>
      </c>
      <c r="AU19" s="39" t="s">
        <v>542</v>
      </c>
      <c r="AV19" s="79">
        <v>9</v>
      </c>
      <c r="AW19" s="39" t="s">
        <v>542</v>
      </c>
      <c r="AX19" s="79">
        <v>9</v>
      </c>
      <c r="AZ19" s="39" t="s">
        <v>540</v>
      </c>
      <c r="BA19" s="79">
        <f t="shared" si="14"/>
        <v>4</v>
      </c>
      <c r="BB19" s="39" t="s">
        <v>540</v>
      </c>
      <c r="BC19" s="79">
        <f t="shared" si="15"/>
        <v>4</v>
      </c>
      <c r="BD19" s="39" t="s">
        <v>542</v>
      </c>
      <c r="BE19" s="79">
        <f t="shared" si="16"/>
        <v>0</v>
      </c>
      <c r="BF19" s="39" t="s">
        <v>550</v>
      </c>
      <c r="BG19" s="79">
        <f t="shared" si="17"/>
        <v>3</v>
      </c>
      <c r="BH19" s="39" t="s">
        <v>550</v>
      </c>
      <c r="BI19" s="79">
        <f t="shared" si="18"/>
        <v>3</v>
      </c>
      <c r="BJ19" s="39" t="s">
        <v>542</v>
      </c>
      <c r="BK19" s="79">
        <f t="shared" si="19"/>
        <v>0</v>
      </c>
      <c r="BL19" s="39" t="s">
        <v>550</v>
      </c>
      <c r="BM19" s="79">
        <f t="shared" si="20"/>
        <v>3</v>
      </c>
      <c r="BN19" s="39" t="s">
        <v>550</v>
      </c>
      <c r="BO19" s="79">
        <f t="shared" si="21"/>
        <v>3</v>
      </c>
      <c r="BP19" s="39" t="s">
        <v>540</v>
      </c>
      <c r="BQ19" s="79">
        <f t="shared" si="22"/>
        <v>4</v>
      </c>
      <c r="BT19" s="39" t="s">
        <v>591</v>
      </c>
      <c r="BU19" s="39" t="s">
        <v>541</v>
      </c>
      <c r="BV19" s="39" t="s">
        <v>540</v>
      </c>
      <c r="BW19" s="39" t="s">
        <v>540</v>
      </c>
      <c r="BX19" s="39" t="s">
        <v>540</v>
      </c>
      <c r="BY19" s="39" t="s">
        <v>406</v>
      </c>
      <c r="BZ19" s="77">
        <f t="shared" si="23"/>
        <v>1</v>
      </c>
      <c r="CA19" s="39" t="s">
        <v>544</v>
      </c>
      <c r="CB19" s="77">
        <f t="shared" si="24"/>
        <v>1</v>
      </c>
      <c r="CC19" s="39" t="s">
        <v>551</v>
      </c>
      <c r="CD19" s="77">
        <f t="shared" si="25"/>
        <v>2</v>
      </c>
      <c r="CE19" s="39" t="s">
        <v>412</v>
      </c>
      <c r="CF19" s="39" t="s">
        <v>311</v>
      </c>
      <c r="CG19" s="39" t="s">
        <v>66</v>
      </c>
      <c r="CH19" s="77">
        <f t="shared" si="26"/>
        <v>1</v>
      </c>
      <c r="CI19" s="39" t="s">
        <v>561</v>
      </c>
      <c r="CJ19" s="77">
        <f t="shared" si="27"/>
        <v>0</v>
      </c>
      <c r="CK19" s="39" t="s">
        <v>420</v>
      </c>
      <c r="CL19" s="91">
        <f t="shared" si="28"/>
        <v>3</v>
      </c>
    </row>
    <row r="20" spans="1:90" ht="12.5">
      <c r="A20" s="39">
        <v>19</v>
      </c>
      <c r="B20" s="67">
        <v>45864.722254293985</v>
      </c>
      <c r="C20" s="39" t="s">
        <v>537</v>
      </c>
      <c r="D20" s="39" t="s">
        <v>9</v>
      </c>
      <c r="F20" s="39" t="s">
        <v>399</v>
      </c>
      <c r="G20" s="39" t="s">
        <v>21</v>
      </c>
      <c r="H20" s="39" t="s">
        <v>550</v>
      </c>
      <c r="I20" s="79">
        <f t="shared" si="0"/>
        <v>3</v>
      </c>
      <c r="J20" s="39" t="s">
        <v>550</v>
      </c>
      <c r="K20" s="79">
        <f t="shared" si="1"/>
        <v>3</v>
      </c>
      <c r="L20" s="39" t="s">
        <v>540</v>
      </c>
      <c r="M20" s="79">
        <f t="shared" si="2"/>
        <v>4</v>
      </c>
      <c r="N20" s="39" t="s">
        <v>550</v>
      </c>
      <c r="O20" s="79">
        <f t="shared" si="3"/>
        <v>3</v>
      </c>
      <c r="P20" s="39" t="s">
        <v>540</v>
      </c>
      <c r="Q20" s="79">
        <f t="shared" si="4"/>
        <v>4</v>
      </c>
      <c r="R20" s="39" t="s">
        <v>541</v>
      </c>
      <c r="S20" s="79">
        <f t="shared" si="5"/>
        <v>2</v>
      </c>
      <c r="T20" s="39" t="s">
        <v>540</v>
      </c>
      <c r="U20" s="79">
        <f t="shared" si="6"/>
        <v>4</v>
      </c>
      <c r="V20" s="39" t="s">
        <v>550</v>
      </c>
      <c r="W20" s="79">
        <f t="shared" si="7"/>
        <v>3</v>
      </c>
      <c r="Y20" s="39" t="s">
        <v>550</v>
      </c>
      <c r="Z20" s="79">
        <f t="shared" si="8"/>
        <v>3</v>
      </c>
      <c r="AA20" s="39" t="s">
        <v>541</v>
      </c>
      <c r="AB20" s="79">
        <f t="shared" si="9"/>
        <v>2</v>
      </c>
      <c r="AC20" s="39" t="s">
        <v>541</v>
      </c>
      <c r="AD20" s="79">
        <f t="shared" si="10"/>
        <v>2</v>
      </c>
      <c r="AE20" s="39" t="s">
        <v>540</v>
      </c>
      <c r="AF20" s="79">
        <f t="shared" si="11"/>
        <v>4</v>
      </c>
      <c r="AG20" s="39" t="s">
        <v>542</v>
      </c>
      <c r="AH20" s="39">
        <v>9</v>
      </c>
      <c r="AI20" s="39" t="s">
        <v>542</v>
      </c>
      <c r="AJ20" s="39">
        <v>9</v>
      </c>
      <c r="AK20" s="39" t="s">
        <v>542</v>
      </c>
      <c r="AL20" s="39">
        <v>9</v>
      </c>
      <c r="AM20" s="39" t="s">
        <v>542</v>
      </c>
      <c r="AN20" s="39">
        <v>9</v>
      </c>
      <c r="AO20" s="39" t="s">
        <v>542</v>
      </c>
      <c r="AP20" s="39">
        <v>9</v>
      </c>
      <c r="AQ20" s="39" t="s">
        <v>550</v>
      </c>
      <c r="AR20" s="79">
        <f t="shared" si="12"/>
        <v>3</v>
      </c>
      <c r="AS20" s="39" t="s">
        <v>550</v>
      </c>
      <c r="AT20" s="79">
        <f t="shared" si="13"/>
        <v>3</v>
      </c>
      <c r="AU20" s="39" t="s">
        <v>542</v>
      </c>
      <c r="AV20" s="79">
        <v>9</v>
      </c>
      <c r="AW20" s="39" t="s">
        <v>542</v>
      </c>
      <c r="AX20" s="79">
        <v>9</v>
      </c>
      <c r="AZ20" s="39" t="s">
        <v>540</v>
      </c>
      <c r="BA20" s="79">
        <f t="shared" si="14"/>
        <v>4</v>
      </c>
      <c r="BB20" s="39" t="s">
        <v>540</v>
      </c>
      <c r="BC20" s="79">
        <f t="shared" si="15"/>
        <v>4</v>
      </c>
      <c r="BD20" s="39" t="s">
        <v>542</v>
      </c>
      <c r="BE20" s="79">
        <f t="shared" si="16"/>
        <v>0</v>
      </c>
      <c r="BF20" s="39" t="s">
        <v>550</v>
      </c>
      <c r="BG20" s="79">
        <f t="shared" si="17"/>
        <v>3</v>
      </c>
      <c r="BH20" s="39" t="s">
        <v>550</v>
      </c>
      <c r="BI20" s="79">
        <f t="shared" si="18"/>
        <v>3</v>
      </c>
      <c r="BJ20" s="39" t="s">
        <v>542</v>
      </c>
      <c r="BK20" s="79">
        <f t="shared" si="19"/>
        <v>0</v>
      </c>
      <c r="BL20" s="39" t="s">
        <v>550</v>
      </c>
      <c r="BM20" s="79">
        <f t="shared" si="20"/>
        <v>3</v>
      </c>
      <c r="BN20" s="39" t="s">
        <v>550</v>
      </c>
      <c r="BO20" s="79">
        <f t="shared" si="21"/>
        <v>3</v>
      </c>
      <c r="BP20" s="39" t="s">
        <v>540</v>
      </c>
      <c r="BQ20" s="79">
        <f t="shared" si="22"/>
        <v>4</v>
      </c>
      <c r="BT20" s="39" t="s">
        <v>591</v>
      </c>
      <c r="BU20" s="39" t="s">
        <v>541</v>
      </c>
      <c r="BV20" s="39" t="s">
        <v>540</v>
      </c>
      <c r="BW20" s="39" t="s">
        <v>540</v>
      </c>
      <c r="BX20" s="39" t="s">
        <v>540</v>
      </c>
      <c r="BY20" s="39" t="s">
        <v>406</v>
      </c>
      <c r="BZ20" s="77">
        <f t="shared" si="23"/>
        <v>1</v>
      </c>
      <c r="CA20" s="39" t="s">
        <v>554</v>
      </c>
      <c r="CB20" s="77">
        <f t="shared" si="24"/>
        <v>2</v>
      </c>
      <c r="CC20" s="39" t="s">
        <v>579</v>
      </c>
      <c r="CD20" s="77">
        <f t="shared" si="25"/>
        <v>1</v>
      </c>
      <c r="CE20" s="39" t="s">
        <v>412</v>
      </c>
      <c r="CF20" s="39" t="s">
        <v>311</v>
      </c>
      <c r="CG20" s="39" t="s">
        <v>66</v>
      </c>
      <c r="CH20" s="77">
        <f t="shared" si="26"/>
        <v>1</v>
      </c>
      <c r="CI20" s="39" t="s">
        <v>416</v>
      </c>
      <c r="CJ20" s="77">
        <f t="shared" si="27"/>
        <v>4</v>
      </c>
      <c r="CK20" s="39" t="s">
        <v>420</v>
      </c>
      <c r="CL20" s="91">
        <f t="shared" si="28"/>
        <v>3</v>
      </c>
    </row>
    <row r="21" spans="1:90" ht="12.5">
      <c r="A21" s="39">
        <v>20</v>
      </c>
      <c r="B21" s="67">
        <v>45864.724376631944</v>
      </c>
      <c r="C21" s="39" t="s">
        <v>537</v>
      </c>
      <c r="D21" s="39" t="s">
        <v>594</v>
      </c>
      <c r="F21" s="39" t="s">
        <v>399</v>
      </c>
      <c r="G21" s="39" t="s">
        <v>21</v>
      </c>
      <c r="H21" s="39" t="s">
        <v>540</v>
      </c>
      <c r="I21" s="79">
        <f t="shared" si="0"/>
        <v>4</v>
      </c>
      <c r="J21" s="39" t="s">
        <v>540</v>
      </c>
      <c r="K21" s="79">
        <f t="shared" si="1"/>
        <v>4</v>
      </c>
      <c r="L21" s="39" t="s">
        <v>540</v>
      </c>
      <c r="M21" s="79">
        <f t="shared" si="2"/>
        <v>4</v>
      </c>
      <c r="N21" s="39" t="s">
        <v>540</v>
      </c>
      <c r="O21" s="79">
        <f t="shared" si="3"/>
        <v>4</v>
      </c>
      <c r="P21" s="39" t="s">
        <v>540</v>
      </c>
      <c r="Q21" s="79">
        <f t="shared" si="4"/>
        <v>4</v>
      </c>
      <c r="R21" s="39" t="s">
        <v>540</v>
      </c>
      <c r="S21" s="79">
        <f t="shared" si="5"/>
        <v>4</v>
      </c>
      <c r="T21" s="39" t="s">
        <v>540</v>
      </c>
      <c r="U21" s="79">
        <f t="shared" si="6"/>
        <v>4</v>
      </c>
      <c r="V21" s="39" t="s">
        <v>550</v>
      </c>
      <c r="W21" s="79">
        <f t="shared" si="7"/>
        <v>3</v>
      </c>
      <c r="Y21" s="39" t="s">
        <v>540</v>
      </c>
      <c r="Z21" s="79">
        <f t="shared" si="8"/>
        <v>4</v>
      </c>
      <c r="AA21" s="39" t="s">
        <v>541</v>
      </c>
      <c r="AB21" s="79">
        <f t="shared" si="9"/>
        <v>2</v>
      </c>
      <c r="AC21" s="39" t="s">
        <v>541</v>
      </c>
      <c r="AD21" s="79">
        <f t="shared" si="10"/>
        <v>2</v>
      </c>
      <c r="AE21" s="39" t="s">
        <v>540</v>
      </c>
      <c r="AF21" s="79">
        <f t="shared" si="11"/>
        <v>4</v>
      </c>
      <c r="AG21" s="39" t="s">
        <v>542</v>
      </c>
      <c r="AH21" s="39">
        <v>9</v>
      </c>
      <c r="AI21" s="39" t="s">
        <v>542</v>
      </c>
      <c r="AJ21" s="39">
        <v>9</v>
      </c>
      <c r="AK21" s="39" t="s">
        <v>542</v>
      </c>
      <c r="AL21" s="39">
        <v>9</v>
      </c>
      <c r="AM21" s="39" t="s">
        <v>542</v>
      </c>
      <c r="AN21" s="39">
        <v>9</v>
      </c>
      <c r="AO21" s="39" t="s">
        <v>542</v>
      </c>
      <c r="AP21" s="39">
        <v>9</v>
      </c>
      <c r="AQ21" s="39" t="s">
        <v>540</v>
      </c>
      <c r="AR21" s="79">
        <f t="shared" si="12"/>
        <v>4</v>
      </c>
      <c r="AS21" s="39" t="s">
        <v>550</v>
      </c>
      <c r="AT21" s="79">
        <f t="shared" si="13"/>
        <v>3</v>
      </c>
      <c r="AU21" s="39" t="s">
        <v>542</v>
      </c>
      <c r="AV21" s="79">
        <v>9</v>
      </c>
      <c r="AW21" s="39" t="s">
        <v>542</v>
      </c>
      <c r="AX21" s="79">
        <v>9</v>
      </c>
      <c r="AZ21" s="39" t="s">
        <v>540</v>
      </c>
      <c r="BA21" s="79">
        <f t="shared" si="14"/>
        <v>4</v>
      </c>
      <c r="BB21" s="39" t="s">
        <v>540</v>
      </c>
      <c r="BC21" s="79">
        <f t="shared" si="15"/>
        <v>4</v>
      </c>
      <c r="BD21" s="39" t="s">
        <v>542</v>
      </c>
      <c r="BE21" s="79">
        <f t="shared" si="16"/>
        <v>0</v>
      </c>
      <c r="BF21" s="39" t="s">
        <v>550</v>
      </c>
      <c r="BG21" s="79">
        <f t="shared" si="17"/>
        <v>3</v>
      </c>
      <c r="BH21" s="39" t="s">
        <v>550</v>
      </c>
      <c r="BI21" s="79">
        <f t="shared" si="18"/>
        <v>3</v>
      </c>
      <c r="BJ21" s="39" t="s">
        <v>542</v>
      </c>
      <c r="BK21" s="79">
        <f t="shared" si="19"/>
        <v>0</v>
      </c>
      <c r="BL21" s="39" t="s">
        <v>550</v>
      </c>
      <c r="BM21" s="79">
        <f t="shared" si="20"/>
        <v>3</v>
      </c>
      <c r="BN21" s="39" t="s">
        <v>550</v>
      </c>
      <c r="BO21" s="79">
        <f t="shared" si="21"/>
        <v>3</v>
      </c>
      <c r="BP21" s="39" t="s">
        <v>540</v>
      </c>
      <c r="BQ21" s="79">
        <f t="shared" si="22"/>
        <v>4</v>
      </c>
      <c r="BT21" s="39" t="s">
        <v>543</v>
      </c>
      <c r="BU21" s="39" t="s">
        <v>542</v>
      </c>
      <c r="BV21" s="39" t="s">
        <v>542</v>
      </c>
      <c r="BW21" s="39" t="s">
        <v>542</v>
      </c>
      <c r="BX21" s="39" t="s">
        <v>542</v>
      </c>
      <c r="BY21" s="39" t="s">
        <v>406</v>
      </c>
      <c r="BZ21" s="77">
        <f t="shared" si="23"/>
        <v>1</v>
      </c>
      <c r="CA21" s="39" t="s">
        <v>544</v>
      </c>
      <c r="CB21" s="77">
        <f t="shared" si="24"/>
        <v>1</v>
      </c>
      <c r="CC21" s="39" t="s">
        <v>579</v>
      </c>
      <c r="CD21" s="77">
        <f t="shared" si="25"/>
        <v>1</v>
      </c>
      <c r="CE21" s="39" t="s">
        <v>412</v>
      </c>
      <c r="CF21" s="39" t="s">
        <v>311</v>
      </c>
      <c r="CG21" s="39" t="s">
        <v>66</v>
      </c>
      <c r="CH21" s="77">
        <f t="shared" si="26"/>
        <v>1</v>
      </c>
      <c r="CI21" s="39" t="s">
        <v>416</v>
      </c>
      <c r="CJ21" s="77">
        <f t="shared" si="27"/>
        <v>4</v>
      </c>
      <c r="CK21" s="39" t="s">
        <v>420</v>
      </c>
      <c r="CL21" s="91">
        <f t="shared" si="28"/>
        <v>3</v>
      </c>
    </row>
    <row r="22" spans="1:90" ht="12.5">
      <c r="A22" s="39">
        <v>21</v>
      </c>
      <c r="B22" s="67">
        <v>45864.727180150461</v>
      </c>
      <c r="C22" s="39" t="s">
        <v>537</v>
      </c>
      <c r="D22" s="39" t="s">
        <v>395</v>
      </c>
      <c r="F22" s="39" t="s">
        <v>399</v>
      </c>
      <c r="G22" s="39" t="s">
        <v>21</v>
      </c>
      <c r="H22" s="39" t="s">
        <v>540</v>
      </c>
      <c r="I22" s="79">
        <f t="shared" si="0"/>
        <v>4</v>
      </c>
      <c r="J22" s="39" t="s">
        <v>540</v>
      </c>
      <c r="K22" s="79">
        <f t="shared" si="1"/>
        <v>4</v>
      </c>
      <c r="L22" s="39" t="s">
        <v>550</v>
      </c>
      <c r="M22" s="79">
        <f t="shared" si="2"/>
        <v>3</v>
      </c>
      <c r="N22" s="39" t="s">
        <v>540</v>
      </c>
      <c r="O22" s="79">
        <f t="shared" si="3"/>
        <v>4</v>
      </c>
      <c r="P22" s="39" t="s">
        <v>550</v>
      </c>
      <c r="Q22" s="79">
        <f t="shared" si="4"/>
        <v>3</v>
      </c>
      <c r="R22" s="39" t="s">
        <v>550</v>
      </c>
      <c r="S22" s="79">
        <f t="shared" si="5"/>
        <v>3</v>
      </c>
      <c r="T22" s="39" t="s">
        <v>540</v>
      </c>
      <c r="U22" s="79">
        <f t="shared" si="6"/>
        <v>4</v>
      </c>
      <c r="V22" s="39" t="s">
        <v>550</v>
      </c>
      <c r="W22" s="79">
        <f t="shared" si="7"/>
        <v>3</v>
      </c>
      <c r="Y22" s="39" t="s">
        <v>540</v>
      </c>
      <c r="Z22" s="79">
        <f t="shared" si="8"/>
        <v>4</v>
      </c>
      <c r="AA22" s="39" t="s">
        <v>541</v>
      </c>
      <c r="AB22" s="79">
        <f t="shared" si="9"/>
        <v>2</v>
      </c>
      <c r="AC22" s="39" t="s">
        <v>541</v>
      </c>
      <c r="AD22" s="79">
        <f t="shared" si="10"/>
        <v>2</v>
      </c>
      <c r="AE22" s="39" t="s">
        <v>540</v>
      </c>
      <c r="AF22" s="79">
        <f t="shared" si="11"/>
        <v>4</v>
      </c>
      <c r="AG22" s="39" t="s">
        <v>542</v>
      </c>
      <c r="AH22" s="39">
        <v>9</v>
      </c>
      <c r="AI22" s="39" t="s">
        <v>542</v>
      </c>
      <c r="AJ22" s="39">
        <v>9</v>
      </c>
      <c r="AK22" s="39" t="s">
        <v>542</v>
      </c>
      <c r="AL22" s="39">
        <v>9</v>
      </c>
      <c r="AM22" s="39" t="s">
        <v>542</v>
      </c>
      <c r="AN22" s="39">
        <v>9</v>
      </c>
      <c r="AO22" s="39" t="s">
        <v>542</v>
      </c>
      <c r="AP22" s="39">
        <v>9</v>
      </c>
      <c r="AQ22" s="39" t="s">
        <v>540</v>
      </c>
      <c r="AR22" s="79">
        <f t="shared" si="12"/>
        <v>4</v>
      </c>
      <c r="AS22" s="39" t="s">
        <v>550</v>
      </c>
      <c r="AT22" s="79">
        <f t="shared" si="13"/>
        <v>3</v>
      </c>
      <c r="AU22" s="39" t="s">
        <v>542</v>
      </c>
      <c r="AV22" s="79">
        <v>9</v>
      </c>
      <c r="AW22" s="39" t="s">
        <v>542</v>
      </c>
      <c r="AX22" s="79">
        <v>9</v>
      </c>
      <c r="AZ22" s="39" t="s">
        <v>550</v>
      </c>
      <c r="BA22" s="79">
        <f t="shared" si="14"/>
        <v>3</v>
      </c>
      <c r="BB22" s="39" t="s">
        <v>540</v>
      </c>
      <c r="BC22" s="79">
        <f t="shared" si="15"/>
        <v>4</v>
      </c>
      <c r="BD22" s="39" t="s">
        <v>542</v>
      </c>
      <c r="BE22" s="79">
        <f t="shared" si="16"/>
        <v>0</v>
      </c>
      <c r="BF22" s="39" t="s">
        <v>550</v>
      </c>
      <c r="BG22" s="79">
        <f t="shared" si="17"/>
        <v>3</v>
      </c>
      <c r="BH22" s="39" t="s">
        <v>550</v>
      </c>
      <c r="BI22" s="79">
        <f t="shared" si="18"/>
        <v>3</v>
      </c>
      <c r="BJ22" s="39" t="s">
        <v>542</v>
      </c>
      <c r="BK22" s="79">
        <f t="shared" si="19"/>
        <v>0</v>
      </c>
      <c r="BL22" s="39" t="s">
        <v>550</v>
      </c>
      <c r="BM22" s="79">
        <f t="shared" si="20"/>
        <v>3</v>
      </c>
      <c r="BN22" s="39" t="s">
        <v>550</v>
      </c>
      <c r="BO22" s="79">
        <f t="shared" si="21"/>
        <v>3</v>
      </c>
      <c r="BP22" s="39" t="s">
        <v>540</v>
      </c>
      <c r="BQ22" s="79">
        <f t="shared" si="22"/>
        <v>4</v>
      </c>
      <c r="BT22" s="39" t="s">
        <v>591</v>
      </c>
      <c r="BU22" s="39" t="s">
        <v>541</v>
      </c>
      <c r="BV22" s="39" t="s">
        <v>550</v>
      </c>
      <c r="BW22" s="39" t="s">
        <v>550</v>
      </c>
      <c r="BX22" s="39" t="s">
        <v>541</v>
      </c>
      <c r="BY22" s="39" t="s">
        <v>406</v>
      </c>
      <c r="BZ22" s="77">
        <f t="shared" si="23"/>
        <v>1</v>
      </c>
      <c r="CA22" s="39" t="s">
        <v>554</v>
      </c>
      <c r="CB22" s="77">
        <f t="shared" si="24"/>
        <v>2</v>
      </c>
      <c r="CC22" s="39" t="s">
        <v>579</v>
      </c>
      <c r="CD22" s="77">
        <f t="shared" si="25"/>
        <v>1</v>
      </c>
      <c r="CE22" s="39" t="s">
        <v>412</v>
      </c>
      <c r="CF22" s="39" t="s">
        <v>311</v>
      </c>
      <c r="CG22" s="39" t="s">
        <v>66</v>
      </c>
      <c r="CH22" s="77">
        <f t="shared" si="26"/>
        <v>1</v>
      </c>
      <c r="CI22" s="39" t="s">
        <v>416</v>
      </c>
      <c r="CJ22" s="77">
        <f t="shared" si="27"/>
        <v>4</v>
      </c>
      <c r="CK22" s="39" t="s">
        <v>420</v>
      </c>
      <c r="CL22" s="91">
        <f t="shared" si="28"/>
        <v>3</v>
      </c>
    </row>
    <row r="23" spans="1:90" ht="12.5">
      <c r="A23" s="39">
        <v>22</v>
      </c>
      <c r="B23" s="67">
        <v>45864.729382650461</v>
      </c>
      <c r="C23" s="39" t="s">
        <v>537</v>
      </c>
      <c r="D23" s="39" t="s">
        <v>396</v>
      </c>
      <c r="F23" s="39" t="s">
        <v>399</v>
      </c>
      <c r="G23" s="39" t="s">
        <v>21</v>
      </c>
      <c r="H23" s="39" t="s">
        <v>540</v>
      </c>
      <c r="I23" s="79">
        <f t="shared" si="0"/>
        <v>4</v>
      </c>
      <c r="J23" s="39" t="s">
        <v>540</v>
      </c>
      <c r="K23" s="79">
        <f t="shared" si="1"/>
        <v>4</v>
      </c>
      <c r="L23" s="39" t="s">
        <v>540</v>
      </c>
      <c r="M23" s="79">
        <f t="shared" si="2"/>
        <v>4</v>
      </c>
      <c r="N23" s="39" t="s">
        <v>540</v>
      </c>
      <c r="O23" s="79">
        <f t="shared" si="3"/>
        <v>4</v>
      </c>
      <c r="P23" s="39" t="s">
        <v>550</v>
      </c>
      <c r="Q23" s="79">
        <f t="shared" si="4"/>
        <v>3</v>
      </c>
      <c r="R23" s="39" t="s">
        <v>540</v>
      </c>
      <c r="S23" s="79">
        <f t="shared" si="5"/>
        <v>4</v>
      </c>
      <c r="T23" s="39" t="s">
        <v>540</v>
      </c>
      <c r="U23" s="79">
        <f t="shared" si="6"/>
        <v>4</v>
      </c>
      <c r="V23" s="39" t="s">
        <v>550</v>
      </c>
      <c r="W23" s="79">
        <f t="shared" si="7"/>
        <v>3</v>
      </c>
      <c r="Y23" s="39" t="s">
        <v>540</v>
      </c>
      <c r="Z23" s="79">
        <f t="shared" si="8"/>
        <v>4</v>
      </c>
      <c r="AA23" s="39" t="s">
        <v>540</v>
      </c>
      <c r="AB23" s="79">
        <f t="shared" si="9"/>
        <v>4</v>
      </c>
      <c r="AC23" s="39" t="s">
        <v>550</v>
      </c>
      <c r="AD23" s="79">
        <f t="shared" si="10"/>
        <v>3</v>
      </c>
      <c r="AE23" s="39" t="s">
        <v>540</v>
      </c>
      <c r="AF23" s="79">
        <f t="shared" si="11"/>
        <v>4</v>
      </c>
      <c r="AG23" s="39" t="s">
        <v>542</v>
      </c>
      <c r="AH23" s="39">
        <v>9</v>
      </c>
      <c r="AI23" s="39" t="s">
        <v>542</v>
      </c>
      <c r="AJ23" s="39">
        <v>9</v>
      </c>
      <c r="AK23" s="39" t="s">
        <v>542</v>
      </c>
      <c r="AL23" s="39">
        <v>9</v>
      </c>
      <c r="AM23" s="39" t="s">
        <v>542</v>
      </c>
      <c r="AN23" s="39">
        <v>9</v>
      </c>
      <c r="AO23" s="39" t="s">
        <v>542</v>
      </c>
      <c r="AP23" s="39">
        <v>9</v>
      </c>
      <c r="AQ23" s="39" t="s">
        <v>540</v>
      </c>
      <c r="AR23" s="79">
        <f t="shared" si="12"/>
        <v>4</v>
      </c>
      <c r="AS23" s="39" t="s">
        <v>550</v>
      </c>
      <c r="AT23" s="79">
        <f t="shared" si="13"/>
        <v>3</v>
      </c>
      <c r="AU23" s="39" t="s">
        <v>542</v>
      </c>
      <c r="AV23" s="79">
        <v>9</v>
      </c>
      <c r="AW23" s="39" t="s">
        <v>542</v>
      </c>
      <c r="AX23" s="79">
        <v>9</v>
      </c>
      <c r="AZ23" s="39" t="s">
        <v>550</v>
      </c>
      <c r="BA23" s="79">
        <f t="shared" si="14"/>
        <v>3</v>
      </c>
      <c r="BB23" s="39" t="s">
        <v>550</v>
      </c>
      <c r="BC23" s="79">
        <f t="shared" si="15"/>
        <v>3</v>
      </c>
      <c r="BD23" s="39" t="s">
        <v>542</v>
      </c>
      <c r="BE23" s="79">
        <f t="shared" si="16"/>
        <v>0</v>
      </c>
      <c r="BF23" s="39" t="s">
        <v>550</v>
      </c>
      <c r="BG23" s="79">
        <f t="shared" si="17"/>
        <v>3</v>
      </c>
      <c r="BH23" s="39" t="s">
        <v>550</v>
      </c>
      <c r="BI23" s="79">
        <f t="shared" si="18"/>
        <v>3</v>
      </c>
      <c r="BJ23" s="39" t="s">
        <v>542</v>
      </c>
      <c r="BK23" s="79">
        <f t="shared" si="19"/>
        <v>0</v>
      </c>
      <c r="BL23" s="39" t="s">
        <v>550</v>
      </c>
      <c r="BM23" s="79">
        <f t="shared" si="20"/>
        <v>3</v>
      </c>
      <c r="BN23" s="39" t="s">
        <v>550</v>
      </c>
      <c r="BO23" s="79">
        <f t="shared" si="21"/>
        <v>3</v>
      </c>
      <c r="BP23" s="39" t="s">
        <v>550</v>
      </c>
      <c r="BQ23" s="79">
        <f t="shared" si="22"/>
        <v>3</v>
      </c>
      <c r="BT23" s="39" t="s">
        <v>543</v>
      </c>
      <c r="BU23" s="39" t="s">
        <v>542</v>
      </c>
      <c r="BV23" s="39" t="s">
        <v>542</v>
      </c>
      <c r="BW23" s="39" t="s">
        <v>542</v>
      </c>
      <c r="BX23" s="39" t="s">
        <v>542</v>
      </c>
      <c r="BY23" s="39" t="s">
        <v>406</v>
      </c>
      <c r="BZ23" s="77">
        <f t="shared" si="23"/>
        <v>1</v>
      </c>
      <c r="CA23" s="39" t="s">
        <v>544</v>
      </c>
      <c r="CB23" s="77">
        <f t="shared" si="24"/>
        <v>1</v>
      </c>
      <c r="CC23" s="39" t="s">
        <v>579</v>
      </c>
      <c r="CD23" s="77">
        <f t="shared" si="25"/>
        <v>1</v>
      </c>
      <c r="CE23" s="39" t="s">
        <v>412</v>
      </c>
      <c r="CF23" s="39" t="s">
        <v>311</v>
      </c>
      <c r="CG23" s="39" t="s">
        <v>66</v>
      </c>
      <c r="CH23" s="77">
        <f t="shared" si="26"/>
        <v>1</v>
      </c>
      <c r="CI23" s="39" t="s">
        <v>416</v>
      </c>
      <c r="CJ23" s="77">
        <f t="shared" si="27"/>
        <v>4</v>
      </c>
      <c r="CK23" s="39" t="s">
        <v>420</v>
      </c>
      <c r="CL23" s="91">
        <f t="shared" si="28"/>
        <v>3</v>
      </c>
    </row>
    <row r="24" spans="1:90" ht="12.5">
      <c r="A24" s="39">
        <v>23</v>
      </c>
      <c r="B24" s="67">
        <v>45864.731283252317</v>
      </c>
      <c r="C24" s="39" t="s">
        <v>537</v>
      </c>
      <c r="D24" s="39" t="s">
        <v>13</v>
      </c>
      <c r="F24" s="39" t="s">
        <v>399</v>
      </c>
      <c r="G24" s="39" t="s">
        <v>21</v>
      </c>
      <c r="H24" s="39" t="s">
        <v>540</v>
      </c>
      <c r="I24" s="79">
        <f t="shared" si="0"/>
        <v>4</v>
      </c>
      <c r="J24" s="39" t="s">
        <v>540</v>
      </c>
      <c r="K24" s="79">
        <f t="shared" si="1"/>
        <v>4</v>
      </c>
      <c r="L24" s="39" t="s">
        <v>540</v>
      </c>
      <c r="M24" s="79">
        <f t="shared" si="2"/>
        <v>4</v>
      </c>
      <c r="N24" s="39" t="s">
        <v>540</v>
      </c>
      <c r="O24" s="79">
        <f t="shared" si="3"/>
        <v>4</v>
      </c>
      <c r="P24" s="39" t="s">
        <v>550</v>
      </c>
      <c r="Q24" s="79">
        <f t="shared" si="4"/>
        <v>3</v>
      </c>
      <c r="R24" s="39" t="s">
        <v>540</v>
      </c>
      <c r="S24" s="79">
        <f t="shared" si="5"/>
        <v>4</v>
      </c>
      <c r="T24" s="39" t="s">
        <v>540</v>
      </c>
      <c r="U24" s="79">
        <f t="shared" si="6"/>
        <v>4</v>
      </c>
      <c r="V24" s="39" t="s">
        <v>550</v>
      </c>
      <c r="W24" s="79">
        <f t="shared" si="7"/>
        <v>3</v>
      </c>
      <c r="Y24" s="39" t="s">
        <v>540</v>
      </c>
      <c r="Z24" s="79">
        <f t="shared" si="8"/>
        <v>4</v>
      </c>
      <c r="AA24" s="39" t="s">
        <v>540</v>
      </c>
      <c r="AB24" s="79">
        <f t="shared" si="9"/>
        <v>4</v>
      </c>
      <c r="AC24" s="39" t="s">
        <v>550</v>
      </c>
      <c r="AD24" s="79">
        <f t="shared" si="10"/>
        <v>3</v>
      </c>
      <c r="AE24" s="39" t="s">
        <v>540</v>
      </c>
      <c r="AF24" s="79">
        <f t="shared" si="11"/>
        <v>4</v>
      </c>
      <c r="AG24" s="39" t="s">
        <v>542</v>
      </c>
      <c r="AH24" s="39">
        <v>9</v>
      </c>
      <c r="AI24" s="39" t="s">
        <v>542</v>
      </c>
      <c r="AJ24" s="39">
        <v>9</v>
      </c>
      <c r="AK24" s="39" t="s">
        <v>542</v>
      </c>
      <c r="AL24" s="39">
        <v>9</v>
      </c>
      <c r="AM24" s="39" t="s">
        <v>542</v>
      </c>
      <c r="AN24" s="39">
        <v>9</v>
      </c>
      <c r="AO24" s="39" t="s">
        <v>542</v>
      </c>
      <c r="AP24" s="39">
        <v>9</v>
      </c>
      <c r="AQ24" s="39" t="s">
        <v>540</v>
      </c>
      <c r="AR24" s="79">
        <f t="shared" si="12"/>
        <v>4</v>
      </c>
      <c r="AS24" s="39" t="s">
        <v>550</v>
      </c>
      <c r="AT24" s="79">
        <f t="shared" si="13"/>
        <v>3</v>
      </c>
      <c r="AU24" s="39" t="s">
        <v>542</v>
      </c>
      <c r="AV24" s="79">
        <v>9</v>
      </c>
      <c r="AW24" s="39" t="s">
        <v>542</v>
      </c>
      <c r="AX24" s="79">
        <v>9</v>
      </c>
      <c r="AZ24" s="39" t="s">
        <v>540</v>
      </c>
      <c r="BA24" s="79">
        <f t="shared" si="14"/>
        <v>4</v>
      </c>
      <c r="BB24" s="39" t="s">
        <v>540</v>
      </c>
      <c r="BC24" s="79">
        <f t="shared" si="15"/>
        <v>4</v>
      </c>
      <c r="BD24" s="39" t="s">
        <v>542</v>
      </c>
      <c r="BE24" s="79">
        <f t="shared" si="16"/>
        <v>0</v>
      </c>
      <c r="BF24" s="39" t="s">
        <v>550</v>
      </c>
      <c r="BG24" s="79">
        <f t="shared" si="17"/>
        <v>3</v>
      </c>
      <c r="BH24" s="39" t="s">
        <v>550</v>
      </c>
      <c r="BI24" s="79">
        <f t="shared" si="18"/>
        <v>3</v>
      </c>
      <c r="BJ24" s="39" t="s">
        <v>542</v>
      </c>
      <c r="BK24" s="79">
        <f t="shared" si="19"/>
        <v>0</v>
      </c>
      <c r="BL24" s="39" t="s">
        <v>550</v>
      </c>
      <c r="BM24" s="79">
        <f t="shared" si="20"/>
        <v>3</v>
      </c>
      <c r="BN24" s="39" t="s">
        <v>550</v>
      </c>
      <c r="BO24" s="79">
        <f t="shared" si="21"/>
        <v>3</v>
      </c>
      <c r="BP24" s="39" t="s">
        <v>540</v>
      </c>
      <c r="BQ24" s="79">
        <f t="shared" si="22"/>
        <v>4</v>
      </c>
      <c r="BT24" s="39" t="s">
        <v>543</v>
      </c>
      <c r="BU24" s="39" t="s">
        <v>542</v>
      </c>
      <c r="BV24" s="39" t="s">
        <v>542</v>
      </c>
      <c r="BW24" s="39" t="s">
        <v>542</v>
      </c>
      <c r="BX24" s="39" t="s">
        <v>542</v>
      </c>
      <c r="BY24" s="39" t="s">
        <v>406</v>
      </c>
      <c r="BZ24" s="77">
        <f t="shared" si="23"/>
        <v>1</v>
      </c>
      <c r="CA24" s="39" t="s">
        <v>544</v>
      </c>
      <c r="CB24" s="77">
        <f t="shared" si="24"/>
        <v>1</v>
      </c>
      <c r="CC24" s="39" t="s">
        <v>579</v>
      </c>
      <c r="CD24" s="77">
        <f t="shared" si="25"/>
        <v>1</v>
      </c>
      <c r="CE24" s="39" t="s">
        <v>412</v>
      </c>
      <c r="CF24" s="39" t="s">
        <v>311</v>
      </c>
      <c r="CG24" s="39" t="s">
        <v>66</v>
      </c>
      <c r="CH24" s="77">
        <f t="shared" si="26"/>
        <v>1</v>
      </c>
      <c r="CI24" s="39" t="s">
        <v>416</v>
      </c>
      <c r="CJ24" s="77">
        <f t="shared" si="27"/>
        <v>4</v>
      </c>
      <c r="CK24" s="39" t="s">
        <v>420</v>
      </c>
      <c r="CL24" s="91">
        <f t="shared" si="28"/>
        <v>3</v>
      </c>
    </row>
    <row r="25" spans="1:90" ht="12.5">
      <c r="A25" s="39">
        <v>24</v>
      </c>
      <c r="B25" s="67">
        <v>45864.735000729168</v>
      </c>
      <c r="C25" s="39" t="s">
        <v>537</v>
      </c>
      <c r="D25" s="39" t="s">
        <v>600</v>
      </c>
      <c r="F25" s="39" t="s">
        <v>399</v>
      </c>
      <c r="G25" s="39" t="s">
        <v>21</v>
      </c>
      <c r="H25" s="39" t="s">
        <v>540</v>
      </c>
      <c r="I25" s="79">
        <f t="shared" si="0"/>
        <v>4</v>
      </c>
      <c r="J25" s="39" t="s">
        <v>540</v>
      </c>
      <c r="K25" s="79">
        <f t="shared" si="1"/>
        <v>4</v>
      </c>
      <c r="L25" s="39" t="s">
        <v>550</v>
      </c>
      <c r="M25" s="79">
        <f t="shared" si="2"/>
        <v>3</v>
      </c>
      <c r="N25" s="39" t="s">
        <v>540</v>
      </c>
      <c r="O25" s="79">
        <f t="shared" si="3"/>
        <v>4</v>
      </c>
      <c r="P25" s="39" t="s">
        <v>540</v>
      </c>
      <c r="Q25" s="79">
        <f t="shared" si="4"/>
        <v>4</v>
      </c>
      <c r="R25" s="39" t="s">
        <v>540</v>
      </c>
      <c r="S25" s="79">
        <f t="shared" si="5"/>
        <v>4</v>
      </c>
      <c r="T25" s="39" t="s">
        <v>540</v>
      </c>
      <c r="U25" s="79">
        <f t="shared" si="6"/>
        <v>4</v>
      </c>
      <c r="V25" s="39" t="s">
        <v>540</v>
      </c>
      <c r="W25" s="79">
        <f t="shared" si="7"/>
        <v>4</v>
      </c>
      <c r="Y25" s="39" t="s">
        <v>540</v>
      </c>
      <c r="Z25" s="79">
        <f t="shared" si="8"/>
        <v>4</v>
      </c>
      <c r="AA25" s="39" t="s">
        <v>540</v>
      </c>
      <c r="AB25" s="79">
        <f t="shared" si="9"/>
        <v>4</v>
      </c>
      <c r="AC25" s="39" t="s">
        <v>540</v>
      </c>
      <c r="AD25" s="79">
        <f t="shared" si="10"/>
        <v>4</v>
      </c>
      <c r="AE25" s="39" t="s">
        <v>540</v>
      </c>
      <c r="AF25" s="79">
        <f t="shared" si="11"/>
        <v>4</v>
      </c>
      <c r="AG25" s="39" t="s">
        <v>542</v>
      </c>
      <c r="AH25" s="39">
        <v>9</v>
      </c>
      <c r="AI25" s="39" t="s">
        <v>542</v>
      </c>
      <c r="AJ25" s="39">
        <v>9</v>
      </c>
      <c r="AK25" s="39" t="s">
        <v>542</v>
      </c>
      <c r="AL25" s="39">
        <v>9</v>
      </c>
      <c r="AM25" s="39" t="s">
        <v>542</v>
      </c>
      <c r="AN25" s="39">
        <v>9</v>
      </c>
      <c r="AO25" s="39" t="s">
        <v>542</v>
      </c>
      <c r="AP25" s="39">
        <v>9</v>
      </c>
      <c r="AQ25" s="39" t="s">
        <v>540</v>
      </c>
      <c r="AR25" s="79">
        <f t="shared" si="12"/>
        <v>4</v>
      </c>
      <c r="AS25" s="39" t="s">
        <v>540</v>
      </c>
      <c r="AT25" s="79">
        <f t="shared" si="13"/>
        <v>4</v>
      </c>
      <c r="AU25" s="39" t="s">
        <v>542</v>
      </c>
      <c r="AV25" s="79">
        <v>9</v>
      </c>
      <c r="AW25" s="39" t="s">
        <v>542</v>
      </c>
      <c r="AX25" s="79">
        <v>9</v>
      </c>
      <c r="AZ25" s="39" t="s">
        <v>540</v>
      </c>
      <c r="BA25" s="79">
        <f t="shared" si="14"/>
        <v>4</v>
      </c>
      <c r="BB25" s="39" t="s">
        <v>540</v>
      </c>
      <c r="BC25" s="79">
        <f t="shared" si="15"/>
        <v>4</v>
      </c>
      <c r="BD25" s="39" t="s">
        <v>542</v>
      </c>
      <c r="BE25" s="79">
        <f t="shared" si="16"/>
        <v>0</v>
      </c>
      <c r="BF25" s="39" t="s">
        <v>541</v>
      </c>
      <c r="BG25" s="79">
        <f t="shared" si="17"/>
        <v>2</v>
      </c>
      <c r="BH25" s="39" t="s">
        <v>550</v>
      </c>
      <c r="BI25" s="79">
        <f t="shared" si="18"/>
        <v>3</v>
      </c>
      <c r="BJ25" s="39" t="s">
        <v>541</v>
      </c>
      <c r="BK25" s="79">
        <f t="shared" si="19"/>
        <v>2</v>
      </c>
      <c r="BL25" s="39" t="s">
        <v>550</v>
      </c>
      <c r="BM25" s="79">
        <f t="shared" si="20"/>
        <v>3</v>
      </c>
      <c r="BN25" s="39" t="s">
        <v>550</v>
      </c>
      <c r="BO25" s="79">
        <f t="shared" si="21"/>
        <v>3</v>
      </c>
      <c r="BP25" s="39" t="s">
        <v>550</v>
      </c>
      <c r="BQ25" s="79">
        <f t="shared" si="22"/>
        <v>3</v>
      </c>
      <c r="BT25" s="39" t="s">
        <v>591</v>
      </c>
      <c r="BU25" s="39" t="s">
        <v>540</v>
      </c>
      <c r="BV25" s="39" t="s">
        <v>540</v>
      </c>
      <c r="BW25" s="39" t="s">
        <v>540</v>
      </c>
      <c r="BX25" s="39" t="s">
        <v>540</v>
      </c>
      <c r="BY25" s="39" t="s">
        <v>406</v>
      </c>
      <c r="BZ25" s="77">
        <f t="shared" si="23"/>
        <v>1</v>
      </c>
      <c r="CA25" s="39" t="s">
        <v>544</v>
      </c>
      <c r="CB25" s="77">
        <f t="shared" si="24"/>
        <v>1</v>
      </c>
      <c r="CC25" s="39" t="s">
        <v>551</v>
      </c>
      <c r="CD25" s="77">
        <f t="shared" si="25"/>
        <v>2</v>
      </c>
      <c r="CE25" s="39" t="s">
        <v>412</v>
      </c>
      <c r="CF25" s="39" t="s">
        <v>311</v>
      </c>
      <c r="CG25" s="39" t="s">
        <v>66</v>
      </c>
      <c r="CH25" s="77">
        <f t="shared" si="26"/>
        <v>1</v>
      </c>
      <c r="CI25" s="39" t="s">
        <v>561</v>
      </c>
      <c r="CJ25" s="77">
        <f t="shared" si="27"/>
        <v>0</v>
      </c>
      <c r="CK25" s="39" t="s">
        <v>419</v>
      </c>
      <c r="CL25" s="91">
        <f t="shared" si="28"/>
        <v>2</v>
      </c>
    </row>
    <row r="26" spans="1:90" ht="12.5">
      <c r="A26" s="39">
        <v>25</v>
      </c>
      <c r="B26" s="67">
        <v>45865.482716550927</v>
      </c>
      <c r="C26" s="39" t="s">
        <v>537</v>
      </c>
      <c r="D26" s="39" t="s">
        <v>572</v>
      </c>
      <c r="F26" s="39" t="s">
        <v>538</v>
      </c>
      <c r="G26" s="39" t="s">
        <v>539</v>
      </c>
      <c r="H26" s="39" t="s">
        <v>540</v>
      </c>
      <c r="I26" s="79">
        <f t="shared" si="0"/>
        <v>4</v>
      </c>
      <c r="J26" s="39" t="s">
        <v>540</v>
      </c>
      <c r="K26" s="79">
        <f t="shared" si="1"/>
        <v>4</v>
      </c>
      <c r="L26" s="39" t="s">
        <v>540</v>
      </c>
      <c r="M26" s="79">
        <f t="shared" si="2"/>
        <v>4</v>
      </c>
      <c r="N26" s="39" t="s">
        <v>540</v>
      </c>
      <c r="O26" s="79">
        <f t="shared" si="3"/>
        <v>4</v>
      </c>
      <c r="P26" s="39" t="s">
        <v>540</v>
      </c>
      <c r="Q26" s="79">
        <f t="shared" si="4"/>
        <v>4</v>
      </c>
      <c r="R26" s="39" t="s">
        <v>540</v>
      </c>
      <c r="S26" s="79">
        <f t="shared" si="5"/>
        <v>4</v>
      </c>
      <c r="T26" s="39" t="s">
        <v>540</v>
      </c>
      <c r="U26" s="79">
        <f t="shared" si="6"/>
        <v>4</v>
      </c>
      <c r="V26" s="39" t="s">
        <v>540</v>
      </c>
      <c r="W26" s="79">
        <f t="shared" si="7"/>
        <v>4</v>
      </c>
      <c r="Y26" s="39" t="s">
        <v>540</v>
      </c>
      <c r="Z26" s="79">
        <f t="shared" si="8"/>
        <v>4</v>
      </c>
      <c r="AA26" s="39" t="s">
        <v>540</v>
      </c>
      <c r="AB26" s="79">
        <f t="shared" si="9"/>
        <v>4</v>
      </c>
      <c r="AC26" s="39" t="s">
        <v>540</v>
      </c>
      <c r="AD26" s="79">
        <f t="shared" si="10"/>
        <v>4</v>
      </c>
      <c r="AE26" s="39" t="s">
        <v>542</v>
      </c>
      <c r="AF26" s="79">
        <f t="shared" si="11"/>
        <v>0</v>
      </c>
      <c r="AG26" s="39" t="s">
        <v>542</v>
      </c>
      <c r="AH26" s="39">
        <v>9</v>
      </c>
      <c r="AI26" s="39" t="s">
        <v>542</v>
      </c>
      <c r="AJ26" s="39">
        <v>9</v>
      </c>
      <c r="AK26" s="39" t="s">
        <v>542</v>
      </c>
      <c r="AL26" s="39">
        <v>9</v>
      </c>
      <c r="AM26" s="39" t="s">
        <v>542</v>
      </c>
      <c r="AN26" s="39">
        <v>9</v>
      </c>
      <c r="AO26" s="39" t="s">
        <v>542</v>
      </c>
      <c r="AP26" s="39">
        <v>9</v>
      </c>
      <c r="AQ26" s="39" t="s">
        <v>542</v>
      </c>
      <c r="AR26" s="79">
        <f t="shared" si="12"/>
        <v>0</v>
      </c>
      <c r="AS26" s="39" t="s">
        <v>542</v>
      </c>
      <c r="AT26" s="79">
        <f t="shared" si="13"/>
        <v>0</v>
      </c>
      <c r="AU26" s="39" t="s">
        <v>542</v>
      </c>
      <c r="AV26" s="79">
        <v>9</v>
      </c>
      <c r="AW26" s="39" t="s">
        <v>542</v>
      </c>
      <c r="AX26" s="79">
        <v>9</v>
      </c>
      <c r="AZ26" s="39" t="s">
        <v>540</v>
      </c>
      <c r="BA26" s="79">
        <f t="shared" si="14"/>
        <v>4</v>
      </c>
      <c r="BB26" s="39" t="s">
        <v>542</v>
      </c>
      <c r="BC26" s="79">
        <f t="shared" si="15"/>
        <v>0</v>
      </c>
      <c r="BD26" s="39" t="s">
        <v>540</v>
      </c>
      <c r="BE26" s="79">
        <f t="shared" si="16"/>
        <v>4</v>
      </c>
      <c r="BF26" s="39" t="s">
        <v>540</v>
      </c>
      <c r="BG26" s="79">
        <f t="shared" si="17"/>
        <v>4</v>
      </c>
      <c r="BH26" s="39" t="s">
        <v>540</v>
      </c>
      <c r="BI26" s="79">
        <f t="shared" si="18"/>
        <v>4</v>
      </c>
      <c r="BJ26" s="39" t="s">
        <v>540</v>
      </c>
      <c r="BK26" s="79">
        <f t="shared" si="19"/>
        <v>4</v>
      </c>
      <c r="BL26" s="39" t="s">
        <v>540</v>
      </c>
      <c r="BM26" s="79">
        <f t="shared" si="20"/>
        <v>4</v>
      </c>
      <c r="BN26" s="39" t="s">
        <v>540</v>
      </c>
      <c r="BO26" s="79">
        <f t="shared" si="21"/>
        <v>4</v>
      </c>
      <c r="BP26" s="39" t="s">
        <v>540</v>
      </c>
      <c r="BQ26" s="79">
        <f t="shared" si="22"/>
        <v>4</v>
      </c>
      <c r="BT26" s="39" t="s">
        <v>543</v>
      </c>
      <c r="BU26" s="39" t="s">
        <v>542</v>
      </c>
      <c r="BV26" s="39" t="s">
        <v>542</v>
      </c>
      <c r="BW26" s="39" t="s">
        <v>542</v>
      </c>
      <c r="BX26" s="39" t="s">
        <v>542</v>
      </c>
      <c r="BY26" s="39" t="s">
        <v>406</v>
      </c>
      <c r="BZ26" s="77">
        <f t="shared" si="23"/>
        <v>1</v>
      </c>
      <c r="CA26" s="39" t="s">
        <v>554</v>
      </c>
      <c r="CB26" s="77">
        <f t="shared" si="24"/>
        <v>2</v>
      </c>
      <c r="CC26" s="39" t="s">
        <v>551</v>
      </c>
      <c r="CD26" s="77">
        <f t="shared" si="25"/>
        <v>2</v>
      </c>
      <c r="CE26" s="39" t="s">
        <v>412</v>
      </c>
      <c r="CF26" s="39" t="s">
        <v>602</v>
      </c>
      <c r="CG26" s="39" t="s">
        <v>66</v>
      </c>
      <c r="CH26" s="77">
        <f t="shared" si="26"/>
        <v>1</v>
      </c>
      <c r="CI26" s="39" t="s">
        <v>561</v>
      </c>
      <c r="CJ26" s="77">
        <f t="shared" si="27"/>
        <v>0</v>
      </c>
      <c r="CK26" s="39" t="s">
        <v>419</v>
      </c>
      <c r="CL26" s="91">
        <f t="shared" si="28"/>
        <v>2</v>
      </c>
    </row>
    <row r="27" spans="1:90" ht="12.5">
      <c r="A27" s="39">
        <v>26</v>
      </c>
      <c r="B27" s="67">
        <v>45865.502614282406</v>
      </c>
      <c r="C27" s="39" t="s">
        <v>537</v>
      </c>
      <c r="D27" s="39" t="s">
        <v>396</v>
      </c>
      <c r="E27" s="39" t="s">
        <v>604</v>
      </c>
      <c r="F27" s="39" t="s">
        <v>16</v>
      </c>
      <c r="G27" s="39" t="s">
        <v>539</v>
      </c>
      <c r="H27" s="39" t="s">
        <v>540</v>
      </c>
      <c r="I27" s="79">
        <f t="shared" si="0"/>
        <v>4</v>
      </c>
      <c r="J27" s="39" t="s">
        <v>540</v>
      </c>
      <c r="K27" s="79">
        <f t="shared" si="1"/>
        <v>4</v>
      </c>
      <c r="L27" s="39" t="s">
        <v>540</v>
      </c>
      <c r="M27" s="79">
        <f t="shared" si="2"/>
        <v>4</v>
      </c>
      <c r="N27" s="39" t="s">
        <v>540</v>
      </c>
      <c r="O27" s="79">
        <f t="shared" si="3"/>
        <v>4</v>
      </c>
      <c r="P27" s="39" t="s">
        <v>540</v>
      </c>
      <c r="Q27" s="79">
        <f t="shared" si="4"/>
        <v>4</v>
      </c>
      <c r="R27" s="39" t="s">
        <v>540</v>
      </c>
      <c r="S27" s="79">
        <f t="shared" si="5"/>
        <v>4</v>
      </c>
      <c r="T27" s="39" t="s">
        <v>540</v>
      </c>
      <c r="U27" s="79">
        <f t="shared" si="6"/>
        <v>4</v>
      </c>
      <c r="V27" s="39" t="s">
        <v>540</v>
      </c>
      <c r="W27" s="79">
        <f t="shared" si="7"/>
        <v>4</v>
      </c>
      <c r="Y27" s="39" t="s">
        <v>540</v>
      </c>
      <c r="Z27" s="79">
        <f t="shared" si="8"/>
        <v>4</v>
      </c>
      <c r="AA27" s="39" t="s">
        <v>540</v>
      </c>
      <c r="AB27" s="79">
        <f t="shared" si="9"/>
        <v>4</v>
      </c>
      <c r="AC27" s="39" t="s">
        <v>540</v>
      </c>
      <c r="AD27" s="79">
        <f t="shared" si="10"/>
        <v>4</v>
      </c>
      <c r="AE27" s="39" t="s">
        <v>542</v>
      </c>
      <c r="AF27" s="79">
        <f t="shared" si="11"/>
        <v>0</v>
      </c>
      <c r="AG27" s="39" t="s">
        <v>542</v>
      </c>
      <c r="AH27" s="39">
        <v>9</v>
      </c>
      <c r="AI27" s="39" t="s">
        <v>542</v>
      </c>
      <c r="AJ27" s="39">
        <v>9</v>
      </c>
      <c r="AK27" s="39" t="s">
        <v>542</v>
      </c>
      <c r="AL27" s="39">
        <v>9</v>
      </c>
      <c r="AM27" s="39" t="s">
        <v>542</v>
      </c>
      <c r="AN27" s="39">
        <v>9</v>
      </c>
      <c r="AO27" s="39" t="s">
        <v>542</v>
      </c>
      <c r="AP27" s="39">
        <v>9</v>
      </c>
      <c r="AQ27" s="39" t="s">
        <v>542</v>
      </c>
      <c r="AR27" s="79">
        <f t="shared" si="12"/>
        <v>0</v>
      </c>
      <c r="AS27" s="39" t="s">
        <v>542</v>
      </c>
      <c r="AT27" s="79">
        <f t="shared" si="13"/>
        <v>0</v>
      </c>
      <c r="AU27" s="39" t="s">
        <v>542</v>
      </c>
      <c r="AV27" s="79">
        <v>9</v>
      </c>
      <c r="AW27" s="39" t="s">
        <v>542</v>
      </c>
      <c r="AX27" s="79">
        <v>9</v>
      </c>
      <c r="AZ27" s="39" t="s">
        <v>540</v>
      </c>
      <c r="BA27" s="79">
        <f t="shared" si="14"/>
        <v>4</v>
      </c>
      <c r="BB27" s="39" t="s">
        <v>542</v>
      </c>
      <c r="BC27" s="79">
        <f t="shared" si="15"/>
        <v>0</v>
      </c>
      <c r="BD27" s="39" t="s">
        <v>540</v>
      </c>
      <c r="BE27" s="79">
        <f t="shared" si="16"/>
        <v>4</v>
      </c>
      <c r="BF27" s="39" t="s">
        <v>540</v>
      </c>
      <c r="BG27" s="79">
        <f t="shared" si="17"/>
        <v>4</v>
      </c>
      <c r="BH27" s="39" t="s">
        <v>540</v>
      </c>
      <c r="BI27" s="79">
        <f t="shared" si="18"/>
        <v>4</v>
      </c>
      <c r="BJ27" s="39" t="s">
        <v>540</v>
      </c>
      <c r="BK27" s="79">
        <f t="shared" si="19"/>
        <v>4</v>
      </c>
      <c r="BL27" s="39" t="s">
        <v>540</v>
      </c>
      <c r="BM27" s="79">
        <f t="shared" si="20"/>
        <v>4</v>
      </c>
      <c r="BN27" s="39" t="s">
        <v>540</v>
      </c>
      <c r="BO27" s="79">
        <f t="shared" si="21"/>
        <v>4</v>
      </c>
      <c r="BP27" s="39" t="s">
        <v>540</v>
      </c>
      <c r="BQ27" s="79">
        <f t="shared" si="22"/>
        <v>4</v>
      </c>
      <c r="BT27" s="39" t="s">
        <v>543</v>
      </c>
      <c r="BU27" s="39" t="s">
        <v>542</v>
      </c>
      <c r="BV27" s="39" t="s">
        <v>542</v>
      </c>
      <c r="BW27" s="39" t="s">
        <v>542</v>
      </c>
      <c r="BX27" s="39" t="s">
        <v>542</v>
      </c>
      <c r="BY27" s="39" t="s">
        <v>406</v>
      </c>
      <c r="BZ27" s="77">
        <f t="shared" si="23"/>
        <v>1</v>
      </c>
      <c r="CA27" s="39" t="s">
        <v>554</v>
      </c>
      <c r="CB27" s="77">
        <f t="shared" si="24"/>
        <v>2</v>
      </c>
      <c r="CC27" s="39" t="s">
        <v>579</v>
      </c>
      <c r="CD27" s="77">
        <f t="shared" si="25"/>
        <v>1</v>
      </c>
      <c r="CE27" s="39" t="s">
        <v>412</v>
      </c>
      <c r="CF27" s="39" t="s">
        <v>563</v>
      </c>
      <c r="CG27" s="39" t="s">
        <v>66</v>
      </c>
      <c r="CH27" s="77">
        <f t="shared" si="26"/>
        <v>1</v>
      </c>
      <c r="CI27" s="39" t="s">
        <v>416</v>
      </c>
      <c r="CJ27" s="77">
        <f t="shared" si="27"/>
        <v>4</v>
      </c>
      <c r="CK27" s="39" t="s">
        <v>418</v>
      </c>
      <c r="CL27" s="91">
        <f t="shared" si="28"/>
        <v>1</v>
      </c>
    </row>
    <row r="28" spans="1:90" ht="12.5">
      <c r="A28" s="39">
        <v>27</v>
      </c>
      <c r="B28" s="67">
        <v>45865.507274537042</v>
      </c>
      <c r="C28" s="39" t="s">
        <v>537</v>
      </c>
      <c r="D28" s="39" t="s">
        <v>395</v>
      </c>
      <c r="F28" s="39" t="s">
        <v>399</v>
      </c>
      <c r="G28" s="39" t="s">
        <v>539</v>
      </c>
      <c r="H28" s="39" t="s">
        <v>540</v>
      </c>
      <c r="I28" s="79">
        <f t="shared" si="0"/>
        <v>4</v>
      </c>
      <c r="J28" s="39" t="s">
        <v>541</v>
      </c>
      <c r="K28" s="79">
        <f t="shared" si="1"/>
        <v>2</v>
      </c>
      <c r="L28" s="39" t="s">
        <v>541</v>
      </c>
      <c r="M28" s="79">
        <f t="shared" si="2"/>
        <v>2</v>
      </c>
      <c r="N28" s="39" t="s">
        <v>542</v>
      </c>
      <c r="O28" s="79">
        <f t="shared" si="3"/>
        <v>0</v>
      </c>
      <c r="P28" s="39" t="s">
        <v>542</v>
      </c>
      <c r="Q28" s="79">
        <f t="shared" si="4"/>
        <v>0</v>
      </c>
      <c r="R28" s="39" t="s">
        <v>540</v>
      </c>
      <c r="S28" s="79">
        <f t="shared" si="5"/>
        <v>4</v>
      </c>
      <c r="T28" s="39" t="s">
        <v>540</v>
      </c>
      <c r="U28" s="79">
        <f t="shared" si="6"/>
        <v>4</v>
      </c>
      <c r="V28" s="39" t="s">
        <v>540</v>
      </c>
      <c r="W28" s="79">
        <f t="shared" si="7"/>
        <v>4</v>
      </c>
      <c r="Y28" s="39" t="s">
        <v>542</v>
      </c>
      <c r="Z28" s="79">
        <f t="shared" si="8"/>
        <v>0</v>
      </c>
      <c r="AA28" s="39" t="s">
        <v>540</v>
      </c>
      <c r="AB28" s="79">
        <f t="shared" si="9"/>
        <v>4</v>
      </c>
      <c r="AC28" s="39" t="s">
        <v>540</v>
      </c>
      <c r="AD28" s="79">
        <f t="shared" si="10"/>
        <v>4</v>
      </c>
      <c r="AE28" s="39" t="s">
        <v>542</v>
      </c>
      <c r="AF28" s="79">
        <f t="shared" si="11"/>
        <v>0</v>
      </c>
      <c r="AG28" s="39" t="s">
        <v>542</v>
      </c>
      <c r="AH28" s="39">
        <v>9</v>
      </c>
      <c r="AI28" s="39" t="s">
        <v>542</v>
      </c>
      <c r="AJ28" s="39">
        <v>9</v>
      </c>
      <c r="AK28" s="39" t="s">
        <v>542</v>
      </c>
      <c r="AL28" s="39">
        <v>9</v>
      </c>
      <c r="AM28" s="39" t="s">
        <v>542</v>
      </c>
      <c r="AN28" s="39">
        <v>9</v>
      </c>
      <c r="AO28" s="39" t="s">
        <v>542</v>
      </c>
      <c r="AP28" s="39">
        <v>9</v>
      </c>
      <c r="AQ28" s="39" t="s">
        <v>542</v>
      </c>
      <c r="AR28" s="79">
        <f t="shared" si="12"/>
        <v>0</v>
      </c>
      <c r="AS28" s="39" t="s">
        <v>542</v>
      </c>
      <c r="AT28" s="79">
        <f t="shared" si="13"/>
        <v>0</v>
      </c>
      <c r="AU28" s="39" t="s">
        <v>542</v>
      </c>
      <c r="AV28" s="79">
        <v>9</v>
      </c>
      <c r="AW28" s="39" t="s">
        <v>542</v>
      </c>
      <c r="AX28" s="79">
        <v>9</v>
      </c>
      <c r="AZ28" s="39" t="s">
        <v>540</v>
      </c>
      <c r="BA28" s="79">
        <f t="shared" si="14"/>
        <v>4</v>
      </c>
      <c r="BB28" s="39" t="s">
        <v>542</v>
      </c>
      <c r="BC28" s="79">
        <f t="shared" si="15"/>
        <v>0</v>
      </c>
      <c r="BD28" s="39" t="s">
        <v>541</v>
      </c>
      <c r="BE28" s="79">
        <f t="shared" si="16"/>
        <v>2</v>
      </c>
      <c r="BF28" s="39" t="s">
        <v>550</v>
      </c>
      <c r="BG28" s="79">
        <f t="shared" si="17"/>
        <v>3</v>
      </c>
      <c r="BH28" s="39" t="s">
        <v>540</v>
      </c>
      <c r="BI28" s="79">
        <f t="shared" si="18"/>
        <v>4</v>
      </c>
      <c r="BJ28" s="39" t="s">
        <v>540</v>
      </c>
      <c r="BK28" s="79">
        <f t="shared" si="19"/>
        <v>4</v>
      </c>
      <c r="BL28" s="39" t="s">
        <v>540</v>
      </c>
      <c r="BM28" s="79">
        <f t="shared" si="20"/>
        <v>4</v>
      </c>
      <c r="BN28" s="39" t="s">
        <v>540</v>
      </c>
      <c r="BO28" s="79">
        <f t="shared" si="21"/>
        <v>4</v>
      </c>
      <c r="BP28" s="39" t="s">
        <v>540</v>
      </c>
      <c r="BQ28" s="79">
        <f t="shared" si="22"/>
        <v>4</v>
      </c>
      <c r="BT28" s="39" t="s">
        <v>543</v>
      </c>
      <c r="BU28" s="39" t="s">
        <v>542</v>
      </c>
      <c r="BV28" s="39" t="s">
        <v>542</v>
      </c>
      <c r="BW28" s="39" t="s">
        <v>542</v>
      </c>
      <c r="BX28" s="39" t="s">
        <v>542</v>
      </c>
      <c r="BY28" s="39" t="s">
        <v>407</v>
      </c>
      <c r="BZ28" s="77">
        <f t="shared" si="23"/>
        <v>3</v>
      </c>
      <c r="CA28" s="39" t="s">
        <v>544</v>
      </c>
      <c r="CB28" s="77">
        <f t="shared" si="24"/>
        <v>1</v>
      </c>
      <c r="CC28" s="39" t="s">
        <v>551</v>
      </c>
      <c r="CD28" s="77">
        <f t="shared" si="25"/>
        <v>2</v>
      </c>
      <c r="CE28" s="39" t="s">
        <v>412</v>
      </c>
      <c r="CF28" s="39" t="s">
        <v>546</v>
      </c>
      <c r="CG28" s="39" t="s">
        <v>66</v>
      </c>
      <c r="CH28" s="77">
        <f t="shared" si="26"/>
        <v>1</v>
      </c>
      <c r="CI28" s="39" t="s">
        <v>561</v>
      </c>
      <c r="CJ28" s="77">
        <f t="shared" si="27"/>
        <v>0</v>
      </c>
      <c r="CK28" s="39" t="s">
        <v>419</v>
      </c>
      <c r="CL28" s="91">
        <f t="shared" si="28"/>
        <v>2</v>
      </c>
    </row>
    <row r="29" spans="1:90" ht="12.5">
      <c r="A29" s="39">
        <v>28</v>
      </c>
      <c r="B29" s="67">
        <v>45865.561221076394</v>
      </c>
      <c r="C29" s="39" t="s">
        <v>537</v>
      </c>
      <c r="D29" s="39" t="s">
        <v>395</v>
      </c>
      <c r="F29" s="39" t="s">
        <v>399</v>
      </c>
      <c r="G29" s="39" t="s">
        <v>539</v>
      </c>
      <c r="H29" s="39" t="s">
        <v>540</v>
      </c>
      <c r="I29" s="79">
        <f t="shared" si="0"/>
        <v>4</v>
      </c>
      <c r="J29" s="39" t="s">
        <v>540</v>
      </c>
      <c r="K29" s="79">
        <f t="shared" si="1"/>
        <v>4</v>
      </c>
      <c r="L29" s="39" t="s">
        <v>540</v>
      </c>
      <c r="M29" s="79">
        <f t="shared" si="2"/>
        <v>4</v>
      </c>
      <c r="N29" s="39" t="s">
        <v>540</v>
      </c>
      <c r="O29" s="79">
        <f t="shared" si="3"/>
        <v>4</v>
      </c>
      <c r="P29" s="39" t="s">
        <v>540</v>
      </c>
      <c r="Q29" s="79">
        <f t="shared" si="4"/>
        <v>4</v>
      </c>
      <c r="R29" s="39" t="s">
        <v>540</v>
      </c>
      <c r="S29" s="79">
        <f t="shared" si="5"/>
        <v>4</v>
      </c>
      <c r="T29" s="39" t="s">
        <v>540</v>
      </c>
      <c r="U29" s="79">
        <f t="shared" si="6"/>
        <v>4</v>
      </c>
      <c r="V29" s="39" t="s">
        <v>540</v>
      </c>
      <c r="W29" s="79">
        <f t="shared" si="7"/>
        <v>4</v>
      </c>
      <c r="Y29" s="39" t="s">
        <v>540</v>
      </c>
      <c r="Z29" s="79">
        <f t="shared" si="8"/>
        <v>4</v>
      </c>
      <c r="AA29" s="39" t="s">
        <v>540</v>
      </c>
      <c r="AB29" s="79">
        <f t="shared" si="9"/>
        <v>4</v>
      </c>
      <c r="AC29" s="39" t="s">
        <v>542</v>
      </c>
      <c r="AD29" s="79">
        <f t="shared" si="10"/>
        <v>0</v>
      </c>
      <c r="AE29" s="39" t="s">
        <v>542</v>
      </c>
      <c r="AF29" s="79">
        <f t="shared" si="11"/>
        <v>0</v>
      </c>
      <c r="AG29" s="39" t="s">
        <v>542</v>
      </c>
      <c r="AH29" s="39">
        <v>9</v>
      </c>
      <c r="AI29" s="39" t="s">
        <v>542</v>
      </c>
      <c r="AJ29" s="39">
        <v>9</v>
      </c>
      <c r="AK29" s="39" t="s">
        <v>542</v>
      </c>
      <c r="AL29" s="39">
        <v>9</v>
      </c>
      <c r="AM29" s="39" t="s">
        <v>542</v>
      </c>
      <c r="AN29" s="39">
        <v>9</v>
      </c>
      <c r="AO29" s="39" t="s">
        <v>542</v>
      </c>
      <c r="AP29" s="39">
        <v>9</v>
      </c>
      <c r="AQ29" s="39" t="s">
        <v>542</v>
      </c>
      <c r="AR29" s="79">
        <f t="shared" si="12"/>
        <v>0</v>
      </c>
      <c r="AS29" s="39" t="s">
        <v>542</v>
      </c>
      <c r="AT29" s="79">
        <f t="shared" si="13"/>
        <v>0</v>
      </c>
      <c r="AU29" s="39" t="s">
        <v>542</v>
      </c>
      <c r="AV29" s="79">
        <v>9</v>
      </c>
      <c r="AW29" s="39" t="s">
        <v>542</v>
      </c>
      <c r="AX29" s="79">
        <v>9</v>
      </c>
      <c r="AZ29" s="39" t="s">
        <v>540</v>
      </c>
      <c r="BA29" s="79">
        <f t="shared" si="14"/>
        <v>4</v>
      </c>
      <c r="BB29" s="39" t="s">
        <v>542</v>
      </c>
      <c r="BC29" s="79">
        <f t="shared" si="15"/>
        <v>0</v>
      </c>
      <c r="BD29" s="39" t="s">
        <v>540</v>
      </c>
      <c r="BE29" s="79">
        <f t="shared" si="16"/>
        <v>4</v>
      </c>
      <c r="BF29" s="39" t="s">
        <v>540</v>
      </c>
      <c r="BG29" s="79">
        <f t="shared" si="17"/>
        <v>4</v>
      </c>
      <c r="BH29" s="39" t="s">
        <v>550</v>
      </c>
      <c r="BI29" s="79">
        <f t="shared" si="18"/>
        <v>3</v>
      </c>
      <c r="BJ29" s="39" t="s">
        <v>540</v>
      </c>
      <c r="BK29" s="79">
        <f t="shared" si="19"/>
        <v>4</v>
      </c>
      <c r="BL29" s="39" t="s">
        <v>540</v>
      </c>
      <c r="BM29" s="79">
        <f t="shared" si="20"/>
        <v>4</v>
      </c>
      <c r="BN29" s="39" t="s">
        <v>540</v>
      </c>
      <c r="BO29" s="79">
        <f t="shared" si="21"/>
        <v>4</v>
      </c>
      <c r="BP29" s="39" t="s">
        <v>540</v>
      </c>
      <c r="BQ29" s="79">
        <f t="shared" si="22"/>
        <v>4</v>
      </c>
      <c r="BT29" s="39" t="s">
        <v>543</v>
      </c>
      <c r="BU29" s="39" t="s">
        <v>542</v>
      </c>
      <c r="BV29" s="39" t="s">
        <v>542</v>
      </c>
      <c r="BW29" s="39" t="s">
        <v>542</v>
      </c>
      <c r="BX29" s="39" t="s">
        <v>542</v>
      </c>
      <c r="BY29" s="39" t="s">
        <v>406</v>
      </c>
      <c r="BZ29" s="77">
        <f t="shared" si="23"/>
        <v>1</v>
      </c>
      <c r="CA29" s="39" t="s">
        <v>554</v>
      </c>
      <c r="CB29" s="77">
        <f t="shared" si="24"/>
        <v>2</v>
      </c>
      <c r="CC29" s="39" t="s">
        <v>545</v>
      </c>
      <c r="CD29" s="77">
        <f t="shared" si="25"/>
        <v>3</v>
      </c>
      <c r="CE29" s="39" t="s">
        <v>412</v>
      </c>
      <c r="CF29" s="39" t="s">
        <v>607</v>
      </c>
      <c r="CG29" s="39" t="s">
        <v>66</v>
      </c>
      <c r="CH29" s="77">
        <f t="shared" si="26"/>
        <v>1</v>
      </c>
      <c r="CI29" s="39" t="s">
        <v>417</v>
      </c>
      <c r="CJ29" s="77">
        <f t="shared" si="27"/>
        <v>5</v>
      </c>
      <c r="CK29" s="39" t="s">
        <v>418</v>
      </c>
      <c r="CL29" s="91">
        <f t="shared" si="28"/>
        <v>1</v>
      </c>
    </row>
    <row r="30" spans="1:90" ht="12.5">
      <c r="A30" s="39">
        <v>29</v>
      </c>
      <c r="B30" s="67">
        <v>45877.457352268517</v>
      </c>
      <c r="C30" s="39" t="s">
        <v>537</v>
      </c>
      <c r="D30" s="39" t="s">
        <v>395</v>
      </c>
      <c r="F30" s="39" t="s">
        <v>398</v>
      </c>
      <c r="G30" s="39" t="s">
        <v>21</v>
      </c>
      <c r="H30" s="39" t="s">
        <v>540</v>
      </c>
      <c r="I30" s="79">
        <f t="shared" si="0"/>
        <v>4</v>
      </c>
      <c r="J30" s="39" t="s">
        <v>540</v>
      </c>
      <c r="K30" s="79">
        <f t="shared" si="1"/>
        <v>4</v>
      </c>
      <c r="L30" s="39" t="s">
        <v>540</v>
      </c>
      <c r="M30" s="79">
        <f t="shared" si="2"/>
        <v>4</v>
      </c>
      <c r="N30" s="39" t="s">
        <v>540</v>
      </c>
      <c r="O30" s="79">
        <f t="shared" si="3"/>
        <v>4</v>
      </c>
      <c r="P30" s="39" t="s">
        <v>540</v>
      </c>
      <c r="Q30" s="79">
        <f t="shared" si="4"/>
        <v>4</v>
      </c>
      <c r="R30" s="39" t="s">
        <v>540</v>
      </c>
      <c r="S30" s="79">
        <f t="shared" si="5"/>
        <v>4</v>
      </c>
      <c r="T30" s="39" t="s">
        <v>540</v>
      </c>
      <c r="U30" s="79">
        <f t="shared" si="6"/>
        <v>4</v>
      </c>
      <c r="V30" s="39" t="s">
        <v>540</v>
      </c>
      <c r="W30" s="79">
        <f t="shared" si="7"/>
        <v>4</v>
      </c>
      <c r="Y30" s="39" t="s">
        <v>540</v>
      </c>
      <c r="Z30" s="79">
        <f t="shared" si="8"/>
        <v>4</v>
      </c>
      <c r="AA30" s="39" t="s">
        <v>540</v>
      </c>
      <c r="AB30" s="79">
        <f t="shared" si="9"/>
        <v>4</v>
      </c>
      <c r="AC30" s="39" t="s">
        <v>540</v>
      </c>
      <c r="AD30" s="79">
        <f t="shared" si="10"/>
        <v>4</v>
      </c>
      <c r="AE30" s="39" t="s">
        <v>542</v>
      </c>
      <c r="AF30" s="79">
        <f t="shared" si="11"/>
        <v>0</v>
      </c>
      <c r="AG30" s="39" t="s">
        <v>542</v>
      </c>
      <c r="AH30" s="39">
        <v>9</v>
      </c>
      <c r="AI30" s="39" t="s">
        <v>542</v>
      </c>
      <c r="AJ30" s="39">
        <v>9</v>
      </c>
      <c r="AK30" s="39" t="s">
        <v>542</v>
      </c>
      <c r="AL30" s="39">
        <v>9</v>
      </c>
      <c r="AM30" s="39" t="s">
        <v>542</v>
      </c>
      <c r="AN30" s="39">
        <v>9</v>
      </c>
      <c r="AO30" s="39" t="s">
        <v>542</v>
      </c>
      <c r="AP30" s="39">
        <v>9</v>
      </c>
      <c r="AQ30" s="39" t="s">
        <v>540</v>
      </c>
      <c r="AR30" s="79">
        <f t="shared" si="12"/>
        <v>4</v>
      </c>
      <c r="AS30" s="39" t="s">
        <v>540</v>
      </c>
      <c r="AT30" s="79">
        <f t="shared" si="13"/>
        <v>4</v>
      </c>
      <c r="AU30" s="39" t="s">
        <v>542</v>
      </c>
      <c r="AV30" s="79">
        <v>9</v>
      </c>
      <c r="AW30" s="39" t="s">
        <v>542</v>
      </c>
      <c r="AX30" s="79">
        <v>9</v>
      </c>
      <c r="AZ30" s="39" t="s">
        <v>540</v>
      </c>
      <c r="BA30" s="79">
        <f t="shared" si="14"/>
        <v>4</v>
      </c>
      <c r="BB30" s="39" t="s">
        <v>540</v>
      </c>
      <c r="BC30" s="79">
        <f t="shared" si="15"/>
        <v>4</v>
      </c>
      <c r="BD30" s="39" t="s">
        <v>550</v>
      </c>
      <c r="BE30" s="79">
        <f t="shared" si="16"/>
        <v>3</v>
      </c>
      <c r="BF30" s="39" t="s">
        <v>540</v>
      </c>
      <c r="BG30" s="79">
        <f t="shared" si="17"/>
        <v>4</v>
      </c>
      <c r="BH30" s="39" t="s">
        <v>540</v>
      </c>
      <c r="BI30" s="79">
        <f t="shared" si="18"/>
        <v>4</v>
      </c>
      <c r="BJ30" s="39" t="s">
        <v>540</v>
      </c>
      <c r="BK30" s="79">
        <f t="shared" si="19"/>
        <v>4</v>
      </c>
      <c r="BL30" s="39" t="s">
        <v>540</v>
      </c>
      <c r="BM30" s="79">
        <f t="shared" si="20"/>
        <v>4</v>
      </c>
      <c r="BN30" s="39" t="s">
        <v>540</v>
      </c>
      <c r="BO30" s="79">
        <f t="shared" si="21"/>
        <v>4</v>
      </c>
      <c r="BP30" s="39" t="s">
        <v>540</v>
      </c>
      <c r="BQ30" s="79">
        <f t="shared" si="22"/>
        <v>4</v>
      </c>
      <c r="BU30" s="39" t="s">
        <v>542</v>
      </c>
      <c r="BV30" s="39" t="s">
        <v>542</v>
      </c>
      <c r="BW30" s="39" t="s">
        <v>542</v>
      </c>
      <c r="BX30" s="39" t="s">
        <v>542</v>
      </c>
      <c r="BY30" s="39" t="s">
        <v>406</v>
      </c>
      <c r="BZ30" s="77">
        <f t="shared" si="23"/>
        <v>1</v>
      </c>
      <c r="CA30" s="39" t="s">
        <v>554</v>
      </c>
      <c r="CB30" s="77">
        <f t="shared" si="24"/>
        <v>2</v>
      </c>
      <c r="CC30" s="39" t="s">
        <v>545</v>
      </c>
      <c r="CD30" s="77">
        <f t="shared" si="25"/>
        <v>3</v>
      </c>
      <c r="CE30" s="39" t="s">
        <v>412</v>
      </c>
      <c r="CF30" s="39" t="s">
        <v>317</v>
      </c>
      <c r="CG30" s="39" t="s">
        <v>66</v>
      </c>
      <c r="CH30" s="77">
        <f t="shared" si="26"/>
        <v>1</v>
      </c>
      <c r="CI30" s="39" t="s">
        <v>416</v>
      </c>
      <c r="CJ30" s="77">
        <f t="shared" si="27"/>
        <v>4</v>
      </c>
      <c r="CK30" s="39" t="s">
        <v>418</v>
      </c>
      <c r="CL30" s="91">
        <f t="shared" si="28"/>
        <v>1</v>
      </c>
    </row>
    <row r="31" spans="1:90" ht="12.5">
      <c r="A31" s="39">
        <v>30</v>
      </c>
      <c r="B31" s="67">
        <v>45877.459348067132</v>
      </c>
      <c r="C31" s="39" t="s">
        <v>537</v>
      </c>
      <c r="D31" s="39" t="s">
        <v>395</v>
      </c>
      <c r="F31" s="39" t="s">
        <v>398</v>
      </c>
      <c r="G31" s="39" t="s">
        <v>21</v>
      </c>
      <c r="H31" s="39" t="s">
        <v>540</v>
      </c>
      <c r="I31" s="79">
        <f t="shared" si="0"/>
        <v>4</v>
      </c>
      <c r="J31" s="39" t="s">
        <v>540</v>
      </c>
      <c r="K31" s="79">
        <f t="shared" si="1"/>
        <v>4</v>
      </c>
      <c r="L31" s="39" t="s">
        <v>540</v>
      </c>
      <c r="M31" s="79">
        <f t="shared" si="2"/>
        <v>4</v>
      </c>
      <c r="N31" s="39" t="s">
        <v>540</v>
      </c>
      <c r="O31" s="79">
        <f t="shared" si="3"/>
        <v>4</v>
      </c>
      <c r="P31" s="39" t="s">
        <v>540</v>
      </c>
      <c r="Q31" s="79">
        <f t="shared" si="4"/>
        <v>4</v>
      </c>
      <c r="R31" s="39" t="s">
        <v>540</v>
      </c>
      <c r="S31" s="79">
        <f t="shared" si="5"/>
        <v>4</v>
      </c>
      <c r="T31" s="39" t="s">
        <v>540</v>
      </c>
      <c r="U31" s="79">
        <f t="shared" si="6"/>
        <v>4</v>
      </c>
      <c r="V31" s="39" t="s">
        <v>540</v>
      </c>
      <c r="W31" s="79">
        <f t="shared" si="7"/>
        <v>4</v>
      </c>
      <c r="Y31" s="39" t="s">
        <v>540</v>
      </c>
      <c r="Z31" s="79">
        <f t="shared" si="8"/>
        <v>4</v>
      </c>
      <c r="AA31" s="39" t="s">
        <v>540</v>
      </c>
      <c r="AB31" s="79">
        <f t="shared" si="9"/>
        <v>4</v>
      </c>
      <c r="AC31" s="39" t="s">
        <v>540</v>
      </c>
      <c r="AD31" s="79">
        <f t="shared" si="10"/>
        <v>4</v>
      </c>
      <c r="AE31" s="39" t="s">
        <v>542</v>
      </c>
      <c r="AF31" s="79">
        <f t="shared" si="11"/>
        <v>0</v>
      </c>
      <c r="AG31" s="39" t="s">
        <v>542</v>
      </c>
      <c r="AH31" s="39">
        <v>9</v>
      </c>
      <c r="AI31" s="39" t="s">
        <v>542</v>
      </c>
      <c r="AJ31" s="39">
        <v>9</v>
      </c>
      <c r="AK31" s="39" t="s">
        <v>542</v>
      </c>
      <c r="AL31" s="39">
        <v>9</v>
      </c>
      <c r="AM31" s="39" t="s">
        <v>542</v>
      </c>
      <c r="AN31" s="39">
        <v>9</v>
      </c>
      <c r="AO31" s="39" t="s">
        <v>542</v>
      </c>
      <c r="AP31" s="39">
        <v>9</v>
      </c>
      <c r="AQ31" s="39" t="s">
        <v>540</v>
      </c>
      <c r="AR31" s="79">
        <f t="shared" si="12"/>
        <v>4</v>
      </c>
      <c r="AS31" s="39" t="s">
        <v>540</v>
      </c>
      <c r="AT31" s="79">
        <f t="shared" si="13"/>
        <v>4</v>
      </c>
      <c r="AU31" s="39" t="s">
        <v>542</v>
      </c>
      <c r="AV31" s="79">
        <v>9</v>
      </c>
      <c r="AW31" s="39" t="s">
        <v>542</v>
      </c>
      <c r="AX31" s="79">
        <v>9</v>
      </c>
      <c r="AZ31" s="39" t="s">
        <v>540</v>
      </c>
      <c r="BA31" s="79">
        <f t="shared" si="14"/>
        <v>4</v>
      </c>
      <c r="BB31" s="39" t="s">
        <v>540</v>
      </c>
      <c r="BC31" s="79">
        <f t="shared" si="15"/>
        <v>4</v>
      </c>
      <c r="BD31" s="39" t="s">
        <v>540</v>
      </c>
      <c r="BE31" s="79">
        <f t="shared" si="16"/>
        <v>4</v>
      </c>
      <c r="BF31" s="39" t="s">
        <v>540</v>
      </c>
      <c r="BG31" s="79">
        <f t="shared" si="17"/>
        <v>4</v>
      </c>
      <c r="BH31" s="39" t="s">
        <v>540</v>
      </c>
      <c r="BI31" s="79">
        <f t="shared" si="18"/>
        <v>4</v>
      </c>
      <c r="BJ31" s="39" t="s">
        <v>540</v>
      </c>
      <c r="BK31" s="79">
        <f t="shared" si="19"/>
        <v>4</v>
      </c>
      <c r="BL31" s="39" t="s">
        <v>540</v>
      </c>
      <c r="BM31" s="79">
        <f t="shared" si="20"/>
        <v>4</v>
      </c>
      <c r="BN31" s="39" t="s">
        <v>540</v>
      </c>
      <c r="BO31" s="79">
        <f t="shared" si="21"/>
        <v>4</v>
      </c>
      <c r="BP31" s="39" t="s">
        <v>540</v>
      </c>
      <c r="BQ31" s="79">
        <f t="shared" si="22"/>
        <v>4</v>
      </c>
      <c r="BT31" s="39" t="s">
        <v>543</v>
      </c>
      <c r="BU31" s="39" t="s">
        <v>542</v>
      </c>
      <c r="BV31" s="39" t="s">
        <v>542</v>
      </c>
      <c r="BW31" s="39" t="s">
        <v>542</v>
      </c>
      <c r="BX31" s="39" t="s">
        <v>542</v>
      </c>
      <c r="BY31" s="39" t="s">
        <v>406</v>
      </c>
      <c r="BZ31" s="77">
        <f t="shared" si="23"/>
        <v>1</v>
      </c>
      <c r="CA31" s="39" t="s">
        <v>544</v>
      </c>
      <c r="CB31" s="77">
        <f t="shared" si="24"/>
        <v>1</v>
      </c>
      <c r="CC31" s="39" t="s">
        <v>545</v>
      </c>
      <c r="CD31" s="77">
        <f t="shared" si="25"/>
        <v>3</v>
      </c>
      <c r="CE31" s="39" t="s">
        <v>412</v>
      </c>
      <c r="CF31" s="39" t="s">
        <v>317</v>
      </c>
      <c r="CG31" s="39" t="s">
        <v>66</v>
      </c>
      <c r="CH31" s="77">
        <f t="shared" si="26"/>
        <v>1</v>
      </c>
      <c r="CI31" s="39" t="s">
        <v>416</v>
      </c>
      <c r="CJ31" s="77">
        <f t="shared" si="27"/>
        <v>4</v>
      </c>
      <c r="CK31" s="39" t="s">
        <v>418</v>
      </c>
      <c r="CL31" s="91">
        <f t="shared" si="28"/>
        <v>1</v>
      </c>
    </row>
    <row r="32" spans="1:90" ht="12.5">
      <c r="A32" s="39">
        <v>31</v>
      </c>
      <c r="B32" s="67">
        <v>45878.765255532402</v>
      </c>
      <c r="C32" s="39" t="s">
        <v>537</v>
      </c>
      <c r="D32" s="39" t="s">
        <v>395</v>
      </c>
      <c r="F32" s="39" t="s">
        <v>398</v>
      </c>
      <c r="G32" s="39" t="s">
        <v>21</v>
      </c>
      <c r="H32" s="39" t="s">
        <v>540</v>
      </c>
      <c r="I32" s="79">
        <f t="shared" si="0"/>
        <v>4</v>
      </c>
      <c r="J32" s="39" t="s">
        <v>540</v>
      </c>
      <c r="K32" s="79">
        <f t="shared" si="1"/>
        <v>4</v>
      </c>
      <c r="L32" s="39" t="s">
        <v>540</v>
      </c>
      <c r="M32" s="79">
        <f t="shared" si="2"/>
        <v>4</v>
      </c>
      <c r="N32" s="39" t="s">
        <v>540</v>
      </c>
      <c r="O32" s="79">
        <f t="shared" si="3"/>
        <v>4</v>
      </c>
      <c r="P32" s="39" t="s">
        <v>540</v>
      </c>
      <c r="Q32" s="79">
        <f t="shared" si="4"/>
        <v>4</v>
      </c>
      <c r="R32" s="39" t="s">
        <v>540</v>
      </c>
      <c r="S32" s="79">
        <f t="shared" si="5"/>
        <v>4</v>
      </c>
      <c r="T32" s="39" t="s">
        <v>540</v>
      </c>
      <c r="U32" s="79">
        <f t="shared" si="6"/>
        <v>4</v>
      </c>
      <c r="V32" s="39" t="s">
        <v>540</v>
      </c>
      <c r="W32" s="79">
        <f t="shared" si="7"/>
        <v>4</v>
      </c>
      <c r="Y32" s="39" t="s">
        <v>540</v>
      </c>
      <c r="Z32" s="79">
        <f t="shared" si="8"/>
        <v>4</v>
      </c>
      <c r="AA32" s="39" t="s">
        <v>540</v>
      </c>
      <c r="AB32" s="79">
        <f t="shared" si="9"/>
        <v>4</v>
      </c>
      <c r="AC32" s="39" t="s">
        <v>540</v>
      </c>
      <c r="AD32" s="79">
        <f t="shared" si="10"/>
        <v>4</v>
      </c>
      <c r="AE32" s="39" t="s">
        <v>542</v>
      </c>
      <c r="AF32" s="79">
        <f t="shared" si="11"/>
        <v>0</v>
      </c>
      <c r="AG32" s="39" t="s">
        <v>542</v>
      </c>
      <c r="AH32" s="39">
        <v>9</v>
      </c>
      <c r="AI32" s="39" t="s">
        <v>542</v>
      </c>
      <c r="AJ32" s="39">
        <v>9</v>
      </c>
      <c r="AK32" s="39" t="s">
        <v>542</v>
      </c>
      <c r="AL32" s="39">
        <v>9</v>
      </c>
      <c r="AM32" s="39" t="s">
        <v>542</v>
      </c>
      <c r="AN32" s="39">
        <v>9</v>
      </c>
      <c r="AO32" s="39" t="s">
        <v>542</v>
      </c>
      <c r="AP32" s="39">
        <v>9</v>
      </c>
      <c r="AQ32" s="39" t="s">
        <v>540</v>
      </c>
      <c r="AR32" s="79">
        <f t="shared" si="12"/>
        <v>4</v>
      </c>
      <c r="AS32" s="39" t="s">
        <v>540</v>
      </c>
      <c r="AT32" s="79">
        <f t="shared" si="13"/>
        <v>4</v>
      </c>
      <c r="AU32" s="39" t="s">
        <v>542</v>
      </c>
      <c r="AV32" s="79">
        <v>9</v>
      </c>
      <c r="AW32" s="39" t="s">
        <v>542</v>
      </c>
      <c r="AX32" s="79">
        <v>9</v>
      </c>
      <c r="AZ32" s="39" t="s">
        <v>540</v>
      </c>
      <c r="BA32" s="79">
        <f t="shared" si="14"/>
        <v>4</v>
      </c>
      <c r="BB32" s="39" t="s">
        <v>540</v>
      </c>
      <c r="BC32" s="79">
        <f t="shared" si="15"/>
        <v>4</v>
      </c>
      <c r="BD32" s="39" t="s">
        <v>540</v>
      </c>
      <c r="BE32" s="79">
        <f t="shared" si="16"/>
        <v>4</v>
      </c>
      <c r="BF32" s="39" t="s">
        <v>540</v>
      </c>
      <c r="BG32" s="79">
        <f t="shared" si="17"/>
        <v>4</v>
      </c>
      <c r="BH32" s="39" t="s">
        <v>540</v>
      </c>
      <c r="BI32" s="79">
        <f t="shared" si="18"/>
        <v>4</v>
      </c>
      <c r="BJ32" s="39" t="s">
        <v>540</v>
      </c>
      <c r="BK32" s="79">
        <f t="shared" si="19"/>
        <v>4</v>
      </c>
      <c r="BL32" s="39" t="s">
        <v>540</v>
      </c>
      <c r="BM32" s="79">
        <f t="shared" si="20"/>
        <v>4</v>
      </c>
      <c r="BN32" s="39" t="s">
        <v>540</v>
      </c>
      <c r="BO32" s="79">
        <f t="shared" si="21"/>
        <v>4</v>
      </c>
      <c r="BP32" s="39" t="s">
        <v>540</v>
      </c>
      <c r="BQ32" s="79">
        <f t="shared" si="22"/>
        <v>4</v>
      </c>
      <c r="BT32" s="39" t="s">
        <v>543</v>
      </c>
      <c r="BU32" s="39" t="s">
        <v>542</v>
      </c>
      <c r="BV32" s="39" t="s">
        <v>542</v>
      </c>
      <c r="BW32" s="39" t="s">
        <v>542</v>
      </c>
      <c r="BX32" s="39" t="s">
        <v>542</v>
      </c>
      <c r="BY32" s="39" t="s">
        <v>406</v>
      </c>
      <c r="BZ32" s="77">
        <f t="shared" si="23"/>
        <v>1</v>
      </c>
      <c r="CA32" s="39" t="s">
        <v>544</v>
      </c>
      <c r="CB32" s="77">
        <f t="shared" si="24"/>
        <v>1</v>
      </c>
      <c r="CC32" s="39" t="s">
        <v>551</v>
      </c>
      <c r="CD32" s="77">
        <f t="shared" si="25"/>
        <v>2</v>
      </c>
      <c r="CE32" s="39" t="s">
        <v>412</v>
      </c>
      <c r="CF32" s="39" t="s">
        <v>587</v>
      </c>
      <c r="CG32" s="39" t="s">
        <v>66</v>
      </c>
      <c r="CH32" s="77">
        <f t="shared" si="26"/>
        <v>1</v>
      </c>
      <c r="CI32" s="39" t="s">
        <v>416</v>
      </c>
      <c r="CJ32" s="77">
        <f t="shared" si="27"/>
        <v>4</v>
      </c>
      <c r="CK32" s="39" t="s">
        <v>418</v>
      </c>
      <c r="CL32" s="91">
        <f t="shared" si="28"/>
        <v>1</v>
      </c>
    </row>
    <row r="33" spans="1:90" ht="12.5">
      <c r="A33" s="39">
        <v>32</v>
      </c>
      <c r="B33" s="67">
        <v>45878.76747835648</v>
      </c>
      <c r="C33" s="39" t="s">
        <v>537</v>
      </c>
      <c r="D33" s="39" t="s">
        <v>395</v>
      </c>
      <c r="F33" s="39" t="s">
        <v>398</v>
      </c>
      <c r="G33" s="39" t="s">
        <v>21</v>
      </c>
      <c r="H33" s="39" t="s">
        <v>540</v>
      </c>
      <c r="I33" s="79">
        <f t="shared" si="0"/>
        <v>4</v>
      </c>
      <c r="J33" s="39" t="s">
        <v>540</v>
      </c>
      <c r="K33" s="79">
        <f t="shared" si="1"/>
        <v>4</v>
      </c>
      <c r="L33" s="39" t="s">
        <v>540</v>
      </c>
      <c r="M33" s="79">
        <f t="shared" si="2"/>
        <v>4</v>
      </c>
      <c r="N33" s="39" t="s">
        <v>540</v>
      </c>
      <c r="O33" s="79">
        <f t="shared" si="3"/>
        <v>4</v>
      </c>
      <c r="P33" s="39" t="s">
        <v>540</v>
      </c>
      <c r="Q33" s="79">
        <f t="shared" si="4"/>
        <v>4</v>
      </c>
      <c r="R33" s="39" t="s">
        <v>540</v>
      </c>
      <c r="S33" s="79">
        <f t="shared" si="5"/>
        <v>4</v>
      </c>
      <c r="T33" s="39" t="s">
        <v>540</v>
      </c>
      <c r="U33" s="79">
        <f t="shared" si="6"/>
        <v>4</v>
      </c>
      <c r="V33" s="39" t="s">
        <v>540</v>
      </c>
      <c r="W33" s="79">
        <f t="shared" si="7"/>
        <v>4</v>
      </c>
      <c r="Y33" s="39" t="s">
        <v>540</v>
      </c>
      <c r="Z33" s="79">
        <f t="shared" si="8"/>
        <v>4</v>
      </c>
      <c r="AA33" s="39" t="s">
        <v>550</v>
      </c>
      <c r="AB33" s="79">
        <f t="shared" si="9"/>
        <v>3</v>
      </c>
      <c r="AC33" s="39" t="s">
        <v>540</v>
      </c>
      <c r="AD33" s="79">
        <f t="shared" si="10"/>
        <v>4</v>
      </c>
      <c r="AE33" s="39" t="s">
        <v>542</v>
      </c>
      <c r="AF33" s="79">
        <f t="shared" si="11"/>
        <v>0</v>
      </c>
      <c r="AG33" s="39" t="s">
        <v>542</v>
      </c>
      <c r="AH33" s="39">
        <v>9</v>
      </c>
      <c r="AI33" s="39" t="s">
        <v>542</v>
      </c>
      <c r="AJ33" s="39">
        <v>9</v>
      </c>
      <c r="AK33" s="39" t="s">
        <v>542</v>
      </c>
      <c r="AL33" s="39">
        <v>9</v>
      </c>
      <c r="AM33" s="39" t="s">
        <v>542</v>
      </c>
      <c r="AN33" s="39">
        <v>9</v>
      </c>
      <c r="AO33" s="39" t="s">
        <v>542</v>
      </c>
      <c r="AP33" s="39">
        <v>9</v>
      </c>
      <c r="AQ33" s="39" t="s">
        <v>540</v>
      </c>
      <c r="AR33" s="79">
        <f t="shared" si="12"/>
        <v>4</v>
      </c>
      <c r="AS33" s="39" t="s">
        <v>540</v>
      </c>
      <c r="AT33" s="79">
        <f t="shared" si="13"/>
        <v>4</v>
      </c>
      <c r="AU33" s="39" t="s">
        <v>542</v>
      </c>
      <c r="AV33" s="79">
        <v>9</v>
      </c>
      <c r="AW33" s="39" t="s">
        <v>542</v>
      </c>
      <c r="AX33" s="79">
        <v>9</v>
      </c>
      <c r="AZ33" s="39" t="s">
        <v>540</v>
      </c>
      <c r="BA33" s="79">
        <f t="shared" si="14"/>
        <v>4</v>
      </c>
      <c r="BB33" s="39" t="s">
        <v>540</v>
      </c>
      <c r="BC33" s="79">
        <f t="shared" si="15"/>
        <v>4</v>
      </c>
      <c r="BD33" s="39" t="s">
        <v>540</v>
      </c>
      <c r="BE33" s="79">
        <f t="shared" si="16"/>
        <v>4</v>
      </c>
      <c r="BF33" s="39" t="s">
        <v>540</v>
      </c>
      <c r="BG33" s="79">
        <f t="shared" si="17"/>
        <v>4</v>
      </c>
      <c r="BH33" s="39" t="s">
        <v>540</v>
      </c>
      <c r="BI33" s="79">
        <f t="shared" si="18"/>
        <v>4</v>
      </c>
      <c r="BJ33" s="39" t="s">
        <v>540</v>
      </c>
      <c r="BK33" s="79">
        <f t="shared" si="19"/>
        <v>4</v>
      </c>
      <c r="BL33" s="39" t="s">
        <v>540</v>
      </c>
      <c r="BM33" s="79">
        <f t="shared" si="20"/>
        <v>4</v>
      </c>
      <c r="BN33" s="39" t="s">
        <v>540</v>
      </c>
      <c r="BO33" s="79">
        <f t="shared" si="21"/>
        <v>4</v>
      </c>
      <c r="BP33" s="39" t="s">
        <v>540</v>
      </c>
      <c r="BQ33" s="79">
        <f t="shared" si="22"/>
        <v>4</v>
      </c>
      <c r="BT33" s="39" t="s">
        <v>543</v>
      </c>
      <c r="BU33" s="39" t="s">
        <v>542</v>
      </c>
      <c r="BV33" s="39" t="s">
        <v>542</v>
      </c>
      <c r="BW33" s="39" t="s">
        <v>542</v>
      </c>
      <c r="BX33" s="39" t="s">
        <v>542</v>
      </c>
      <c r="BY33" s="39" t="s">
        <v>406</v>
      </c>
      <c r="BZ33" s="77">
        <f t="shared" si="23"/>
        <v>1</v>
      </c>
      <c r="CA33" s="39" t="s">
        <v>554</v>
      </c>
      <c r="CB33" s="77">
        <f t="shared" si="24"/>
        <v>2</v>
      </c>
      <c r="CC33" s="39" t="s">
        <v>551</v>
      </c>
      <c r="CD33" s="77">
        <f t="shared" si="25"/>
        <v>2</v>
      </c>
      <c r="CE33" s="39" t="s">
        <v>412</v>
      </c>
      <c r="CF33" s="39" t="s">
        <v>753</v>
      </c>
      <c r="CG33" s="39" t="s">
        <v>66</v>
      </c>
      <c r="CH33" s="77">
        <f t="shared" si="26"/>
        <v>1</v>
      </c>
      <c r="CI33" s="39" t="s">
        <v>416</v>
      </c>
      <c r="CJ33" s="77">
        <f t="shared" si="27"/>
        <v>4</v>
      </c>
      <c r="CK33" s="39" t="s">
        <v>418</v>
      </c>
      <c r="CL33" s="91">
        <f t="shared" si="28"/>
        <v>1</v>
      </c>
    </row>
    <row r="34" spans="1:90" ht="12.5">
      <c r="A34" s="39">
        <v>33</v>
      </c>
      <c r="B34" s="67">
        <v>45891.601867557867</v>
      </c>
      <c r="C34" s="39" t="s">
        <v>537</v>
      </c>
      <c r="D34" s="39" t="s">
        <v>549</v>
      </c>
      <c r="F34" s="39" t="s">
        <v>400</v>
      </c>
      <c r="G34" s="39" t="s">
        <v>21</v>
      </c>
      <c r="H34" s="39" t="s">
        <v>540</v>
      </c>
      <c r="I34" s="79">
        <f t="shared" si="0"/>
        <v>4</v>
      </c>
      <c r="J34" s="39" t="s">
        <v>540</v>
      </c>
      <c r="K34" s="79">
        <f t="shared" si="1"/>
        <v>4</v>
      </c>
      <c r="L34" s="39" t="s">
        <v>540</v>
      </c>
      <c r="M34" s="79">
        <f t="shared" si="2"/>
        <v>4</v>
      </c>
      <c r="N34" s="39" t="s">
        <v>540</v>
      </c>
      <c r="O34" s="79">
        <f t="shared" si="3"/>
        <v>4</v>
      </c>
      <c r="P34" s="39" t="s">
        <v>540</v>
      </c>
      <c r="Q34" s="79">
        <f t="shared" si="4"/>
        <v>4</v>
      </c>
      <c r="R34" s="39" t="s">
        <v>540</v>
      </c>
      <c r="S34" s="79">
        <f t="shared" si="5"/>
        <v>4</v>
      </c>
      <c r="T34" s="39" t="s">
        <v>540</v>
      </c>
      <c r="U34" s="79">
        <f t="shared" si="6"/>
        <v>4</v>
      </c>
      <c r="V34" s="39" t="s">
        <v>540</v>
      </c>
      <c r="W34" s="79">
        <f t="shared" si="7"/>
        <v>4</v>
      </c>
      <c r="Y34" s="39" t="s">
        <v>540</v>
      </c>
      <c r="Z34" s="79">
        <f t="shared" si="8"/>
        <v>4</v>
      </c>
      <c r="AA34" s="39" t="s">
        <v>540</v>
      </c>
      <c r="AB34" s="79">
        <f t="shared" si="9"/>
        <v>4</v>
      </c>
      <c r="AC34" s="39" t="s">
        <v>550</v>
      </c>
      <c r="AD34" s="79">
        <f t="shared" si="10"/>
        <v>3</v>
      </c>
      <c r="AE34" s="39" t="s">
        <v>542</v>
      </c>
      <c r="AF34" s="79">
        <f t="shared" si="11"/>
        <v>0</v>
      </c>
      <c r="AG34" s="39" t="s">
        <v>542</v>
      </c>
      <c r="AH34" s="39">
        <v>9</v>
      </c>
      <c r="AI34" s="39" t="s">
        <v>542</v>
      </c>
      <c r="AJ34" s="39">
        <v>9</v>
      </c>
      <c r="AK34" s="39" t="s">
        <v>542</v>
      </c>
      <c r="AL34" s="39">
        <v>9</v>
      </c>
      <c r="AM34" s="39" t="s">
        <v>542</v>
      </c>
      <c r="AN34" s="39">
        <v>9</v>
      </c>
      <c r="AO34" s="39" t="s">
        <v>542</v>
      </c>
      <c r="AP34" s="39">
        <v>9</v>
      </c>
      <c r="AQ34" s="39" t="s">
        <v>540</v>
      </c>
      <c r="AR34" s="79">
        <f t="shared" si="12"/>
        <v>4</v>
      </c>
      <c r="AS34" s="39" t="s">
        <v>550</v>
      </c>
      <c r="AT34" s="79">
        <f t="shared" si="13"/>
        <v>3</v>
      </c>
      <c r="AU34" s="39" t="s">
        <v>540</v>
      </c>
      <c r="AV34" s="79">
        <v>9</v>
      </c>
      <c r="AW34" s="39" t="s">
        <v>550</v>
      </c>
      <c r="AX34" s="79">
        <v>9</v>
      </c>
      <c r="AZ34" s="39" t="s">
        <v>540</v>
      </c>
      <c r="BA34" s="79">
        <f t="shared" si="14"/>
        <v>4</v>
      </c>
      <c r="BB34" s="39" t="s">
        <v>540</v>
      </c>
      <c r="BC34" s="79">
        <f t="shared" si="15"/>
        <v>4</v>
      </c>
      <c r="BD34" s="39" t="s">
        <v>540</v>
      </c>
      <c r="BE34" s="79">
        <f t="shared" si="16"/>
        <v>4</v>
      </c>
      <c r="BF34" s="39" t="s">
        <v>540</v>
      </c>
      <c r="BG34" s="79">
        <f t="shared" si="17"/>
        <v>4</v>
      </c>
      <c r="BH34" s="39" t="s">
        <v>540</v>
      </c>
      <c r="BI34" s="79">
        <f t="shared" si="18"/>
        <v>4</v>
      </c>
      <c r="BJ34" s="39" t="s">
        <v>540</v>
      </c>
      <c r="BK34" s="79">
        <f t="shared" si="19"/>
        <v>4</v>
      </c>
      <c r="BL34" s="39" t="s">
        <v>540</v>
      </c>
      <c r="BM34" s="79">
        <f t="shared" si="20"/>
        <v>4</v>
      </c>
      <c r="BN34" s="39" t="s">
        <v>540</v>
      </c>
      <c r="BO34" s="79">
        <f t="shared" si="21"/>
        <v>4</v>
      </c>
      <c r="BP34" s="39" t="s">
        <v>540</v>
      </c>
      <c r="BQ34" s="79">
        <f t="shared" si="22"/>
        <v>4</v>
      </c>
      <c r="BT34" s="39" t="s">
        <v>543</v>
      </c>
      <c r="BU34" s="39" t="s">
        <v>542</v>
      </c>
      <c r="BV34" s="39" t="s">
        <v>542</v>
      </c>
      <c r="BW34" s="39" t="s">
        <v>542</v>
      </c>
      <c r="BX34" s="39" t="s">
        <v>542</v>
      </c>
      <c r="BY34" s="39" t="s">
        <v>406</v>
      </c>
      <c r="BZ34" s="77">
        <f t="shared" si="23"/>
        <v>1</v>
      </c>
      <c r="CA34" s="39" t="s">
        <v>554</v>
      </c>
      <c r="CB34" s="77">
        <f t="shared" si="24"/>
        <v>2</v>
      </c>
      <c r="CC34" s="39" t="s">
        <v>545</v>
      </c>
      <c r="CD34" s="77">
        <f t="shared" si="25"/>
        <v>3</v>
      </c>
      <c r="CE34" s="39" t="s">
        <v>412</v>
      </c>
      <c r="CF34" s="39" t="s">
        <v>587</v>
      </c>
      <c r="CG34" s="39" t="s">
        <v>66</v>
      </c>
      <c r="CH34" s="77">
        <f t="shared" si="26"/>
        <v>1</v>
      </c>
      <c r="CI34" s="39" t="s">
        <v>561</v>
      </c>
      <c r="CJ34" s="77">
        <f t="shared" si="27"/>
        <v>0</v>
      </c>
      <c r="CK34" s="39" t="s">
        <v>418</v>
      </c>
      <c r="CL34" s="91">
        <f t="shared" si="28"/>
        <v>1</v>
      </c>
    </row>
    <row r="35" spans="1:90" ht="12.5">
      <c r="A35" s="39">
        <v>34</v>
      </c>
      <c r="B35" s="67">
        <v>45891.606243206013</v>
      </c>
      <c r="C35" s="39" t="s">
        <v>537</v>
      </c>
      <c r="D35" s="39" t="s">
        <v>395</v>
      </c>
      <c r="F35" s="39" t="s">
        <v>399</v>
      </c>
      <c r="G35" s="39" t="s">
        <v>21</v>
      </c>
      <c r="H35" s="39" t="s">
        <v>540</v>
      </c>
      <c r="I35" s="79">
        <f t="shared" si="0"/>
        <v>4</v>
      </c>
      <c r="J35" s="39" t="s">
        <v>540</v>
      </c>
      <c r="K35" s="79">
        <f t="shared" si="1"/>
        <v>4</v>
      </c>
      <c r="L35" s="39" t="s">
        <v>540</v>
      </c>
      <c r="M35" s="79">
        <f t="shared" si="2"/>
        <v>4</v>
      </c>
      <c r="N35" s="39" t="s">
        <v>540</v>
      </c>
      <c r="O35" s="79">
        <f t="shared" si="3"/>
        <v>4</v>
      </c>
      <c r="P35" s="39" t="s">
        <v>540</v>
      </c>
      <c r="Q35" s="79">
        <f t="shared" si="4"/>
        <v>4</v>
      </c>
      <c r="R35" s="39" t="s">
        <v>540</v>
      </c>
      <c r="S35" s="79">
        <f t="shared" si="5"/>
        <v>4</v>
      </c>
      <c r="T35" s="39" t="s">
        <v>540</v>
      </c>
      <c r="U35" s="79">
        <f t="shared" si="6"/>
        <v>4</v>
      </c>
      <c r="V35" s="39" t="s">
        <v>540</v>
      </c>
      <c r="W35" s="79">
        <f t="shared" si="7"/>
        <v>4</v>
      </c>
      <c r="Y35" s="39" t="s">
        <v>540</v>
      </c>
      <c r="Z35" s="79">
        <f t="shared" si="8"/>
        <v>4</v>
      </c>
      <c r="AA35" s="39" t="s">
        <v>550</v>
      </c>
      <c r="AB35" s="79">
        <f t="shared" si="9"/>
        <v>3</v>
      </c>
      <c r="AC35" s="39" t="s">
        <v>540</v>
      </c>
      <c r="AD35" s="79">
        <f t="shared" si="10"/>
        <v>4</v>
      </c>
      <c r="AE35" s="39" t="s">
        <v>542</v>
      </c>
      <c r="AF35" s="79">
        <f t="shared" si="11"/>
        <v>0</v>
      </c>
      <c r="AG35" s="39" t="s">
        <v>542</v>
      </c>
      <c r="AH35" s="39">
        <v>9</v>
      </c>
      <c r="AI35" s="39" t="s">
        <v>542</v>
      </c>
      <c r="AJ35" s="39">
        <v>9</v>
      </c>
      <c r="AK35" s="39" t="s">
        <v>542</v>
      </c>
      <c r="AL35" s="39">
        <v>9</v>
      </c>
      <c r="AM35" s="39" t="s">
        <v>542</v>
      </c>
      <c r="AN35" s="39">
        <v>9</v>
      </c>
      <c r="AO35" s="39" t="s">
        <v>542</v>
      </c>
      <c r="AP35" s="39">
        <v>9</v>
      </c>
      <c r="AQ35" s="39" t="s">
        <v>540</v>
      </c>
      <c r="AR35" s="79">
        <f t="shared" si="12"/>
        <v>4</v>
      </c>
      <c r="AS35" s="39" t="s">
        <v>542</v>
      </c>
      <c r="AT35" s="79">
        <f t="shared" si="13"/>
        <v>0</v>
      </c>
      <c r="AU35" s="39" t="s">
        <v>540</v>
      </c>
      <c r="AV35" s="79">
        <v>9</v>
      </c>
      <c r="AW35" s="39" t="s">
        <v>542</v>
      </c>
      <c r="AX35" s="79">
        <v>9</v>
      </c>
      <c r="AZ35" s="39" t="s">
        <v>540</v>
      </c>
      <c r="BA35" s="79">
        <f t="shared" si="14"/>
        <v>4</v>
      </c>
      <c r="BB35" s="39" t="s">
        <v>540</v>
      </c>
      <c r="BC35" s="79">
        <f t="shared" si="15"/>
        <v>4</v>
      </c>
      <c r="BD35" s="39" t="s">
        <v>540</v>
      </c>
      <c r="BE35" s="79">
        <f t="shared" si="16"/>
        <v>4</v>
      </c>
      <c r="BF35" s="39" t="s">
        <v>540</v>
      </c>
      <c r="BG35" s="79">
        <f t="shared" si="17"/>
        <v>4</v>
      </c>
      <c r="BH35" s="39" t="s">
        <v>540</v>
      </c>
      <c r="BI35" s="79">
        <f t="shared" si="18"/>
        <v>4</v>
      </c>
      <c r="BJ35" s="39" t="s">
        <v>540</v>
      </c>
      <c r="BK35" s="79">
        <f t="shared" si="19"/>
        <v>4</v>
      </c>
      <c r="BL35" s="39" t="s">
        <v>542</v>
      </c>
      <c r="BM35" s="79">
        <f t="shared" si="20"/>
        <v>0</v>
      </c>
      <c r="BN35" s="39" t="s">
        <v>542</v>
      </c>
      <c r="BO35" s="79">
        <f t="shared" si="21"/>
        <v>0</v>
      </c>
      <c r="BP35" s="39" t="s">
        <v>540</v>
      </c>
      <c r="BQ35" s="79">
        <f t="shared" si="22"/>
        <v>4</v>
      </c>
      <c r="BT35" s="39" t="s">
        <v>543</v>
      </c>
      <c r="BU35" s="39" t="s">
        <v>542</v>
      </c>
      <c r="BV35" s="39" t="s">
        <v>542</v>
      </c>
      <c r="BW35" s="39" t="s">
        <v>542</v>
      </c>
      <c r="BX35" s="39" t="s">
        <v>542</v>
      </c>
      <c r="BY35" s="39" t="s">
        <v>406</v>
      </c>
      <c r="BZ35" s="77">
        <f t="shared" si="23"/>
        <v>1</v>
      </c>
      <c r="CA35" s="39" t="s">
        <v>544</v>
      </c>
      <c r="CB35" s="77">
        <f t="shared" si="24"/>
        <v>1</v>
      </c>
      <c r="CC35" s="39" t="s">
        <v>551</v>
      </c>
      <c r="CD35" s="77">
        <f t="shared" si="25"/>
        <v>2</v>
      </c>
      <c r="CE35" s="39" t="s">
        <v>412</v>
      </c>
      <c r="CF35" s="39" t="s">
        <v>313</v>
      </c>
      <c r="CG35" s="39" t="s">
        <v>66</v>
      </c>
      <c r="CH35" s="77">
        <f t="shared" si="26"/>
        <v>1</v>
      </c>
      <c r="CI35" s="39" t="s">
        <v>417</v>
      </c>
      <c r="CJ35" s="77">
        <f t="shared" si="27"/>
        <v>5</v>
      </c>
      <c r="CK35" s="39" t="s">
        <v>418</v>
      </c>
      <c r="CL35" s="91">
        <f t="shared" si="28"/>
        <v>1</v>
      </c>
    </row>
    <row r="36" spans="1:90" ht="12.5">
      <c r="A36" s="39">
        <v>35</v>
      </c>
      <c r="B36" s="67">
        <v>45894.93899790509</v>
      </c>
      <c r="C36" s="39" t="s">
        <v>537</v>
      </c>
      <c r="D36" s="39" t="s">
        <v>395</v>
      </c>
      <c r="F36" s="39" t="s">
        <v>399</v>
      </c>
      <c r="G36" s="39" t="s">
        <v>539</v>
      </c>
      <c r="H36" s="39" t="s">
        <v>540</v>
      </c>
      <c r="I36" s="79">
        <f t="shared" si="0"/>
        <v>4</v>
      </c>
      <c r="J36" s="39" t="s">
        <v>540</v>
      </c>
      <c r="K36" s="79">
        <f t="shared" si="1"/>
        <v>4</v>
      </c>
      <c r="L36" s="39" t="s">
        <v>540</v>
      </c>
      <c r="M36" s="79">
        <f t="shared" si="2"/>
        <v>4</v>
      </c>
      <c r="N36" s="39" t="s">
        <v>540</v>
      </c>
      <c r="O36" s="79">
        <f t="shared" si="3"/>
        <v>4</v>
      </c>
      <c r="P36" s="39" t="s">
        <v>550</v>
      </c>
      <c r="Q36" s="79">
        <f t="shared" si="4"/>
        <v>3</v>
      </c>
      <c r="R36" s="39" t="s">
        <v>550</v>
      </c>
      <c r="S36" s="79">
        <f t="shared" si="5"/>
        <v>3</v>
      </c>
      <c r="T36" s="39" t="s">
        <v>540</v>
      </c>
      <c r="U36" s="79">
        <f t="shared" si="6"/>
        <v>4</v>
      </c>
      <c r="V36" s="39" t="s">
        <v>550</v>
      </c>
      <c r="W36" s="79">
        <f t="shared" si="7"/>
        <v>3</v>
      </c>
      <c r="Y36" s="39" t="s">
        <v>542</v>
      </c>
      <c r="Z36" s="79">
        <f t="shared" si="8"/>
        <v>0</v>
      </c>
      <c r="AA36" s="39" t="s">
        <v>541</v>
      </c>
      <c r="AB36" s="79">
        <f t="shared" si="9"/>
        <v>2</v>
      </c>
      <c r="AC36" s="39" t="s">
        <v>541</v>
      </c>
      <c r="AD36" s="79">
        <f t="shared" si="10"/>
        <v>2</v>
      </c>
      <c r="AE36" s="39" t="s">
        <v>540</v>
      </c>
      <c r="AF36" s="79">
        <f t="shared" si="11"/>
        <v>4</v>
      </c>
      <c r="AG36" s="39" t="s">
        <v>542</v>
      </c>
      <c r="AH36" s="39">
        <v>9</v>
      </c>
      <c r="AI36" s="39" t="s">
        <v>542</v>
      </c>
      <c r="AJ36" s="39">
        <v>9</v>
      </c>
      <c r="AK36" s="39" t="s">
        <v>542</v>
      </c>
      <c r="AL36" s="39">
        <v>9</v>
      </c>
      <c r="AM36" s="39" t="s">
        <v>542</v>
      </c>
      <c r="AN36" s="39">
        <v>9</v>
      </c>
      <c r="AO36" s="39" t="s">
        <v>542</v>
      </c>
      <c r="AP36" s="39">
        <v>9</v>
      </c>
      <c r="AQ36" s="39" t="s">
        <v>550</v>
      </c>
      <c r="AR36" s="79">
        <f t="shared" si="12"/>
        <v>3</v>
      </c>
      <c r="AS36" s="39" t="s">
        <v>550</v>
      </c>
      <c r="AT36" s="79">
        <f t="shared" si="13"/>
        <v>3</v>
      </c>
      <c r="AU36" s="39" t="s">
        <v>542</v>
      </c>
      <c r="AV36" s="79">
        <v>9</v>
      </c>
      <c r="AW36" s="39" t="s">
        <v>542</v>
      </c>
      <c r="AX36" s="79">
        <v>9</v>
      </c>
      <c r="AZ36" s="39" t="s">
        <v>550</v>
      </c>
      <c r="BA36" s="79">
        <f t="shared" si="14"/>
        <v>3</v>
      </c>
      <c r="BB36" s="39" t="s">
        <v>542</v>
      </c>
      <c r="BC36" s="79">
        <f t="shared" si="15"/>
        <v>0</v>
      </c>
      <c r="BD36" s="39" t="s">
        <v>542</v>
      </c>
      <c r="BE36" s="79">
        <f t="shared" si="16"/>
        <v>0</v>
      </c>
      <c r="BF36" s="39" t="s">
        <v>550</v>
      </c>
      <c r="BG36" s="79">
        <f t="shared" si="17"/>
        <v>3</v>
      </c>
      <c r="BH36" s="39" t="s">
        <v>542</v>
      </c>
      <c r="BI36" s="79">
        <f t="shared" si="18"/>
        <v>0</v>
      </c>
      <c r="BJ36" s="39" t="s">
        <v>550</v>
      </c>
      <c r="BK36" s="79">
        <f t="shared" si="19"/>
        <v>3</v>
      </c>
      <c r="BL36" s="39" t="s">
        <v>540</v>
      </c>
      <c r="BM36" s="79">
        <f t="shared" si="20"/>
        <v>4</v>
      </c>
      <c r="BN36" s="39" t="s">
        <v>540</v>
      </c>
      <c r="BO36" s="79">
        <f t="shared" si="21"/>
        <v>4</v>
      </c>
      <c r="BP36" s="39" t="s">
        <v>550</v>
      </c>
      <c r="BQ36" s="79">
        <f t="shared" si="22"/>
        <v>3</v>
      </c>
      <c r="BT36" s="39" t="s">
        <v>543</v>
      </c>
      <c r="BU36" s="39" t="s">
        <v>542</v>
      </c>
      <c r="BV36" s="39" t="s">
        <v>542</v>
      </c>
      <c r="BW36" s="39" t="s">
        <v>542</v>
      </c>
      <c r="BX36" s="39" t="s">
        <v>542</v>
      </c>
      <c r="BY36" s="39" t="s">
        <v>406</v>
      </c>
      <c r="BZ36" s="77">
        <f t="shared" si="23"/>
        <v>1</v>
      </c>
      <c r="CA36" s="39" t="s">
        <v>554</v>
      </c>
      <c r="CB36" s="77">
        <f t="shared" si="24"/>
        <v>2</v>
      </c>
      <c r="CC36" s="39" t="s">
        <v>551</v>
      </c>
      <c r="CD36" s="77">
        <f t="shared" si="25"/>
        <v>2</v>
      </c>
      <c r="CE36" s="39" t="s">
        <v>412</v>
      </c>
      <c r="CF36" s="39" t="s">
        <v>754</v>
      </c>
      <c r="CG36" s="39" t="s">
        <v>66</v>
      </c>
      <c r="CH36" s="77">
        <f t="shared" si="26"/>
        <v>1</v>
      </c>
      <c r="CI36" s="39" t="s">
        <v>417</v>
      </c>
      <c r="CJ36" s="77">
        <f t="shared" si="27"/>
        <v>5</v>
      </c>
      <c r="CK36" s="39" t="s">
        <v>569</v>
      </c>
      <c r="CL36" s="91">
        <f t="shared" si="28"/>
        <v>7</v>
      </c>
    </row>
    <row r="37" spans="1:90" ht="12.5">
      <c r="A37" s="39">
        <v>36</v>
      </c>
      <c r="B37" s="67">
        <v>45894.942620416667</v>
      </c>
      <c r="C37" s="39" t="s">
        <v>537</v>
      </c>
      <c r="D37" s="39" t="s">
        <v>395</v>
      </c>
      <c r="F37" s="39" t="s">
        <v>399</v>
      </c>
      <c r="G37" s="39" t="s">
        <v>539</v>
      </c>
      <c r="H37" s="39" t="s">
        <v>540</v>
      </c>
      <c r="I37" s="79">
        <f t="shared" si="0"/>
        <v>4</v>
      </c>
      <c r="J37" s="39" t="s">
        <v>540</v>
      </c>
      <c r="K37" s="79">
        <f t="shared" si="1"/>
        <v>4</v>
      </c>
      <c r="L37" s="39" t="s">
        <v>540</v>
      </c>
      <c r="M37" s="79">
        <f t="shared" si="2"/>
        <v>4</v>
      </c>
      <c r="N37" s="39" t="s">
        <v>540</v>
      </c>
      <c r="O37" s="79">
        <f t="shared" si="3"/>
        <v>4</v>
      </c>
      <c r="P37" s="39" t="s">
        <v>550</v>
      </c>
      <c r="Q37" s="79">
        <f t="shared" si="4"/>
        <v>3</v>
      </c>
      <c r="R37" s="39" t="s">
        <v>550</v>
      </c>
      <c r="S37" s="79">
        <f t="shared" si="5"/>
        <v>3</v>
      </c>
      <c r="T37" s="39" t="s">
        <v>550</v>
      </c>
      <c r="U37" s="79">
        <f t="shared" si="6"/>
        <v>3</v>
      </c>
      <c r="V37" s="39" t="s">
        <v>550</v>
      </c>
      <c r="W37" s="79">
        <f t="shared" si="7"/>
        <v>3</v>
      </c>
      <c r="Y37" s="39" t="s">
        <v>550</v>
      </c>
      <c r="Z37" s="79">
        <f t="shared" si="8"/>
        <v>3</v>
      </c>
      <c r="AA37" s="39" t="s">
        <v>541</v>
      </c>
      <c r="AB37" s="79">
        <f t="shared" si="9"/>
        <v>2</v>
      </c>
      <c r="AC37" s="39" t="s">
        <v>541</v>
      </c>
      <c r="AD37" s="79">
        <f t="shared" si="10"/>
        <v>2</v>
      </c>
      <c r="AE37" s="39" t="s">
        <v>550</v>
      </c>
      <c r="AF37" s="79">
        <f t="shared" si="11"/>
        <v>3</v>
      </c>
      <c r="AG37" s="39" t="s">
        <v>542</v>
      </c>
      <c r="AH37" s="39">
        <v>9</v>
      </c>
      <c r="AI37" s="39" t="s">
        <v>542</v>
      </c>
      <c r="AJ37" s="39">
        <v>9</v>
      </c>
      <c r="AK37" s="39" t="s">
        <v>542</v>
      </c>
      <c r="AL37" s="39">
        <v>9</v>
      </c>
      <c r="AM37" s="39" t="s">
        <v>542</v>
      </c>
      <c r="AN37" s="39">
        <v>9</v>
      </c>
      <c r="AO37" s="39" t="s">
        <v>542</v>
      </c>
      <c r="AP37" s="39">
        <v>9</v>
      </c>
      <c r="AQ37" s="39" t="s">
        <v>550</v>
      </c>
      <c r="AR37" s="79">
        <f t="shared" si="12"/>
        <v>3</v>
      </c>
      <c r="AS37" s="39" t="s">
        <v>542</v>
      </c>
      <c r="AT37" s="79">
        <f t="shared" si="13"/>
        <v>0</v>
      </c>
      <c r="AU37" s="39" t="s">
        <v>542</v>
      </c>
      <c r="AV37" s="79">
        <v>9</v>
      </c>
      <c r="AW37" s="39" t="s">
        <v>542</v>
      </c>
      <c r="AX37" s="79">
        <v>9</v>
      </c>
      <c r="AZ37" s="39" t="s">
        <v>550</v>
      </c>
      <c r="BA37" s="79">
        <f t="shared" si="14"/>
        <v>3</v>
      </c>
      <c r="BB37" s="39" t="s">
        <v>542</v>
      </c>
      <c r="BC37" s="79">
        <f t="shared" si="15"/>
        <v>0</v>
      </c>
      <c r="BD37" s="39" t="s">
        <v>542</v>
      </c>
      <c r="BE37" s="79">
        <f t="shared" si="16"/>
        <v>0</v>
      </c>
      <c r="BF37" s="39" t="s">
        <v>550</v>
      </c>
      <c r="BG37" s="79">
        <f t="shared" si="17"/>
        <v>3</v>
      </c>
      <c r="BH37" s="39" t="s">
        <v>542</v>
      </c>
      <c r="BI37" s="79">
        <f t="shared" si="18"/>
        <v>0</v>
      </c>
      <c r="BJ37" s="39" t="s">
        <v>541</v>
      </c>
      <c r="BK37" s="79">
        <f t="shared" si="19"/>
        <v>2</v>
      </c>
      <c r="BL37" s="39" t="s">
        <v>550</v>
      </c>
      <c r="BM37" s="79">
        <f t="shared" si="20"/>
        <v>3</v>
      </c>
      <c r="BN37" s="39" t="s">
        <v>550</v>
      </c>
      <c r="BO37" s="79">
        <f t="shared" si="21"/>
        <v>3</v>
      </c>
      <c r="BP37" s="39" t="s">
        <v>550</v>
      </c>
      <c r="BQ37" s="79">
        <f t="shared" si="22"/>
        <v>3</v>
      </c>
      <c r="BT37" s="39" t="s">
        <v>543</v>
      </c>
      <c r="BU37" s="39" t="s">
        <v>542</v>
      </c>
      <c r="BV37" s="39" t="s">
        <v>542</v>
      </c>
      <c r="BW37" s="39" t="s">
        <v>542</v>
      </c>
      <c r="BX37" s="39" t="s">
        <v>542</v>
      </c>
      <c r="BY37" s="39" t="s">
        <v>407</v>
      </c>
      <c r="BZ37" s="77">
        <f t="shared" si="23"/>
        <v>3</v>
      </c>
      <c r="CA37" s="39" t="s">
        <v>544</v>
      </c>
      <c r="CB37" s="77">
        <f t="shared" si="24"/>
        <v>1</v>
      </c>
      <c r="CC37" s="39" t="s">
        <v>545</v>
      </c>
      <c r="CD37" s="77">
        <f t="shared" si="25"/>
        <v>3</v>
      </c>
      <c r="CE37" s="39" t="s">
        <v>412</v>
      </c>
      <c r="CF37" s="39" t="s">
        <v>94</v>
      </c>
      <c r="CG37" s="39" t="s">
        <v>66</v>
      </c>
      <c r="CH37" s="77">
        <f t="shared" si="26"/>
        <v>1</v>
      </c>
      <c r="CI37" s="39" t="s">
        <v>561</v>
      </c>
      <c r="CJ37" s="77">
        <f t="shared" si="27"/>
        <v>0</v>
      </c>
      <c r="CK37" s="39" t="s">
        <v>419</v>
      </c>
      <c r="CL37" s="91">
        <f t="shared" si="28"/>
        <v>2</v>
      </c>
    </row>
    <row r="38" spans="1:90" ht="12.5">
      <c r="A38" s="39">
        <v>37</v>
      </c>
      <c r="B38" s="67">
        <v>45894.948536249998</v>
      </c>
      <c r="C38" s="39" t="s">
        <v>537</v>
      </c>
      <c r="D38" s="39" t="s">
        <v>549</v>
      </c>
      <c r="F38" s="39" t="s">
        <v>16</v>
      </c>
      <c r="G38" s="39" t="s">
        <v>539</v>
      </c>
      <c r="H38" s="39" t="s">
        <v>540</v>
      </c>
      <c r="I38" s="79">
        <f t="shared" si="0"/>
        <v>4</v>
      </c>
      <c r="J38" s="39" t="s">
        <v>540</v>
      </c>
      <c r="K38" s="79">
        <f t="shared" si="1"/>
        <v>4</v>
      </c>
      <c r="L38" s="39" t="s">
        <v>540</v>
      </c>
      <c r="M38" s="79">
        <f t="shared" si="2"/>
        <v>4</v>
      </c>
      <c r="N38" s="39" t="s">
        <v>540</v>
      </c>
      <c r="O38" s="79">
        <f t="shared" si="3"/>
        <v>4</v>
      </c>
      <c r="P38" s="39" t="s">
        <v>540</v>
      </c>
      <c r="Q38" s="79">
        <f t="shared" si="4"/>
        <v>4</v>
      </c>
      <c r="R38" s="39" t="s">
        <v>540</v>
      </c>
      <c r="S38" s="79">
        <f t="shared" si="5"/>
        <v>4</v>
      </c>
      <c r="T38" s="39" t="s">
        <v>540</v>
      </c>
      <c r="U38" s="79">
        <f t="shared" si="6"/>
        <v>4</v>
      </c>
      <c r="V38" s="39" t="s">
        <v>540</v>
      </c>
      <c r="W38" s="79">
        <f t="shared" si="7"/>
        <v>4</v>
      </c>
      <c r="Y38" s="39" t="s">
        <v>540</v>
      </c>
      <c r="Z38" s="79">
        <f t="shared" si="8"/>
        <v>4</v>
      </c>
      <c r="AA38" s="39" t="s">
        <v>550</v>
      </c>
      <c r="AB38" s="79">
        <f t="shared" si="9"/>
        <v>3</v>
      </c>
      <c r="AC38" s="39" t="s">
        <v>550</v>
      </c>
      <c r="AD38" s="79">
        <f t="shared" si="10"/>
        <v>3</v>
      </c>
      <c r="AE38" s="39" t="s">
        <v>540</v>
      </c>
      <c r="AF38" s="79">
        <f t="shared" si="11"/>
        <v>4</v>
      </c>
      <c r="AG38" s="39" t="s">
        <v>542</v>
      </c>
      <c r="AH38" s="39">
        <v>9</v>
      </c>
      <c r="AI38" s="39" t="s">
        <v>542</v>
      </c>
      <c r="AJ38" s="39">
        <v>9</v>
      </c>
      <c r="AK38" s="39" t="s">
        <v>542</v>
      </c>
      <c r="AL38" s="39">
        <v>9</v>
      </c>
      <c r="AM38" s="39" t="s">
        <v>542</v>
      </c>
      <c r="AN38" s="39">
        <v>9</v>
      </c>
      <c r="AO38" s="39" t="s">
        <v>542</v>
      </c>
      <c r="AP38" s="39">
        <v>9</v>
      </c>
      <c r="AQ38" s="39" t="s">
        <v>550</v>
      </c>
      <c r="AR38" s="79">
        <f t="shared" si="12"/>
        <v>3</v>
      </c>
      <c r="AS38" s="39" t="s">
        <v>542</v>
      </c>
      <c r="AT38" s="79">
        <f t="shared" si="13"/>
        <v>0</v>
      </c>
      <c r="AU38" s="39" t="s">
        <v>542</v>
      </c>
      <c r="AV38" s="79">
        <v>9</v>
      </c>
      <c r="AW38" s="39" t="s">
        <v>542</v>
      </c>
      <c r="AX38" s="79">
        <v>9</v>
      </c>
      <c r="AZ38" s="39" t="s">
        <v>550</v>
      </c>
      <c r="BA38" s="79">
        <f t="shared" si="14"/>
        <v>3</v>
      </c>
      <c r="BB38" s="39" t="s">
        <v>542</v>
      </c>
      <c r="BC38" s="79">
        <f t="shared" si="15"/>
        <v>0</v>
      </c>
      <c r="BD38" s="39" t="s">
        <v>542</v>
      </c>
      <c r="BE38" s="79">
        <f t="shared" si="16"/>
        <v>0</v>
      </c>
      <c r="BF38" s="39" t="s">
        <v>550</v>
      </c>
      <c r="BG38" s="79">
        <f t="shared" si="17"/>
        <v>3</v>
      </c>
      <c r="BH38" s="39" t="s">
        <v>542</v>
      </c>
      <c r="BI38" s="79">
        <f t="shared" si="18"/>
        <v>0</v>
      </c>
      <c r="BJ38" s="39" t="s">
        <v>590</v>
      </c>
      <c r="BK38" s="79">
        <f t="shared" si="19"/>
        <v>0</v>
      </c>
      <c r="BL38" s="39" t="s">
        <v>540</v>
      </c>
      <c r="BM38" s="79">
        <f t="shared" si="20"/>
        <v>4</v>
      </c>
      <c r="BN38" s="39" t="s">
        <v>540</v>
      </c>
      <c r="BO38" s="79">
        <f t="shared" si="21"/>
        <v>4</v>
      </c>
      <c r="BP38" s="39" t="s">
        <v>550</v>
      </c>
      <c r="BQ38" s="79">
        <f t="shared" si="22"/>
        <v>3</v>
      </c>
      <c r="BT38" s="39" t="s">
        <v>543</v>
      </c>
      <c r="BU38" s="39" t="s">
        <v>542</v>
      </c>
      <c r="BV38" s="39" t="s">
        <v>542</v>
      </c>
      <c r="BW38" s="39" t="s">
        <v>542</v>
      </c>
      <c r="BX38" s="39" t="s">
        <v>542</v>
      </c>
      <c r="BY38" s="39" t="s">
        <v>405</v>
      </c>
      <c r="BZ38" s="77">
        <f t="shared" si="23"/>
        <v>2</v>
      </c>
      <c r="CA38" s="39" t="s">
        <v>544</v>
      </c>
      <c r="CB38" s="77">
        <f t="shared" si="24"/>
        <v>1</v>
      </c>
      <c r="CC38" s="39" t="s">
        <v>551</v>
      </c>
      <c r="CD38" s="77">
        <f t="shared" si="25"/>
        <v>2</v>
      </c>
      <c r="CE38" s="39" t="s">
        <v>412</v>
      </c>
      <c r="CF38" s="39" t="s">
        <v>619</v>
      </c>
      <c r="CG38" s="39" t="s">
        <v>66</v>
      </c>
      <c r="CH38" s="77">
        <f t="shared" si="26"/>
        <v>1</v>
      </c>
      <c r="CI38" s="39" t="s">
        <v>414</v>
      </c>
      <c r="CJ38" s="77">
        <f t="shared" si="27"/>
        <v>2</v>
      </c>
      <c r="CK38" s="39" t="s">
        <v>419</v>
      </c>
      <c r="CL38" s="91">
        <f t="shared" si="28"/>
        <v>2</v>
      </c>
    </row>
    <row r="39" spans="1:90" ht="12.5">
      <c r="A39" s="39">
        <v>38</v>
      </c>
      <c r="B39" s="67">
        <v>45894.952013182876</v>
      </c>
      <c r="C39" s="39" t="s">
        <v>537</v>
      </c>
      <c r="D39" s="39" t="s">
        <v>395</v>
      </c>
      <c r="F39" s="39" t="s">
        <v>538</v>
      </c>
      <c r="G39" s="39" t="s">
        <v>539</v>
      </c>
      <c r="H39" s="39" t="s">
        <v>540</v>
      </c>
      <c r="I39" s="79">
        <f t="shared" si="0"/>
        <v>4</v>
      </c>
      <c r="J39" s="39" t="s">
        <v>540</v>
      </c>
      <c r="K39" s="79">
        <f t="shared" si="1"/>
        <v>4</v>
      </c>
      <c r="L39" s="39" t="s">
        <v>540</v>
      </c>
      <c r="M39" s="79">
        <f t="shared" si="2"/>
        <v>4</v>
      </c>
      <c r="N39" s="39" t="s">
        <v>540</v>
      </c>
      <c r="O39" s="79">
        <f t="shared" si="3"/>
        <v>4</v>
      </c>
      <c r="P39" s="39" t="s">
        <v>550</v>
      </c>
      <c r="Q39" s="79">
        <f t="shared" si="4"/>
        <v>3</v>
      </c>
      <c r="R39" s="39" t="s">
        <v>542</v>
      </c>
      <c r="S39" s="79">
        <f t="shared" si="5"/>
        <v>0</v>
      </c>
      <c r="T39" s="39" t="s">
        <v>540</v>
      </c>
      <c r="U39" s="79">
        <f t="shared" si="6"/>
        <v>4</v>
      </c>
      <c r="V39" s="39" t="s">
        <v>550</v>
      </c>
      <c r="W39" s="79">
        <f t="shared" si="7"/>
        <v>3</v>
      </c>
      <c r="Y39" s="39" t="s">
        <v>542</v>
      </c>
      <c r="Z39" s="79">
        <f t="shared" si="8"/>
        <v>0</v>
      </c>
      <c r="AA39" s="39" t="s">
        <v>550</v>
      </c>
      <c r="AB39" s="79">
        <f t="shared" si="9"/>
        <v>3</v>
      </c>
      <c r="AC39" s="39" t="s">
        <v>550</v>
      </c>
      <c r="AD39" s="79">
        <f t="shared" si="10"/>
        <v>3</v>
      </c>
      <c r="AE39" s="39" t="s">
        <v>540</v>
      </c>
      <c r="AF39" s="79">
        <f t="shared" si="11"/>
        <v>4</v>
      </c>
      <c r="AG39" s="39" t="s">
        <v>542</v>
      </c>
      <c r="AH39" s="39">
        <v>9</v>
      </c>
      <c r="AI39" s="39" t="s">
        <v>542</v>
      </c>
      <c r="AJ39" s="39">
        <v>9</v>
      </c>
      <c r="AK39" s="39" t="s">
        <v>542</v>
      </c>
      <c r="AL39" s="39">
        <v>9</v>
      </c>
      <c r="AM39" s="39" t="s">
        <v>542</v>
      </c>
      <c r="AN39" s="39">
        <v>9</v>
      </c>
      <c r="AO39" s="39" t="s">
        <v>542</v>
      </c>
      <c r="AP39" s="39">
        <v>9</v>
      </c>
      <c r="AQ39" s="39" t="s">
        <v>540</v>
      </c>
      <c r="AR39" s="79">
        <f t="shared" si="12"/>
        <v>4</v>
      </c>
      <c r="AS39" s="39" t="s">
        <v>542</v>
      </c>
      <c r="AT39" s="79">
        <f t="shared" si="13"/>
        <v>0</v>
      </c>
      <c r="AU39" s="39" t="s">
        <v>542</v>
      </c>
      <c r="AV39" s="79">
        <v>9</v>
      </c>
      <c r="AW39" s="39" t="s">
        <v>542</v>
      </c>
      <c r="AX39" s="79">
        <v>9</v>
      </c>
      <c r="AZ39" s="39" t="s">
        <v>550</v>
      </c>
      <c r="BA39" s="79">
        <f t="shared" si="14"/>
        <v>3</v>
      </c>
      <c r="BB39" s="39" t="s">
        <v>542</v>
      </c>
      <c r="BC39" s="79">
        <f t="shared" si="15"/>
        <v>0</v>
      </c>
      <c r="BD39" s="39" t="s">
        <v>542</v>
      </c>
      <c r="BE39" s="79">
        <f t="shared" si="16"/>
        <v>0</v>
      </c>
      <c r="BF39" s="39" t="s">
        <v>550</v>
      </c>
      <c r="BG39" s="79">
        <f t="shared" si="17"/>
        <v>3</v>
      </c>
      <c r="BH39" s="39" t="s">
        <v>542</v>
      </c>
      <c r="BI39" s="79">
        <f t="shared" si="18"/>
        <v>0</v>
      </c>
      <c r="BJ39" s="39" t="s">
        <v>590</v>
      </c>
      <c r="BK39" s="79">
        <f t="shared" si="19"/>
        <v>0</v>
      </c>
      <c r="BL39" s="39" t="s">
        <v>540</v>
      </c>
      <c r="BM39" s="79">
        <f t="shared" si="20"/>
        <v>4</v>
      </c>
      <c r="BN39" s="39" t="s">
        <v>540</v>
      </c>
      <c r="BO39" s="79">
        <f t="shared" si="21"/>
        <v>4</v>
      </c>
      <c r="BP39" s="39" t="s">
        <v>540</v>
      </c>
      <c r="BQ39" s="79">
        <f t="shared" si="22"/>
        <v>4</v>
      </c>
      <c r="BT39" s="39" t="s">
        <v>543</v>
      </c>
      <c r="BU39" s="39" t="s">
        <v>542</v>
      </c>
      <c r="BV39" s="39" t="s">
        <v>542</v>
      </c>
      <c r="BW39" s="39" t="s">
        <v>542</v>
      </c>
      <c r="BX39" s="39" t="s">
        <v>542</v>
      </c>
      <c r="BY39" s="39" t="s">
        <v>405</v>
      </c>
      <c r="BZ39" s="77">
        <f t="shared" si="23"/>
        <v>2</v>
      </c>
      <c r="CA39" s="39" t="s">
        <v>554</v>
      </c>
      <c r="CB39" s="77">
        <f t="shared" si="24"/>
        <v>2</v>
      </c>
      <c r="CC39" s="39" t="s">
        <v>551</v>
      </c>
      <c r="CD39" s="77">
        <f t="shared" si="25"/>
        <v>2</v>
      </c>
      <c r="CE39" s="39" t="s">
        <v>412</v>
      </c>
      <c r="CF39" s="39" t="s">
        <v>577</v>
      </c>
      <c r="CG39" s="39" t="s">
        <v>66</v>
      </c>
      <c r="CH39" s="77">
        <f t="shared" si="26"/>
        <v>1</v>
      </c>
      <c r="CI39" s="39" t="s">
        <v>416</v>
      </c>
      <c r="CJ39" s="77">
        <f t="shared" si="27"/>
        <v>4</v>
      </c>
      <c r="CK39" s="39" t="s">
        <v>418</v>
      </c>
      <c r="CL39" s="91">
        <f t="shared" si="28"/>
        <v>1</v>
      </c>
    </row>
    <row r="40" spans="1:90" ht="12.5">
      <c r="A40" s="39">
        <v>39</v>
      </c>
      <c r="B40" s="67">
        <v>45894.957563854172</v>
      </c>
      <c r="C40" s="39" t="s">
        <v>537</v>
      </c>
      <c r="D40" s="39" t="s">
        <v>9</v>
      </c>
      <c r="F40" s="39" t="s">
        <v>16</v>
      </c>
      <c r="G40" s="39" t="s">
        <v>539</v>
      </c>
      <c r="H40" s="39" t="s">
        <v>540</v>
      </c>
      <c r="I40" s="79">
        <f t="shared" si="0"/>
        <v>4</v>
      </c>
      <c r="J40" s="39" t="s">
        <v>540</v>
      </c>
      <c r="K40" s="79">
        <f t="shared" si="1"/>
        <v>4</v>
      </c>
      <c r="L40" s="39" t="s">
        <v>540</v>
      </c>
      <c r="M40" s="79">
        <f t="shared" si="2"/>
        <v>4</v>
      </c>
      <c r="N40" s="39" t="s">
        <v>540</v>
      </c>
      <c r="O40" s="79">
        <f t="shared" si="3"/>
        <v>4</v>
      </c>
      <c r="P40" s="39" t="s">
        <v>540</v>
      </c>
      <c r="Q40" s="79">
        <f t="shared" si="4"/>
        <v>4</v>
      </c>
      <c r="R40" s="39" t="s">
        <v>542</v>
      </c>
      <c r="S40" s="79">
        <f t="shared" si="5"/>
        <v>0</v>
      </c>
      <c r="T40" s="39" t="s">
        <v>540</v>
      </c>
      <c r="U40" s="79">
        <f t="shared" si="6"/>
        <v>4</v>
      </c>
      <c r="V40" s="39" t="s">
        <v>550</v>
      </c>
      <c r="W40" s="79">
        <f t="shared" si="7"/>
        <v>3</v>
      </c>
      <c r="Y40" s="39" t="s">
        <v>542</v>
      </c>
      <c r="Z40" s="79">
        <f t="shared" si="8"/>
        <v>0</v>
      </c>
      <c r="AA40" s="39" t="s">
        <v>541</v>
      </c>
      <c r="AB40" s="79">
        <f t="shared" si="9"/>
        <v>2</v>
      </c>
      <c r="AC40" s="39" t="s">
        <v>550</v>
      </c>
      <c r="AD40" s="79">
        <f t="shared" si="10"/>
        <v>3</v>
      </c>
      <c r="AE40" s="39" t="s">
        <v>540</v>
      </c>
      <c r="AF40" s="79">
        <f t="shared" si="11"/>
        <v>4</v>
      </c>
      <c r="AG40" s="39" t="s">
        <v>542</v>
      </c>
      <c r="AH40" s="39">
        <v>9</v>
      </c>
      <c r="AI40" s="39" t="s">
        <v>542</v>
      </c>
      <c r="AJ40" s="39">
        <v>9</v>
      </c>
      <c r="AK40" s="39" t="s">
        <v>542</v>
      </c>
      <c r="AL40" s="39">
        <v>9</v>
      </c>
      <c r="AM40" s="39" t="s">
        <v>542</v>
      </c>
      <c r="AN40" s="39">
        <v>9</v>
      </c>
      <c r="AO40" s="39" t="s">
        <v>542</v>
      </c>
      <c r="AP40" s="39">
        <v>9</v>
      </c>
      <c r="AQ40" s="39" t="s">
        <v>550</v>
      </c>
      <c r="AR40" s="79">
        <f t="shared" si="12"/>
        <v>3</v>
      </c>
      <c r="AS40" s="39" t="s">
        <v>542</v>
      </c>
      <c r="AT40" s="79">
        <f t="shared" si="13"/>
        <v>0</v>
      </c>
      <c r="AU40" s="39" t="s">
        <v>542</v>
      </c>
      <c r="AV40" s="79">
        <v>9</v>
      </c>
      <c r="AW40" s="39" t="s">
        <v>542</v>
      </c>
      <c r="AX40" s="79">
        <v>9</v>
      </c>
      <c r="AZ40" s="39" t="s">
        <v>550</v>
      </c>
      <c r="BA40" s="79">
        <f t="shared" si="14"/>
        <v>3</v>
      </c>
      <c r="BB40" s="39" t="s">
        <v>542</v>
      </c>
      <c r="BC40" s="79">
        <f t="shared" si="15"/>
        <v>0</v>
      </c>
      <c r="BD40" s="39" t="s">
        <v>542</v>
      </c>
      <c r="BE40" s="79">
        <f t="shared" si="16"/>
        <v>0</v>
      </c>
      <c r="BF40" s="39" t="s">
        <v>550</v>
      </c>
      <c r="BG40" s="79">
        <f t="shared" si="17"/>
        <v>3</v>
      </c>
      <c r="BH40" s="39" t="s">
        <v>550</v>
      </c>
      <c r="BI40" s="79">
        <f t="shared" si="18"/>
        <v>3</v>
      </c>
      <c r="BJ40" s="39" t="s">
        <v>541</v>
      </c>
      <c r="BK40" s="79">
        <f t="shared" si="19"/>
        <v>2</v>
      </c>
      <c r="BL40" s="39" t="s">
        <v>540</v>
      </c>
      <c r="BM40" s="79">
        <f t="shared" si="20"/>
        <v>4</v>
      </c>
      <c r="BN40" s="39" t="s">
        <v>540</v>
      </c>
      <c r="BO40" s="79">
        <f t="shared" si="21"/>
        <v>4</v>
      </c>
      <c r="BP40" s="39" t="s">
        <v>550</v>
      </c>
      <c r="BQ40" s="79">
        <f t="shared" si="22"/>
        <v>3</v>
      </c>
      <c r="BT40" s="39" t="s">
        <v>543</v>
      </c>
      <c r="BU40" s="39" t="s">
        <v>542</v>
      </c>
      <c r="BV40" s="39" t="s">
        <v>542</v>
      </c>
      <c r="BW40" s="39" t="s">
        <v>542</v>
      </c>
      <c r="BX40" s="39" t="s">
        <v>542</v>
      </c>
      <c r="BY40" s="39" t="s">
        <v>406</v>
      </c>
      <c r="BZ40" s="77">
        <f t="shared" si="23"/>
        <v>1</v>
      </c>
      <c r="CA40" s="39" t="s">
        <v>544</v>
      </c>
      <c r="CB40" s="77">
        <f t="shared" si="24"/>
        <v>1</v>
      </c>
      <c r="CC40" s="39" t="s">
        <v>551</v>
      </c>
      <c r="CD40" s="77">
        <f t="shared" si="25"/>
        <v>2</v>
      </c>
      <c r="CE40" s="39" t="s">
        <v>412</v>
      </c>
      <c r="CF40" s="39" t="s">
        <v>622</v>
      </c>
      <c r="CG40" s="39" t="s">
        <v>66</v>
      </c>
      <c r="CH40" s="77">
        <f t="shared" si="26"/>
        <v>1</v>
      </c>
      <c r="CI40" s="39" t="s">
        <v>416</v>
      </c>
      <c r="CJ40" s="77">
        <f t="shared" si="27"/>
        <v>4</v>
      </c>
      <c r="CK40" s="39" t="s">
        <v>418</v>
      </c>
      <c r="CL40" s="91">
        <f t="shared" si="28"/>
        <v>1</v>
      </c>
    </row>
    <row r="41" spans="1:90" ht="12.5">
      <c r="A41" s="39">
        <v>40</v>
      </c>
      <c r="B41" s="67">
        <v>45894.960019699072</v>
      </c>
      <c r="C41" s="39" t="s">
        <v>537</v>
      </c>
      <c r="D41" s="39" t="s">
        <v>549</v>
      </c>
      <c r="F41" s="39" t="s">
        <v>399</v>
      </c>
      <c r="G41" s="39" t="s">
        <v>539</v>
      </c>
      <c r="H41" s="39" t="s">
        <v>540</v>
      </c>
      <c r="I41" s="79">
        <f t="shared" si="0"/>
        <v>4</v>
      </c>
      <c r="J41" s="39" t="s">
        <v>540</v>
      </c>
      <c r="K41" s="79">
        <f t="shared" si="1"/>
        <v>4</v>
      </c>
      <c r="L41" s="39" t="s">
        <v>540</v>
      </c>
      <c r="M41" s="79">
        <f t="shared" si="2"/>
        <v>4</v>
      </c>
      <c r="N41" s="39" t="s">
        <v>540</v>
      </c>
      <c r="O41" s="79">
        <f t="shared" si="3"/>
        <v>4</v>
      </c>
      <c r="P41" s="39" t="s">
        <v>550</v>
      </c>
      <c r="Q41" s="79">
        <f t="shared" si="4"/>
        <v>3</v>
      </c>
      <c r="R41" s="39" t="s">
        <v>550</v>
      </c>
      <c r="S41" s="79">
        <f t="shared" si="5"/>
        <v>3</v>
      </c>
      <c r="T41" s="39" t="s">
        <v>540</v>
      </c>
      <c r="U41" s="79">
        <f t="shared" si="6"/>
        <v>4</v>
      </c>
      <c r="V41" s="39" t="s">
        <v>550</v>
      </c>
      <c r="W41" s="79">
        <f t="shared" si="7"/>
        <v>3</v>
      </c>
      <c r="Y41" s="39" t="s">
        <v>542</v>
      </c>
      <c r="Z41" s="79">
        <f t="shared" si="8"/>
        <v>0</v>
      </c>
      <c r="AA41" s="39" t="s">
        <v>550</v>
      </c>
      <c r="AB41" s="79">
        <f t="shared" si="9"/>
        <v>3</v>
      </c>
      <c r="AC41" s="39" t="s">
        <v>550</v>
      </c>
      <c r="AD41" s="79">
        <f t="shared" si="10"/>
        <v>3</v>
      </c>
      <c r="AE41" s="39" t="s">
        <v>540</v>
      </c>
      <c r="AF41" s="79">
        <f t="shared" si="11"/>
        <v>4</v>
      </c>
      <c r="AG41" s="39" t="s">
        <v>542</v>
      </c>
      <c r="AH41" s="39">
        <v>9</v>
      </c>
      <c r="AI41" s="39" t="s">
        <v>542</v>
      </c>
      <c r="AJ41" s="39">
        <v>9</v>
      </c>
      <c r="AK41" s="39" t="s">
        <v>542</v>
      </c>
      <c r="AL41" s="39">
        <v>9</v>
      </c>
      <c r="AM41" s="39" t="s">
        <v>542</v>
      </c>
      <c r="AN41" s="39">
        <v>9</v>
      </c>
      <c r="AO41" s="39" t="s">
        <v>542</v>
      </c>
      <c r="AP41" s="39">
        <v>9</v>
      </c>
      <c r="AQ41" s="39" t="s">
        <v>550</v>
      </c>
      <c r="AR41" s="79">
        <f t="shared" si="12"/>
        <v>3</v>
      </c>
      <c r="AS41" s="39" t="s">
        <v>550</v>
      </c>
      <c r="AT41" s="79">
        <f t="shared" si="13"/>
        <v>3</v>
      </c>
      <c r="AU41" s="39" t="s">
        <v>542</v>
      </c>
      <c r="AV41" s="79">
        <v>9</v>
      </c>
      <c r="AW41" s="39" t="s">
        <v>542</v>
      </c>
      <c r="AX41" s="79">
        <v>9</v>
      </c>
      <c r="AZ41" s="39" t="s">
        <v>550</v>
      </c>
      <c r="BA41" s="79">
        <f t="shared" si="14"/>
        <v>3</v>
      </c>
      <c r="BB41" s="39" t="s">
        <v>542</v>
      </c>
      <c r="BC41" s="79">
        <f t="shared" si="15"/>
        <v>0</v>
      </c>
      <c r="BD41" s="39" t="s">
        <v>542</v>
      </c>
      <c r="BE41" s="79">
        <f t="shared" si="16"/>
        <v>0</v>
      </c>
      <c r="BF41" s="39" t="s">
        <v>550</v>
      </c>
      <c r="BG41" s="79">
        <f t="shared" si="17"/>
        <v>3</v>
      </c>
      <c r="BH41" s="39" t="s">
        <v>542</v>
      </c>
      <c r="BI41" s="79">
        <f t="shared" si="18"/>
        <v>0</v>
      </c>
      <c r="BJ41" s="39" t="s">
        <v>540</v>
      </c>
      <c r="BK41" s="79">
        <f t="shared" si="19"/>
        <v>4</v>
      </c>
      <c r="BL41" s="39" t="s">
        <v>540</v>
      </c>
      <c r="BM41" s="79">
        <f t="shared" si="20"/>
        <v>4</v>
      </c>
      <c r="BN41" s="39" t="s">
        <v>540</v>
      </c>
      <c r="BO41" s="79">
        <f t="shared" si="21"/>
        <v>4</v>
      </c>
      <c r="BP41" s="39" t="s">
        <v>550</v>
      </c>
      <c r="BQ41" s="79">
        <f t="shared" si="22"/>
        <v>3</v>
      </c>
      <c r="BT41" s="39" t="s">
        <v>543</v>
      </c>
      <c r="BU41" s="39" t="s">
        <v>542</v>
      </c>
      <c r="BV41" s="39" t="s">
        <v>542</v>
      </c>
      <c r="BW41" s="39" t="s">
        <v>542</v>
      </c>
      <c r="BX41" s="39" t="s">
        <v>542</v>
      </c>
      <c r="BY41" s="39" t="s">
        <v>406</v>
      </c>
      <c r="BZ41" s="77">
        <f t="shared" si="23"/>
        <v>1</v>
      </c>
      <c r="CA41" s="39" t="s">
        <v>544</v>
      </c>
      <c r="CB41" s="77">
        <f t="shared" si="24"/>
        <v>1</v>
      </c>
      <c r="CC41" s="39" t="s">
        <v>579</v>
      </c>
      <c r="CD41" s="77">
        <f t="shared" si="25"/>
        <v>1</v>
      </c>
      <c r="CE41" s="39" t="s">
        <v>412</v>
      </c>
      <c r="CF41" s="39" t="s">
        <v>622</v>
      </c>
      <c r="CG41" s="39" t="s">
        <v>66</v>
      </c>
      <c r="CH41" s="77">
        <f t="shared" si="26"/>
        <v>1</v>
      </c>
      <c r="CI41" s="39" t="s">
        <v>416</v>
      </c>
      <c r="CJ41" s="77">
        <f t="shared" si="27"/>
        <v>4</v>
      </c>
      <c r="CK41" s="39" t="s">
        <v>420</v>
      </c>
      <c r="CL41" s="91">
        <f t="shared" si="28"/>
        <v>3</v>
      </c>
    </row>
    <row r="42" spans="1:90" ht="12.5">
      <c r="A42" s="39">
        <v>41</v>
      </c>
      <c r="B42" s="67">
        <v>45894.963642430557</v>
      </c>
      <c r="C42" s="39" t="s">
        <v>537</v>
      </c>
      <c r="D42" s="39" t="s">
        <v>395</v>
      </c>
      <c r="F42" s="39" t="s">
        <v>538</v>
      </c>
      <c r="G42" s="39" t="s">
        <v>539</v>
      </c>
      <c r="H42" s="39" t="s">
        <v>540</v>
      </c>
      <c r="I42" s="79">
        <f t="shared" si="0"/>
        <v>4</v>
      </c>
      <c r="J42" s="39" t="s">
        <v>540</v>
      </c>
      <c r="K42" s="79">
        <f t="shared" si="1"/>
        <v>4</v>
      </c>
      <c r="L42" s="39" t="s">
        <v>540</v>
      </c>
      <c r="M42" s="79">
        <f t="shared" si="2"/>
        <v>4</v>
      </c>
      <c r="N42" s="39" t="s">
        <v>540</v>
      </c>
      <c r="O42" s="79">
        <f t="shared" si="3"/>
        <v>4</v>
      </c>
      <c r="P42" s="39" t="s">
        <v>540</v>
      </c>
      <c r="Q42" s="79">
        <f t="shared" si="4"/>
        <v>4</v>
      </c>
      <c r="R42" s="39" t="s">
        <v>540</v>
      </c>
      <c r="S42" s="79">
        <f t="shared" si="5"/>
        <v>4</v>
      </c>
      <c r="T42" s="39" t="s">
        <v>540</v>
      </c>
      <c r="U42" s="79">
        <f t="shared" si="6"/>
        <v>4</v>
      </c>
      <c r="V42" s="39" t="s">
        <v>540</v>
      </c>
      <c r="W42" s="79">
        <f t="shared" si="7"/>
        <v>4</v>
      </c>
      <c r="Y42" s="39" t="s">
        <v>540</v>
      </c>
      <c r="Z42" s="79">
        <f t="shared" si="8"/>
        <v>4</v>
      </c>
      <c r="AA42" s="39" t="s">
        <v>540</v>
      </c>
      <c r="AB42" s="79">
        <f t="shared" si="9"/>
        <v>4</v>
      </c>
      <c r="AC42" s="39" t="s">
        <v>540</v>
      </c>
      <c r="AD42" s="79">
        <f t="shared" si="10"/>
        <v>4</v>
      </c>
      <c r="AE42" s="39" t="s">
        <v>540</v>
      </c>
      <c r="AF42" s="79">
        <f t="shared" si="11"/>
        <v>4</v>
      </c>
      <c r="AG42" s="39" t="s">
        <v>542</v>
      </c>
      <c r="AH42" s="39">
        <v>9</v>
      </c>
      <c r="AI42" s="39" t="s">
        <v>542</v>
      </c>
      <c r="AJ42" s="39">
        <v>9</v>
      </c>
      <c r="AK42" s="39" t="s">
        <v>542</v>
      </c>
      <c r="AL42" s="39">
        <v>9</v>
      </c>
      <c r="AM42" s="39" t="s">
        <v>542</v>
      </c>
      <c r="AN42" s="39">
        <v>9</v>
      </c>
      <c r="AO42" s="39" t="s">
        <v>542</v>
      </c>
      <c r="AP42" s="39">
        <v>9</v>
      </c>
      <c r="AQ42" s="39" t="s">
        <v>540</v>
      </c>
      <c r="AR42" s="79">
        <f t="shared" si="12"/>
        <v>4</v>
      </c>
      <c r="AS42" s="39" t="s">
        <v>542</v>
      </c>
      <c r="AT42" s="79">
        <f t="shared" si="13"/>
        <v>0</v>
      </c>
      <c r="AU42" s="39" t="s">
        <v>542</v>
      </c>
      <c r="AV42" s="79">
        <v>9</v>
      </c>
      <c r="AW42" s="39" t="s">
        <v>542</v>
      </c>
      <c r="AX42" s="79">
        <v>9</v>
      </c>
      <c r="AZ42" s="39" t="s">
        <v>540</v>
      </c>
      <c r="BA42" s="79">
        <f t="shared" si="14"/>
        <v>4</v>
      </c>
      <c r="BB42" s="39" t="s">
        <v>542</v>
      </c>
      <c r="BC42" s="79">
        <f t="shared" si="15"/>
        <v>0</v>
      </c>
      <c r="BD42" s="39" t="s">
        <v>542</v>
      </c>
      <c r="BE42" s="79">
        <f t="shared" si="16"/>
        <v>0</v>
      </c>
      <c r="BF42" s="39" t="s">
        <v>540</v>
      </c>
      <c r="BG42" s="79">
        <f t="shared" si="17"/>
        <v>4</v>
      </c>
      <c r="BH42" s="39" t="s">
        <v>540</v>
      </c>
      <c r="BI42" s="79">
        <f t="shared" si="18"/>
        <v>4</v>
      </c>
      <c r="BJ42" s="39" t="s">
        <v>540</v>
      </c>
      <c r="BK42" s="79">
        <f t="shared" si="19"/>
        <v>4</v>
      </c>
      <c r="BL42" s="39" t="s">
        <v>540</v>
      </c>
      <c r="BM42" s="79">
        <f t="shared" si="20"/>
        <v>4</v>
      </c>
      <c r="BN42" s="39" t="s">
        <v>540</v>
      </c>
      <c r="BO42" s="79">
        <f t="shared" si="21"/>
        <v>4</v>
      </c>
      <c r="BP42" s="39" t="s">
        <v>540</v>
      </c>
      <c r="BQ42" s="79">
        <f t="shared" si="22"/>
        <v>4</v>
      </c>
      <c r="BT42" s="39" t="s">
        <v>543</v>
      </c>
      <c r="BU42" s="39" t="s">
        <v>542</v>
      </c>
      <c r="BV42" s="39" t="s">
        <v>542</v>
      </c>
      <c r="BW42" s="39" t="s">
        <v>542</v>
      </c>
      <c r="BX42" s="39" t="s">
        <v>542</v>
      </c>
      <c r="BY42" s="39" t="s">
        <v>406</v>
      </c>
      <c r="BZ42" s="77">
        <f t="shared" si="23"/>
        <v>1</v>
      </c>
      <c r="CA42" s="39" t="s">
        <v>554</v>
      </c>
      <c r="CB42" s="77">
        <f t="shared" si="24"/>
        <v>2</v>
      </c>
      <c r="CC42" s="39" t="s">
        <v>545</v>
      </c>
      <c r="CD42" s="77">
        <f t="shared" si="25"/>
        <v>3</v>
      </c>
      <c r="CE42" s="39" t="s">
        <v>412</v>
      </c>
      <c r="CF42" s="39" t="s">
        <v>625</v>
      </c>
      <c r="CG42" s="39" t="s">
        <v>66</v>
      </c>
      <c r="CH42" s="77">
        <f t="shared" si="26"/>
        <v>1</v>
      </c>
      <c r="CI42" s="39" t="s">
        <v>416</v>
      </c>
      <c r="CJ42" s="77">
        <f t="shared" si="27"/>
        <v>4</v>
      </c>
      <c r="CK42" s="39" t="s">
        <v>419</v>
      </c>
      <c r="CL42" s="91">
        <f t="shared" si="28"/>
        <v>2</v>
      </c>
    </row>
    <row r="43" spans="1:90" ht="12.5">
      <c r="A43" s="39">
        <v>42</v>
      </c>
      <c r="B43" s="67">
        <v>45894.965703437498</v>
      </c>
      <c r="C43" s="39" t="s">
        <v>537</v>
      </c>
      <c r="D43" s="39" t="s">
        <v>627</v>
      </c>
      <c r="F43" s="39" t="s">
        <v>16</v>
      </c>
      <c r="G43" s="39" t="s">
        <v>539</v>
      </c>
      <c r="H43" s="39" t="s">
        <v>540</v>
      </c>
      <c r="I43" s="79">
        <f t="shared" si="0"/>
        <v>4</v>
      </c>
      <c r="J43" s="39" t="s">
        <v>540</v>
      </c>
      <c r="K43" s="79">
        <f t="shared" si="1"/>
        <v>4</v>
      </c>
      <c r="L43" s="39" t="s">
        <v>540</v>
      </c>
      <c r="M43" s="79">
        <f t="shared" si="2"/>
        <v>4</v>
      </c>
      <c r="N43" s="39" t="s">
        <v>540</v>
      </c>
      <c r="O43" s="79">
        <f t="shared" si="3"/>
        <v>4</v>
      </c>
      <c r="P43" s="39" t="s">
        <v>550</v>
      </c>
      <c r="Q43" s="79">
        <f t="shared" si="4"/>
        <v>3</v>
      </c>
      <c r="R43" s="39" t="s">
        <v>550</v>
      </c>
      <c r="S43" s="79">
        <f t="shared" si="5"/>
        <v>3</v>
      </c>
      <c r="T43" s="39" t="s">
        <v>540</v>
      </c>
      <c r="U43" s="79">
        <f t="shared" si="6"/>
        <v>4</v>
      </c>
      <c r="V43" s="39" t="s">
        <v>550</v>
      </c>
      <c r="W43" s="79">
        <f t="shared" si="7"/>
        <v>3</v>
      </c>
      <c r="Y43" s="39" t="s">
        <v>550</v>
      </c>
      <c r="Z43" s="79">
        <f t="shared" si="8"/>
        <v>3</v>
      </c>
      <c r="AA43" s="39" t="s">
        <v>541</v>
      </c>
      <c r="AB43" s="79">
        <f t="shared" si="9"/>
        <v>2</v>
      </c>
      <c r="AC43" s="39" t="s">
        <v>541</v>
      </c>
      <c r="AD43" s="79">
        <f t="shared" si="10"/>
        <v>2</v>
      </c>
      <c r="AE43" s="39" t="s">
        <v>550</v>
      </c>
      <c r="AF43" s="79">
        <f t="shared" si="11"/>
        <v>3</v>
      </c>
      <c r="AG43" s="39" t="s">
        <v>542</v>
      </c>
      <c r="AH43" s="39">
        <v>9</v>
      </c>
      <c r="AI43" s="39" t="s">
        <v>542</v>
      </c>
      <c r="AJ43" s="39">
        <v>9</v>
      </c>
      <c r="AK43" s="39" t="s">
        <v>542</v>
      </c>
      <c r="AL43" s="39">
        <v>9</v>
      </c>
      <c r="AM43" s="39" t="s">
        <v>542</v>
      </c>
      <c r="AN43" s="39">
        <v>9</v>
      </c>
      <c r="AO43" s="39" t="s">
        <v>542</v>
      </c>
      <c r="AP43" s="39">
        <v>9</v>
      </c>
      <c r="AQ43" s="39" t="s">
        <v>550</v>
      </c>
      <c r="AR43" s="79">
        <f t="shared" si="12"/>
        <v>3</v>
      </c>
      <c r="AS43" s="39" t="s">
        <v>542</v>
      </c>
      <c r="AT43" s="79">
        <f t="shared" si="13"/>
        <v>0</v>
      </c>
      <c r="AU43" s="39" t="s">
        <v>542</v>
      </c>
      <c r="AV43" s="79">
        <v>9</v>
      </c>
      <c r="AW43" s="39" t="s">
        <v>542</v>
      </c>
      <c r="AX43" s="79">
        <v>9</v>
      </c>
      <c r="AZ43" s="39" t="s">
        <v>550</v>
      </c>
      <c r="BA43" s="79">
        <f t="shared" si="14"/>
        <v>3</v>
      </c>
      <c r="BB43" s="39" t="s">
        <v>542</v>
      </c>
      <c r="BC43" s="79">
        <f t="shared" si="15"/>
        <v>0</v>
      </c>
      <c r="BD43" s="39" t="s">
        <v>542</v>
      </c>
      <c r="BE43" s="79">
        <f t="shared" si="16"/>
        <v>0</v>
      </c>
      <c r="BF43" s="39" t="s">
        <v>550</v>
      </c>
      <c r="BG43" s="79">
        <f t="shared" si="17"/>
        <v>3</v>
      </c>
      <c r="BH43" s="39" t="s">
        <v>542</v>
      </c>
      <c r="BI43" s="79">
        <f t="shared" si="18"/>
        <v>0</v>
      </c>
      <c r="BJ43" s="39" t="s">
        <v>541</v>
      </c>
      <c r="BK43" s="79">
        <f t="shared" si="19"/>
        <v>2</v>
      </c>
      <c r="BL43" s="39" t="s">
        <v>540</v>
      </c>
      <c r="BM43" s="79">
        <f t="shared" si="20"/>
        <v>4</v>
      </c>
      <c r="BN43" s="39" t="s">
        <v>550</v>
      </c>
      <c r="BO43" s="79">
        <f t="shared" si="21"/>
        <v>3</v>
      </c>
      <c r="BP43" s="39" t="s">
        <v>550</v>
      </c>
      <c r="BQ43" s="79">
        <f t="shared" si="22"/>
        <v>3</v>
      </c>
      <c r="BT43" s="39" t="s">
        <v>543</v>
      </c>
      <c r="BU43" s="39" t="s">
        <v>542</v>
      </c>
      <c r="BV43" s="39" t="s">
        <v>542</v>
      </c>
      <c r="BW43" s="39" t="s">
        <v>542</v>
      </c>
      <c r="BX43" s="39" t="s">
        <v>542</v>
      </c>
      <c r="BY43" s="39" t="s">
        <v>406</v>
      </c>
      <c r="BZ43" s="77">
        <f t="shared" si="23"/>
        <v>1</v>
      </c>
      <c r="CA43" s="39" t="s">
        <v>544</v>
      </c>
      <c r="CB43" s="77">
        <f t="shared" si="24"/>
        <v>1</v>
      </c>
      <c r="CC43" s="39" t="s">
        <v>551</v>
      </c>
      <c r="CD43" s="77">
        <f t="shared" si="25"/>
        <v>2</v>
      </c>
      <c r="CE43" s="39" t="s">
        <v>412</v>
      </c>
      <c r="CF43" s="39" t="s">
        <v>94</v>
      </c>
      <c r="CG43" s="39" t="s">
        <v>66</v>
      </c>
      <c r="CH43" s="77">
        <f t="shared" si="26"/>
        <v>1</v>
      </c>
      <c r="CI43" s="39" t="s">
        <v>561</v>
      </c>
      <c r="CJ43" s="77">
        <f t="shared" si="27"/>
        <v>0</v>
      </c>
      <c r="CK43" s="39" t="s">
        <v>419</v>
      </c>
      <c r="CL43" s="91">
        <f t="shared" si="28"/>
        <v>2</v>
      </c>
    </row>
    <row r="44" spans="1:90" ht="12.5">
      <c r="A44" s="39">
        <v>43</v>
      </c>
      <c r="B44" s="67">
        <v>45894.97434966435</v>
      </c>
      <c r="C44" s="39" t="s">
        <v>537</v>
      </c>
      <c r="D44" s="39" t="s">
        <v>395</v>
      </c>
      <c r="F44" s="39" t="s">
        <v>16</v>
      </c>
      <c r="G44" s="39" t="s">
        <v>539</v>
      </c>
      <c r="H44" s="39" t="s">
        <v>540</v>
      </c>
      <c r="I44" s="79">
        <f t="shared" si="0"/>
        <v>4</v>
      </c>
      <c r="J44" s="39" t="s">
        <v>540</v>
      </c>
      <c r="K44" s="79">
        <f t="shared" si="1"/>
        <v>4</v>
      </c>
      <c r="L44" s="39" t="s">
        <v>540</v>
      </c>
      <c r="M44" s="79">
        <f t="shared" si="2"/>
        <v>4</v>
      </c>
      <c r="N44" s="39" t="s">
        <v>540</v>
      </c>
      <c r="O44" s="79">
        <f t="shared" si="3"/>
        <v>4</v>
      </c>
      <c r="P44" s="39" t="s">
        <v>540</v>
      </c>
      <c r="Q44" s="79">
        <f t="shared" si="4"/>
        <v>4</v>
      </c>
      <c r="R44" s="39" t="s">
        <v>540</v>
      </c>
      <c r="S44" s="79">
        <f t="shared" si="5"/>
        <v>4</v>
      </c>
      <c r="T44" s="39" t="s">
        <v>540</v>
      </c>
      <c r="U44" s="79">
        <f t="shared" si="6"/>
        <v>4</v>
      </c>
      <c r="V44" s="39" t="s">
        <v>540</v>
      </c>
      <c r="W44" s="79">
        <f t="shared" si="7"/>
        <v>4</v>
      </c>
      <c r="Y44" s="39" t="s">
        <v>550</v>
      </c>
      <c r="Z44" s="79">
        <f t="shared" si="8"/>
        <v>3</v>
      </c>
      <c r="AA44" s="39" t="s">
        <v>550</v>
      </c>
      <c r="AB44" s="79">
        <f t="shared" si="9"/>
        <v>3</v>
      </c>
      <c r="AC44" s="39" t="s">
        <v>550</v>
      </c>
      <c r="AD44" s="79">
        <f t="shared" si="10"/>
        <v>3</v>
      </c>
      <c r="AE44" s="39" t="s">
        <v>540</v>
      </c>
      <c r="AF44" s="79">
        <f t="shared" si="11"/>
        <v>4</v>
      </c>
      <c r="AG44" s="39" t="s">
        <v>542</v>
      </c>
      <c r="AH44" s="39">
        <v>9</v>
      </c>
      <c r="AI44" s="39" t="s">
        <v>542</v>
      </c>
      <c r="AJ44" s="39">
        <v>9</v>
      </c>
      <c r="AK44" s="39" t="s">
        <v>542</v>
      </c>
      <c r="AL44" s="39">
        <v>9</v>
      </c>
      <c r="AM44" s="39" t="s">
        <v>542</v>
      </c>
      <c r="AN44" s="39">
        <v>9</v>
      </c>
      <c r="AO44" s="39" t="s">
        <v>542</v>
      </c>
      <c r="AP44" s="39">
        <v>9</v>
      </c>
      <c r="AQ44" s="39" t="s">
        <v>540</v>
      </c>
      <c r="AR44" s="79">
        <f t="shared" si="12"/>
        <v>4</v>
      </c>
      <c r="AS44" s="39" t="s">
        <v>542</v>
      </c>
      <c r="AT44" s="79">
        <f t="shared" si="13"/>
        <v>0</v>
      </c>
      <c r="AU44" s="39" t="s">
        <v>542</v>
      </c>
      <c r="AV44" s="79">
        <v>9</v>
      </c>
      <c r="AW44" s="39" t="s">
        <v>542</v>
      </c>
      <c r="AX44" s="79">
        <v>9</v>
      </c>
      <c r="AZ44" s="39" t="s">
        <v>550</v>
      </c>
      <c r="BA44" s="79">
        <f t="shared" si="14"/>
        <v>3</v>
      </c>
      <c r="BB44" s="39" t="s">
        <v>542</v>
      </c>
      <c r="BC44" s="79">
        <f t="shared" si="15"/>
        <v>0</v>
      </c>
      <c r="BD44" s="39" t="s">
        <v>542</v>
      </c>
      <c r="BE44" s="79">
        <f t="shared" si="16"/>
        <v>0</v>
      </c>
      <c r="BF44" s="39" t="s">
        <v>550</v>
      </c>
      <c r="BG44" s="79">
        <f t="shared" si="17"/>
        <v>3</v>
      </c>
      <c r="BH44" s="39" t="s">
        <v>542</v>
      </c>
      <c r="BI44" s="79">
        <f t="shared" si="18"/>
        <v>0</v>
      </c>
      <c r="BJ44" s="39" t="s">
        <v>550</v>
      </c>
      <c r="BK44" s="79">
        <f t="shared" si="19"/>
        <v>3</v>
      </c>
      <c r="BL44" s="39" t="s">
        <v>540</v>
      </c>
      <c r="BM44" s="79">
        <f t="shared" si="20"/>
        <v>4</v>
      </c>
      <c r="BN44" s="39" t="s">
        <v>550</v>
      </c>
      <c r="BO44" s="79">
        <f t="shared" si="21"/>
        <v>3</v>
      </c>
      <c r="BP44" s="39" t="s">
        <v>550</v>
      </c>
      <c r="BQ44" s="79">
        <f t="shared" si="22"/>
        <v>3</v>
      </c>
      <c r="BT44" s="39" t="s">
        <v>543</v>
      </c>
      <c r="BU44" s="39" t="s">
        <v>542</v>
      </c>
      <c r="BV44" s="39" t="s">
        <v>542</v>
      </c>
      <c r="BW44" s="39" t="s">
        <v>542</v>
      </c>
      <c r="BX44" s="39" t="s">
        <v>542</v>
      </c>
      <c r="BY44" s="39" t="s">
        <v>407</v>
      </c>
      <c r="BZ44" s="77">
        <f t="shared" si="23"/>
        <v>3</v>
      </c>
      <c r="CA44" s="39" t="s">
        <v>554</v>
      </c>
      <c r="CB44" s="77">
        <f t="shared" si="24"/>
        <v>2</v>
      </c>
      <c r="CC44" s="39" t="s">
        <v>579</v>
      </c>
      <c r="CD44" s="77">
        <f t="shared" si="25"/>
        <v>1</v>
      </c>
      <c r="CE44" s="39" t="s">
        <v>412</v>
      </c>
      <c r="CF44" s="39" t="s">
        <v>311</v>
      </c>
      <c r="CG44" s="39" t="s">
        <v>66</v>
      </c>
      <c r="CH44" s="77">
        <f t="shared" si="26"/>
        <v>1</v>
      </c>
      <c r="CI44" s="39" t="s">
        <v>414</v>
      </c>
      <c r="CJ44" s="77">
        <f t="shared" si="27"/>
        <v>2</v>
      </c>
      <c r="CK44" s="39" t="s">
        <v>420</v>
      </c>
      <c r="CL44" s="91">
        <f t="shared" si="28"/>
        <v>3</v>
      </c>
    </row>
    <row r="45" spans="1:90" ht="12.5">
      <c r="A45" s="39">
        <v>44</v>
      </c>
      <c r="B45" s="67">
        <v>45894.980645300922</v>
      </c>
      <c r="C45" s="39" t="s">
        <v>537</v>
      </c>
      <c r="D45" s="39" t="s">
        <v>395</v>
      </c>
      <c r="F45" s="39" t="s">
        <v>399</v>
      </c>
      <c r="G45" s="39" t="s">
        <v>539</v>
      </c>
      <c r="H45" s="39" t="s">
        <v>540</v>
      </c>
      <c r="I45" s="79">
        <f t="shared" si="0"/>
        <v>4</v>
      </c>
      <c r="J45" s="39" t="s">
        <v>540</v>
      </c>
      <c r="K45" s="79">
        <f t="shared" si="1"/>
        <v>4</v>
      </c>
      <c r="L45" s="39" t="s">
        <v>540</v>
      </c>
      <c r="M45" s="79">
        <f t="shared" si="2"/>
        <v>4</v>
      </c>
      <c r="N45" s="39" t="s">
        <v>540</v>
      </c>
      <c r="O45" s="79">
        <f t="shared" si="3"/>
        <v>4</v>
      </c>
      <c r="P45" s="39" t="s">
        <v>540</v>
      </c>
      <c r="Q45" s="79">
        <f t="shared" si="4"/>
        <v>4</v>
      </c>
      <c r="R45" s="39" t="s">
        <v>542</v>
      </c>
      <c r="S45" s="79">
        <f t="shared" si="5"/>
        <v>0</v>
      </c>
      <c r="T45" s="39" t="s">
        <v>540</v>
      </c>
      <c r="U45" s="79">
        <f t="shared" si="6"/>
        <v>4</v>
      </c>
      <c r="V45" s="39" t="s">
        <v>550</v>
      </c>
      <c r="W45" s="79">
        <f t="shared" si="7"/>
        <v>3</v>
      </c>
      <c r="Y45" s="39" t="s">
        <v>550</v>
      </c>
      <c r="Z45" s="79">
        <f t="shared" si="8"/>
        <v>3</v>
      </c>
      <c r="AA45" s="39" t="s">
        <v>550</v>
      </c>
      <c r="AB45" s="79">
        <f t="shared" si="9"/>
        <v>3</v>
      </c>
      <c r="AC45" s="39" t="s">
        <v>550</v>
      </c>
      <c r="AD45" s="79">
        <f t="shared" si="10"/>
        <v>3</v>
      </c>
      <c r="AE45" s="39" t="s">
        <v>540</v>
      </c>
      <c r="AF45" s="79">
        <f t="shared" si="11"/>
        <v>4</v>
      </c>
      <c r="AG45" s="39" t="s">
        <v>542</v>
      </c>
      <c r="AH45" s="39">
        <v>9</v>
      </c>
      <c r="AI45" s="39" t="s">
        <v>542</v>
      </c>
      <c r="AJ45" s="39">
        <v>9</v>
      </c>
      <c r="AK45" s="39" t="s">
        <v>542</v>
      </c>
      <c r="AL45" s="39">
        <v>9</v>
      </c>
      <c r="AM45" s="39" t="s">
        <v>542</v>
      </c>
      <c r="AN45" s="39">
        <v>9</v>
      </c>
      <c r="AO45" s="39" t="s">
        <v>542</v>
      </c>
      <c r="AP45" s="39">
        <v>9</v>
      </c>
      <c r="AQ45" s="39" t="s">
        <v>550</v>
      </c>
      <c r="AR45" s="79">
        <f t="shared" si="12"/>
        <v>3</v>
      </c>
      <c r="AS45" s="39" t="s">
        <v>542</v>
      </c>
      <c r="AT45" s="79">
        <f t="shared" si="13"/>
        <v>0</v>
      </c>
      <c r="AU45" s="39" t="s">
        <v>542</v>
      </c>
      <c r="AV45" s="79">
        <v>9</v>
      </c>
      <c r="AW45" s="39" t="s">
        <v>542</v>
      </c>
      <c r="AX45" s="79">
        <v>9</v>
      </c>
      <c r="AZ45" s="39" t="s">
        <v>550</v>
      </c>
      <c r="BA45" s="79">
        <f t="shared" si="14"/>
        <v>3</v>
      </c>
      <c r="BB45" s="39" t="s">
        <v>542</v>
      </c>
      <c r="BC45" s="79">
        <f t="shared" si="15"/>
        <v>0</v>
      </c>
      <c r="BD45" s="39" t="s">
        <v>542</v>
      </c>
      <c r="BE45" s="79">
        <f t="shared" si="16"/>
        <v>0</v>
      </c>
      <c r="BF45" s="39" t="s">
        <v>550</v>
      </c>
      <c r="BG45" s="79">
        <f t="shared" si="17"/>
        <v>3</v>
      </c>
      <c r="BH45" s="39" t="s">
        <v>542</v>
      </c>
      <c r="BI45" s="79">
        <f t="shared" si="18"/>
        <v>0</v>
      </c>
      <c r="BJ45" s="39" t="s">
        <v>550</v>
      </c>
      <c r="BK45" s="79">
        <f t="shared" si="19"/>
        <v>3</v>
      </c>
      <c r="BL45" s="39" t="s">
        <v>550</v>
      </c>
      <c r="BM45" s="79">
        <f t="shared" si="20"/>
        <v>3</v>
      </c>
      <c r="BN45" s="39" t="s">
        <v>550</v>
      </c>
      <c r="BO45" s="79">
        <f t="shared" si="21"/>
        <v>3</v>
      </c>
      <c r="BP45" s="39" t="s">
        <v>550</v>
      </c>
      <c r="BQ45" s="79">
        <f t="shared" si="22"/>
        <v>3</v>
      </c>
      <c r="BT45" s="39" t="s">
        <v>543</v>
      </c>
      <c r="BU45" s="39" t="s">
        <v>542</v>
      </c>
      <c r="BV45" s="39" t="s">
        <v>542</v>
      </c>
      <c r="BW45" s="39" t="s">
        <v>542</v>
      </c>
      <c r="BX45" s="39" t="s">
        <v>542</v>
      </c>
      <c r="BY45" s="39" t="s">
        <v>407</v>
      </c>
      <c r="BZ45" s="77">
        <f t="shared" si="23"/>
        <v>3</v>
      </c>
      <c r="CA45" s="39" t="s">
        <v>554</v>
      </c>
      <c r="CB45" s="77">
        <f t="shared" si="24"/>
        <v>2</v>
      </c>
      <c r="CC45" s="39" t="s">
        <v>545</v>
      </c>
      <c r="CD45" s="77">
        <f t="shared" si="25"/>
        <v>3</v>
      </c>
      <c r="CE45" s="39" t="s">
        <v>412</v>
      </c>
      <c r="CF45" s="39" t="s">
        <v>577</v>
      </c>
      <c r="CG45" s="39" t="s">
        <v>66</v>
      </c>
      <c r="CH45" s="77">
        <f t="shared" si="26"/>
        <v>1</v>
      </c>
      <c r="CI45" s="39" t="s">
        <v>414</v>
      </c>
      <c r="CJ45" s="77">
        <f t="shared" si="27"/>
        <v>2</v>
      </c>
      <c r="CK45" s="39" t="s">
        <v>421</v>
      </c>
      <c r="CL45" s="91">
        <f t="shared" si="28"/>
        <v>4</v>
      </c>
    </row>
    <row r="46" spans="1:90" ht="12.5">
      <c r="A46" s="39">
        <v>45</v>
      </c>
      <c r="B46" s="67">
        <v>45926.593688078705</v>
      </c>
      <c r="C46" s="39" t="s">
        <v>537</v>
      </c>
      <c r="D46" s="39" t="s">
        <v>395</v>
      </c>
      <c r="F46" s="39" t="s">
        <v>16</v>
      </c>
      <c r="G46" s="39" t="s">
        <v>539</v>
      </c>
      <c r="H46" s="39" t="s">
        <v>540</v>
      </c>
      <c r="I46" s="79">
        <f t="shared" si="0"/>
        <v>4</v>
      </c>
      <c r="J46" s="39" t="s">
        <v>540</v>
      </c>
      <c r="K46" s="79">
        <f t="shared" si="1"/>
        <v>4</v>
      </c>
      <c r="L46" s="39" t="s">
        <v>540</v>
      </c>
      <c r="M46" s="79">
        <f t="shared" si="2"/>
        <v>4</v>
      </c>
      <c r="N46" s="39" t="s">
        <v>540</v>
      </c>
      <c r="O46" s="79">
        <f t="shared" si="3"/>
        <v>4</v>
      </c>
      <c r="P46" s="39" t="s">
        <v>540</v>
      </c>
      <c r="Q46" s="79">
        <f t="shared" si="4"/>
        <v>4</v>
      </c>
      <c r="R46" s="39" t="s">
        <v>540</v>
      </c>
      <c r="S46" s="79">
        <f t="shared" si="5"/>
        <v>4</v>
      </c>
      <c r="T46" s="39" t="s">
        <v>540</v>
      </c>
      <c r="U46" s="79">
        <f t="shared" si="6"/>
        <v>4</v>
      </c>
      <c r="V46" s="39" t="s">
        <v>540</v>
      </c>
      <c r="W46" s="79">
        <f t="shared" si="7"/>
        <v>4</v>
      </c>
      <c r="Y46" s="39" t="s">
        <v>540</v>
      </c>
      <c r="Z46" s="79">
        <f t="shared" si="8"/>
        <v>4</v>
      </c>
      <c r="AA46" s="39" t="s">
        <v>540</v>
      </c>
      <c r="AB46" s="79">
        <f t="shared" si="9"/>
        <v>4</v>
      </c>
      <c r="AC46" s="39" t="s">
        <v>540</v>
      </c>
      <c r="AD46" s="79">
        <f t="shared" si="10"/>
        <v>4</v>
      </c>
      <c r="AE46" s="39" t="s">
        <v>542</v>
      </c>
      <c r="AF46" s="79">
        <f t="shared" si="11"/>
        <v>0</v>
      </c>
      <c r="AG46" s="39" t="s">
        <v>542</v>
      </c>
      <c r="AH46" s="39">
        <v>9</v>
      </c>
      <c r="AI46" s="39" t="s">
        <v>542</v>
      </c>
      <c r="AJ46" s="39">
        <v>9</v>
      </c>
      <c r="AK46" s="39" t="s">
        <v>542</v>
      </c>
      <c r="AL46" s="39">
        <v>9</v>
      </c>
      <c r="AM46" s="39" t="s">
        <v>542</v>
      </c>
      <c r="AN46" s="39">
        <v>9</v>
      </c>
      <c r="AO46" s="39" t="s">
        <v>542</v>
      </c>
      <c r="AP46" s="39">
        <v>9</v>
      </c>
      <c r="AQ46" s="39" t="s">
        <v>542</v>
      </c>
      <c r="AR46" s="79">
        <f t="shared" si="12"/>
        <v>0</v>
      </c>
      <c r="AS46" s="39" t="s">
        <v>542</v>
      </c>
      <c r="AT46" s="79">
        <f t="shared" si="13"/>
        <v>0</v>
      </c>
      <c r="AU46" s="39" t="s">
        <v>542</v>
      </c>
      <c r="AV46" s="79">
        <v>9</v>
      </c>
      <c r="AW46" s="39" t="s">
        <v>542</v>
      </c>
      <c r="AX46" s="79">
        <v>9</v>
      </c>
      <c r="AZ46" s="39" t="s">
        <v>540</v>
      </c>
      <c r="BA46" s="79">
        <f t="shared" si="14"/>
        <v>4</v>
      </c>
      <c r="BB46" s="39" t="s">
        <v>542</v>
      </c>
      <c r="BC46" s="79">
        <f t="shared" si="15"/>
        <v>0</v>
      </c>
      <c r="BD46" s="39" t="s">
        <v>540</v>
      </c>
      <c r="BE46" s="79">
        <f t="shared" si="16"/>
        <v>4</v>
      </c>
      <c r="BF46" s="39" t="s">
        <v>540</v>
      </c>
      <c r="BG46" s="79">
        <f t="shared" si="17"/>
        <v>4</v>
      </c>
      <c r="BH46" s="39" t="s">
        <v>540</v>
      </c>
      <c r="BI46" s="79">
        <f t="shared" si="18"/>
        <v>4</v>
      </c>
      <c r="BJ46" s="39" t="s">
        <v>540</v>
      </c>
      <c r="BK46" s="79">
        <f t="shared" si="19"/>
        <v>4</v>
      </c>
      <c r="BL46" s="39" t="s">
        <v>540</v>
      </c>
      <c r="BM46" s="79">
        <f t="shared" si="20"/>
        <v>4</v>
      </c>
      <c r="BN46" s="39" t="s">
        <v>540</v>
      </c>
      <c r="BO46" s="79">
        <f t="shared" si="21"/>
        <v>4</v>
      </c>
      <c r="BP46" s="39" t="s">
        <v>540</v>
      </c>
      <c r="BQ46" s="79">
        <f t="shared" si="22"/>
        <v>4</v>
      </c>
      <c r="BU46" s="39" t="s">
        <v>542</v>
      </c>
      <c r="BV46" s="39" t="s">
        <v>542</v>
      </c>
      <c r="BW46" s="39" t="s">
        <v>542</v>
      </c>
      <c r="BX46" s="39" t="s">
        <v>542</v>
      </c>
      <c r="BY46" s="39" t="s">
        <v>405</v>
      </c>
      <c r="BZ46" s="77">
        <f t="shared" si="23"/>
        <v>2</v>
      </c>
      <c r="CA46" s="39" t="s">
        <v>544</v>
      </c>
      <c r="CB46" s="77">
        <f t="shared" si="24"/>
        <v>1</v>
      </c>
      <c r="CC46" s="39" t="s">
        <v>545</v>
      </c>
      <c r="CD46" s="77">
        <f t="shared" si="25"/>
        <v>3</v>
      </c>
      <c r="CE46" s="39" t="s">
        <v>412</v>
      </c>
      <c r="CF46" s="39" t="s">
        <v>631</v>
      </c>
      <c r="CG46" s="39" t="s">
        <v>632</v>
      </c>
      <c r="CH46" s="77">
        <f t="shared" si="26"/>
        <v>1</v>
      </c>
      <c r="CI46" s="39" t="s">
        <v>414</v>
      </c>
      <c r="CJ46" s="77">
        <f t="shared" si="27"/>
        <v>2</v>
      </c>
      <c r="CL46" s="91">
        <f t="shared" si="28"/>
        <v>7</v>
      </c>
    </row>
    <row r="47" spans="1:90" ht="12.5">
      <c r="A47" s="39">
        <v>46</v>
      </c>
      <c r="B47" s="67">
        <v>45926.597965046298</v>
      </c>
      <c r="C47" s="39" t="s">
        <v>537</v>
      </c>
      <c r="D47" s="39" t="s">
        <v>396</v>
      </c>
      <c r="F47" s="39" t="s">
        <v>399</v>
      </c>
      <c r="G47" s="39" t="s">
        <v>539</v>
      </c>
      <c r="H47" s="39" t="s">
        <v>540</v>
      </c>
      <c r="I47" s="79">
        <f t="shared" si="0"/>
        <v>4</v>
      </c>
      <c r="J47" s="39" t="s">
        <v>540</v>
      </c>
      <c r="K47" s="79">
        <f t="shared" si="1"/>
        <v>4</v>
      </c>
      <c r="L47" s="39" t="s">
        <v>540</v>
      </c>
      <c r="M47" s="79">
        <f t="shared" si="2"/>
        <v>4</v>
      </c>
      <c r="N47" s="39" t="s">
        <v>540</v>
      </c>
      <c r="O47" s="79">
        <f t="shared" si="3"/>
        <v>4</v>
      </c>
      <c r="P47" s="39" t="s">
        <v>540</v>
      </c>
      <c r="Q47" s="79">
        <f t="shared" si="4"/>
        <v>4</v>
      </c>
      <c r="R47" s="39" t="s">
        <v>540</v>
      </c>
      <c r="S47" s="79">
        <f t="shared" si="5"/>
        <v>4</v>
      </c>
      <c r="T47" s="39" t="s">
        <v>540</v>
      </c>
      <c r="U47" s="79">
        <f t="shared" si="6"/>
        <v>4</v>
      </c>
      <c r="V47" s="39" t="s">
        <v>540</v>
      </c>
      <c r="W47" s="79">
        <f t="shared" si="7"/>
        <v>4</v>
      </c>
      <c r="Y47" s="39" t="s">
        <v>540</v>
      </c>
      <c r="Z47" s="79">
        <f t="shared" si="8"/>
        <v>4</v>
      </c>
      <c r="AA47" s="39" t="s">
        <v>540</v>
      </c>
      <c r="AB47" s="79">
        <f t="shared" si="9"/>
        <v>4</v>
      </c>
      <c r="AC47" s="39" t="s">
        <v>540</v>
      </c>
      <c r="AD47" s="79">
        <f t="shared" si="10"/>
        <v>4</v>
      </c>
      <c r="AE47" s="39" t="s">
        <v>542</v>
      </c>
      <c r="AF47" s="79">
        <f t="shared" si="11"/>
        <v>0</v>
      </c>
      <c r="AG47" s="39" t="s">
        <v>542</v>
      </c>
      <c r="AH47" s="39">
        <v>9</v>
      </c>
      <c r="AI47" s="39" t="s">
        <v>542</v>
      </c>
      <c r="AJ47" s="39">
        <v>9</v>
      </c>
      <c r="AK47" s="39" t="s">
        <v>542</v>
      </c>
      <c r="AL47" s="39">
        <v>9</v>
      </c>
      <c r="AM47" s="39" t="s">
        <v>542</v>
      </c>
      <c r="AN47" s="39">
        <v>9</v>
      </c>
      <c r="AO47" s="39" t="s">
        <v>542</v>
      </c>
      <c r="AP47" s="39">
        <v>9</v>
      </c>
      <c r="AQ47" s="39" t="s">
        <v>542</v>
      </c>
      <c r="AR47" s="79">
        <f t="shared" si="12"/>
        <v>0</v>
      </c>
      <c r="AS47" s="39" t="s">
        <v>542</v>
      </c>
      <c r="AT47" s="79">
        <f t="shared" si="13"/>
        <v>0</v>
      </c>
      <c r="AU47" s="39" t="s">
        <v>542</v>
      </c>
      <c r="AV47" s="79">
        <v>9</v>
      </c>
      <c r="AW47" s="39" t="s">
        <v>542</v>
      </c>
      <c r="AX47" s="79">
        <v>9</v>
      </c>
      <c r="AZ47" s="39" t="s">
        <v>540</v>
      </c>
      <c r="BA47" s="79">
        <f t="shared" si="14"/>
        <v>4</v>
      </c>
      <c r="BB47" s="39" t="s">
        <v>542</v>
      </c>
      <c r="BC47" s="79">
        <f t="shared" si="15"/>
        <v>0</v>
      </c>
      <c r="BD47" s="39" t="s">
        <v>540</v>
      </c>
      <c r="BE47" s="79">
        <f t="shared" si="16"/>
        <v>4</v>
      </c>
      <c r="BF47" s="39" t="s">
        <v>550</v>
      </c>
      <c r="BG47" s="79">
        <f t="shared" si="17"/>
        <v>3</v>
      </c>
      <c r="BH47" s="39" t="s">
        <v>540</v>
      </c>
      <c r="BI47" s="79">
        <f t="shared" si="18"/>
        <v>4</v>
      </c>
      <c r="BJ47" s="39" t="s">
        <v>540</v>
      </c>
      <c r="BK47" s="79">
        <f t="shared" si="19"/>
        <v>4</v>
      </c>
      <c r="BL47" s="39" t="s">
        <v>540</v>
      </c>
      <c r="BM47" s="79">
        <f t="shared" si="20"/>
        <v>4</v>
      </c>
      <c r="BN47" s="39" t="s">
        <v>540</v>
      </c>
      <c r="BO47" s="79">
        <f t="shared" si="21"/>
        <v>4</v>
      </c>
      <c r="BP47" s="39" t="s">
        <v>540</v>
      </c>
      <c r="BQ47" s="79">
        <f t="shared" si="22"/>
        <v>4</v>
      </c>
      <c r="BT47" s="39" t="s">
        <v>543</v>
      </c>
      <c r="BU47" s="39" t="s">
        <v>542</v>
      </c>
      <c r="BV47" s="39" t="s">
        <v>542</v>
      </c>
      <c r="BW47" s="39" t="s">
        <v>542</v>
      </c>
      <c r="BX47" s="39" t="s">
        <v>542</v>
      </c>
      <c r="BY47" s="39" t="s">
        <v>405</v>
      </c>
      <c r="BZ47" s="77">
        <f t="shared" si="23"/>
        <v>2</v>
      </c>
      <c r="CA47" s="39" t="s">
        <v>544</v>
      </c>
      <c r="CB47" s="77">
        <f t="shared" si="24"/>
        <v>1</v>
      </c>
      <c r="CC47" s="39" t="s">
        <v>551</v>
      </c>
      <c r="CD47" s="77">
        <f t="shared" si="25"/>
        <v>2</v>
      </c>
      <c r="CE47" s="39" t="s">
        <v>412</v>
      </c>
      <c r="CF47" s="39" t="s">
        <v>563</v>
      </c>
      <c r="CG47" s="39" t="s">
        <v>66</v>
      </c>
      <c r="CH47" s="77">
        <f t="shared" si="26"/>
        <v>1</v>
      </c>
      <c r="CI47" s="39" t="s">
        <v>414</v>
      </c>
      <c r="CJ47" s="77">
        <f t="shared" si="27"/>
        <v>2</v>
      </c>
      <c r="CK47" s="39" t="s">
        <v>419</v>
      </c>
      <c r="CL47" s="91">
        <f t="shared" si="28"/>
        <v>2</v>
      </c>
    </row>
    <row r="48" spans="1:90" ht="12.5">
      <c r="A48" s="39">
        <v>47</v>
      </c>
      <c r="B48" s="67">
        <v>45926.600970613421</v>
      </c>
      <c r="C48" s="39" t="s">
        <v>537</v>
      </c>
      <c r="D48" s="39" t="s">
        <v>395</v>
      </c>
      <c r="F48" s="39" t="s">
        <v>16</v>
      </c>
      <c r="G48" s="39" t="s">
        <v>539</v>
      </c>
      <c r="H48" s="39" t="s">
        <v>540</v>
      </c>
      <c r="I48" s="79">
        <f t="shared" si="0"/>
        <v>4</v>
      </c>
      <c r="J48" s="39" t="s">
        <v>540</v>
      </c>
      <c r="K48" s="79">
        <f t="shared" si="1"/>
        <v>4</v>
      </c>
      <c r="L48" s="39" t="s">
        <v>540</v>
      </c>
      <c r="M48" s="79">
        <f t="shared" si="2"/>
        <v>4</v>
      </c>
      <c r="N48" s="39" t="s">
        <v>540</v>
      </c>
      <c r="O48" s="79">
        <f t="shared" si="3"/>
        <v>4</v>
      </c>
      <c r="P48" s="39" t="s">
        <v>540</v>
      </c>
      <c r="Q48" s="79">
        <f t="shared" si="4"/>
        <v>4</v>
      </c>
      <c r="R48" s="39" t="s">
        <v>540</v>
      </c>
      <c r="S48" s="79">
        <f t="shared" si="5"/>
        <v>4</v>
      </c>
      <c r="T48" s="39" t="s">
        <v>540</v>
      </c>
      <c r="U48" s="79">
        <f t="shared" si="6"/>
        <v>4</v>
      </c>
      <c r="V48" s="39" t="s">
        <v>540</v>
      </c>
      <c r="W48" s="79">
        <f t="shared" si="7"/>
        <v>4</v>
      </c>
      <c r="Y48" s="39" t="s">
        <v>540</v>
      </c>
      <c r="Z48" s="79">
        <f t="shared" si="8"/>
        <v>4</v>
      </c>
      <c r="AA48" s="39" t="s">
        <v>540</v>
      </c>
      <c r="AB48" s="79">
        <f t="shared" si="9"/>
        <v>4</v>
      </c>
      <c r="AC48" s="39" t="s">
        <v>540</v>
      </c>
      <c r="AD48" s="79">
        <f t="shared" si="10"/>
        <v>4</v>
      </c>
      <c r="AE48" s="39" t="s">
        <v>542</v>
      </c>
      <c r="AF48" s="79">
        <f t="shared" si="11"/>
        <v>0</v>
      </c>
      <c r="AG48" s="39" t="s">
        <v>542</v>
      </c>
      <c r="AH48" s="39">
        <v>9</v>
      </c>
      <c r="AI48" s="39" t="s">
        <v>542</v>
      </c>
      <c r="AJ48" s="39">
        <v>9</v>
      </c>
      <c r="AK48" s="39" t="s">
        <v>542</v>
      </c>
      <c r="AL48" s="39">
        <v>9</v>
      </c>
      <c r="AM48" s="39" t="s">
        <v>542</v>
      </c>
      <c r="AN48" s="39">
        <v>9</v>
      </c>
      <c r="AO48" s="39" t="s">
        <v>542</v>
      </c>
      <c r="AP48" s="39">
        <v>9</v>
      </c>
      <c r="AQ48" s="39" t="s">
        <v>542</v>
      </c>
      <c r="AR48" s="79">
        <f t="shared" si="12"/>
        <v>0</v>
      </c>
      <c r="AS48" s="39" t="s">
        <v>542</v>
      </c>
      <c r="AT48" s="79">
        <f t="shared" si="13"/>
        <v>0</v>
      </c>
      <c r="AU48" s="39" t="s">
        <v>542</v>
      </c>
      <c r="AV48" s="79">
        <v>9</v>
      </c>
      <c r="AW48" s="39" t="s">
        <v>542</v>
      </c>
      <c r="AX48" s="79">
        <v>9</v>
      </c>
      <c r="AZ48" s="39" t="s">
        <v>540</v>
      </c>
      <c r="BA48" s="79">
        <f t="shared" si="14"/>
        <v>4</v>
      </c>
      <c r="BB48" s="39" t="s">
        <v>540</v>
      </c>
      <c r="BC48" s="79">
        <f t="shared" si="15"/>
        <v>4</v>
      </c>
      <c r="BD48" s="39" t="s">
        <v>540</v>
      </c>
      <c r="BE48" s="79">
        <f t="shared" si="16"/>
        <v>4</v>
      </c>
      <c r="BF48" s="39" t="s">
        <v>540</v>
      </c>
      <c r="BG48" s="79">
        <f t="shared" si="17"/>
        <v>4</v>
      </c>
      <c r="BH48" s="39" t="s">
        <v>540</v>
      </c>
      <c r="BI48" s="79">
        <f t="shared" si="18"/>
        <v>4</v>
      </c>
      <c r="BJ48" s="39" t="s">
        <v>540</v>
      </c>
      <c r="BK48" s="79">
        <f t="shared" si="19"/>
        <v>4</v>
      </c>
      <c r="BL48" s="39" t="s">
        <v>540</v>
      </c>
      <c r="BM48" s="79">
        <f t="shared" si="20"/>
        <v>4</v>
      </c>
      <c r="BN48" s="39" t="s">
        <v>540</v>
      </c>
      <c r="BO48" s="79">
        <f t="shared" si="21"/>
        <v>4</v>
      </c>
      <c r="BP48" s="39" t="s">
        <v>540</v>
      </c>
      <c r="BQ48" s="79">
        <f t="shared" si="22"/>
        <v>4</v>
      </c>
      <c r="BT48" s="39" t="s">
        <v>543</v>
      </c>
      <c r="BU48" s="39" t="s">
        <v>542</v>
      </c>
      <c r="BV48" s="39" t="s">
        <v>542</v>
      </c>
      <c r="BW48" s="39" t="s">
        <v>542</v>
      </c>
      <c r="BX48" s="39" t="s">
        <v>542</v>
      </c>
      <c r="BY48" s="39" t="s">
        <v>405</v>
      </c>
      <c r="BZ48" s="77">
        <f t="shared" si="23"/>
        <v>2</v>
      </c>
      <c r="CA48" s="39" t="s">
        <v>635</v>
      </c>
      <c r="CB48" s="77">
        <f t="shared" si="24"/>
        <v>0</v>
      </c>
      <c r="CC48" s="39" t="s">
        <v>551</v>
      </c>
      <c r="CD48" s="77">
        <f t="shared" si="25"/>
        <v>2</v>
      </c>
      <c r="CE48" s="39" t="s">
        <v>412</v>
      </c>
      <c r="CF48" s="39" t="s">
        <v>317</v>
      </c>
      <c r="CG48" s="39" t="s">
        <v>66</v>
      </c>
      <c r="CH48" s="77">
        <f t="shared" si="26"/>
        <v>1</v>
      </c>
      <c r="CI48" s="39" t="s">
        <v>416</v>
      </c>
      <c r="CJ48" s="77">
        <f t="shared" si="27"/>
        <v>4</v>
      </c>
      <c r="CK48" s="39" t="s">
        <v>418</v>
      </c>
      <c r="CL48" s="91">
        <f t="shared" si="28"/>
        <v>1</v>
      </c>
    </row>
    <row r="49" spans="1:90" ht="12.5">
      <c r="A49" s="39">
        <v>48</v>
      </c>
      <c r="B49" s="67">
        <v>45926.630664074073</v>
      </c>
      <c r="C49" s="39" t="s">
        <v>537</v>
      </c>
      <c r="D49" s="39" t="s">
        <v>637</v>
      </c>
      <c r="F49" s="39" t="s">
        <v>399</v>
      </c>
      <c r="G49" s="39" t="s">
        <v>539</v>
      </c>
      <c r="H49" s="39" t="s">
        <v>540</v>
      </c>
      <c r="I49" s="79">
        <f t="shared" si="0"/>
        <v>4</v>
      </c>
      <c r="J49" s="39" t="s">
        <v>540</v>
      </c>
      <c r="K49" s="79">
        <f t="shared" si="1"/>
        <v>4</v>
      </c>
      <c r="L49" s="39" t="s">
        <v>540</v>
      </c>
      <c r="M49" s="79">
        <f t="shared" si="2"/>
        <v>4</v>
      </c>
      <c r="N49" s="39" t="s">
        <v>540</v>
      </c>
      <c r="O49" s="79">
        <f t="shared" si="3"/>
        <v>4</v>
      </c>
      <c r="P49" s="39" t="s">
        <v>540</v>
      </c>
      <c r="Q49" s="79">
        <f t="shared" si="4"/>
        <v>4</v>
      </c>
      <c r="R49" s="39" t="s">
        <v>540</v>
      </c>
      <c r="S49" s="79">
        <f t="shared" si="5"/>
        <v>4</v>
      </c>
      <c r="T49" s="39" t="s">
        <v>540</v>
      </c>
      <c r="U49" s="79">
        <f t="shared" si="6"/>
        <v>4</v>
      </c>
      <c r="V49" s="39" t="s">
        <v>540</v>
      </c>
      <c r="W49" s="79">
        <f t="shared" si="7"/>
        <v>4</v>
      </c>
      <c r="Y49" s="39" t="s">
        <v>540</v>
      </c>
      <c r="Z49" s="79">
        <f t="shared" si="8"/>
        <v>4</v>
      </c>
      <c r="AA49" s="39" t="s">
        <v>540</v>
      </c>
      <c r="AB49" s="79">
        <f t="shared" si="9"/>
        <v>4</v>
      </c>
      <c r="AC49" s="39" t="s">
        <v>540</v>
      </c>
      <c r="AD49" s="79">
        <f t="shared" si="10"/>
        <v>4</v>
      </c>
      <c r="AE49" s="39" t="s">
        <v>542</v>
      </c>
      <c r="AF49" s="79">
        <f t="shared" si="11"/>
        <v>0</v>
      </c>
      <c r="AG49" s="39" t="s">
        <v>542</v>
      </c>
      <c r="AH49" s="39">
        <v>9</v>
      </c>
      <c r="AI49" s="39" t="s">
        <v>542</v>
      </c>
      <c r="AJ49" s="39">
        <v>9</v>
      </c>
      <c r="AK49" s="39" t="s">
        <v>542</v>
      </c>
      <c r="AL49" s="39">
        <v>9</v>
      </c>
      <c r="AM49" s="39" t="s">
        <v>542</v>
      </c>
      <c r="AN49" s="39">
        <v>9</v>
      </c>
      <c r="AO49" s="39" t="s">
        <v>542</v>
      </c>
      <c r="AP49" s="39">
        <v>9</v>
      </c>
      <c r="AQ49" s="39" t="s">
        <v>542</v>
      </c>
      <c r="AR49" s="79">
        <f t="shared" si="12"/>
        <v>0</v>
      </c>
      <c r="AS49" s="39" t="s">
        <v>542</v>
      </c>
      <c r="AT49" s="79">
        <f t="shared" si="13"/>
        <v>0</v>
      </c>
      <c r="AU49" s="39" t="s">
        <v>542</v>
      </c>
      <c r="AV49" s="79">
        <v>9</v>
      </c>
      <c r="AW49" s="39" t="s">
        <v>542</v>
      </c>
      <c r="AX49" s="79">
        <v>9</v>
      </c>
      <c r="AZ49" s="39" t="s">
        <v>540</v>
      </c>
      <c r="BA49" s="79">
        <f t="shared" si="14"/>
        <v>4</v>
      </c>
      <c r="BB49" s="39" t="s">
        <v>542</v>
      </c>
      <c r="BC49" s="79">
        <f t="shared" si="15"/>
        <v>0</v>
      </c>
      <c r="BD49" s="39" t="s">
        <v>540</v>
      </c>
      <c r="BE49" s="79">
        <f t="shared" si="16"/>
        <v>4</v>
      </c>
      <c r="BF49" s="39" t="s">
        <v>540</v>
      </c>
      <c r="BG49" s="79">
        <f t="shared" si="17"/>
        <v>4</v>
      </c>
      <c r="BH49" s="39" t="s">
        <v>550</v>
      </c>
      <c r="BI49" s="79">
        <f t="shared" si="18"/>
        <v>3</v>
      </c>
      <c r="BJ49" s="39" t="s">
        <v>540</v>
      </c>
      <c r="BK49" s="79">
        <f t="shared" si="19"/>
        <v>4</v>
      </c>
      <c r="BL49" s="39" t="s">
        <v>540</v>
      </c>
      <c r="BM49" s="79">
        <f t="shared" si="20"/>
        <v>4</v>
      </c>
      <c r="BN49" s="39" t="s">
        <v>540</v>
      </c>
      <c r="BO49" s="79">
        <f t="shared" si="21"/>
        <v>4</v>
      </c>
      <c r="BP49" s="39" t="s">
        <v>540</v>
      </c>
      <c r="BQ49" s="79">
        <f t="shared" si="22"/>
        <v>4</v>
      </c>
      <c r="BU49" s="39" t="s">
        <v>542</v>
      </c>
      <c r="BV49" s="39" t="s">
        <v>542</v>
      </c>
      <c r="BW49" s="39" t="s">
        <v>542</v>
      </c>
      <c r="BX49" s="39" t="s">
        <v>542</v>
      </c>
      <c r="BY49" s="39" t="s">
        <v>407</v>
      </c>
      <c r="BZ49" s="77">
        <f t="shared" si="23"/>
        <v>3</v>
      </c>
      <c r="CA49" s="39" t="s">
        <v>554</v>
      </c>
      <c r="CB49" s="77">
        <f t="shared" si="24"/>
        <v>2</v>
      </c>
      <c r="CC49" s="39" t="s">
        <v>579</v>
      </c>
      <c r="CD49" s="77">
        <f t="shared" si="25"/>
        <v>1</v>
      </c>
      <c r="CE49" s="39" t="s">
        <v>412</v>
      </c>
      <c r="CF49" s="39" t="s">
        <v>638</v>
      </c>
      <c r="CG49" s="39" t="s">
        <v>66</v>
      </c>
      <c r="CH49" s="77">
        <f t="shared" si="26"/>
        <v>1</v>
      </c>
      <c r="CI49" s="39" t="s">
        <v>416</v>
      </c>
      <c r="CJ49" s="77">
        <f t="shared" si="27"/>
        <v>4</v>
      </c>
      <c r="CK49" s="39" t="s">
        <v>420</v>
      </c>
      <c r="CL49" s="91">
        <f t="shared" si="28"/>
        <v>3</v>
      </c>
    </row>
    <row r="50" spans="1:90" ht="12.5">
      <c r="A50" s="39">
        <v>49</v>
      </c>
      <c r="B50" s="67">
        <v>45926.633796261573</v>
      </c>
      <c r="C50" s="39" t="s">
        <v>537</v>
      </c>
      <c r="D50" s="39" t="s">
        <v>10</v>
      </c>
      <c r="F50" s="39" t="s">
        <v>538</v>
      </c>
      <c r="G50" s="39" t="s">
        <v>539</v>
      </c>
      <c r="H50" s="39" t="s">
        <v>540</v>
      </c>
      <c r="I50" s="79">
        <f t="shared" si="0"/>
        <v>4</v>
      </c>
      <c r="J50" s="39" t="s">
        <v>540</v>
      </c>
      <c r="K50" s="79">
        <f t="shared" si="1"/>
        <v>4</v>
      </c>
      <c r="L50" s="39" t="s">
        <v>540</v>
      </c>
      <c r="M50" s="79">
        <f t="shared" si="2"/>
        <v>4</v>
      </c>
      <c r="N50" s="39" t="s">
        <v>540</v>
      </c>
      <c r="O50" s="79">
        <f t="shared" si="3"/>
        <v>4</v>
      </c>
      <c r="P50" s="39" t="s">
        <v>540</v>
      </c>
      <c r="Q50" s="79">
        <f t="shared" si="4"/>
        <v>4</v>
      </c>
      <c r="R50" s="39" t="s">
        <v>540</v>
      </c>
      <c r="S50" s="79">
        <f t="shared" si="5"/>
        <v>4</v>
      </c>
      <c r="T50" s="39" t="s">
        <v>540</v>
      </c>
      <c r="U50" s="79">
        <f t="shared" si="6"/>
        <v>4</v>
      </c>
      <c r="V50" s="39" t="s">
        <v>540</v>
      </c>
      <c r="W50" s="79">
        <f t="shared" si="7"/>
        <v>4</v>
      </c>
      <c r="Y50" s="39" t="s">
        <v>540</v>
      </c>
      <c r="Z50" s="79">
        <f t="shared" si="8"/>
        <v>4</v>
      </c>
      <c r="AA50" s="39" t="s">
        <v>540</v>
      </c>
      <c r="AB50" s="79">
        <f t="shared" si="9"/>
        <v>4</v>
      </c>
      <c r="AC50" s="39" t="s">
        <v>540</v>
      </c>
      <c r="AD50" s="79">
        <f t="shared" si="10"/>
        <v>4</v>
      </c>
      <c r="AE50" s="39" t="s">
        <v>542</v>
      </c>
      <c r="AF50" s="79">
        <f t="shared" si="11"/>
        <v>0</v>
      </c>
      <c r="AG50" s="39" t="s">
        <v>542</v>
      </c>
      <c r="AH50" s="39">
        <v>9</v>
      </c>
      <c r="AI50" s="39" t="s">
        <v>542</v>
      </c>
      <c r="AJ50" s="39">
        <v>9</v>
      </c>
      <c r="AK50" s="39" t="s">
        <v>542</v>
      </c>
      <c r="AL50" s="39">
        <v>9</v>
      </c>
      <c r="AM50" s="39" t="s">
        <v>542</v>
      </c>
      <c r="AN50" s="39">
        <v>9</v>
      </c>
      <c r="AO50" s="39" t="s">
        <v>542</v>
      </c>
      <c r="AP50" s="39">
        <v>9</v>
      </c>
      <c r="AQ50" s="39" t="s">
        <v>542</v>
      </c>
      <c r="AR50" s="79">
        <f t="shared" si="12"/>
        <v>0</v>
      </c>
      <c r="AS50" s="39" t="s">
        <v>542</v>
      </c>
      <c r="AT50" s="79">
        <f t="shared" si="13"/>
        <v>0</v>
      </c>
      <c r="AU50" s="39" t="s">
        <v>542</v>
      </c>
      <c r="AV50" s="79">
        <v>9</v>
      </c>
      <c r="AW50" s="39" t="s">
        <v>542</v>
      </c>
      <c r="AX50" s="79">
        <v>9</v>
      </c>
      <c r="AZ50" s="39" t="s">
        <v>540</v>
      </c>
      <c r="BA50" s="79">
        <f t="shared" si="14"/>
        <v>4</v>
      </c>
      <c r="BB50" s="39" t="s">
        <v>542</v>
      </c>
      <c r="BC50" s="79">
        <f t="shared" si="15"/>
        <v>0</v>
      </c>
      <c r="BD50" s="39" t="s">
        <v>550</v>
      </c>
      <c r="BE50" s="79">
        <f t="shared" si="16"/>
        <v>3</v>
      </c>
      <c r="BF50" s="39" t="s">
        <v>540</v>
      </c>
      <c r="BG50" s="79">
        <f t="shared" si="17"/>
        <v>4</v>
      </c>
      <c r="BH50" s="39" t="s">
        <v>540</v>
      </c>
      <c r="BI50" s="79">
        <f t="shared" si="18"/>
        <v>4</v>
      </c>
      <c r="BJ50" s="39" t="s">
        <v>540</v>
      </c>
      <c r="BK50" s="79">
        <f t="shared" si="19"/>
        <v>4</v>
      </c>
      <c r="BL50" s="39" t="s">
        <v>540</v>
      </c>
      <c r="BM50" s="79">
        <f t="shared" si="20"/>
        <v>4</v>
      </c>
      <c r="BN50" s="39" t="s">
        <v>540</v>
      </c>
      <c r="BO50" s="79">
        <f t="shared" si="21"/>
        <v>4</v>
      </c>
      <c r="BP50" s="39" t="s">
        <v>540</v>
      </c>
      <c r="BQ50" s="79">
        <f t="shared" si="22"/>
        <v>4</v>
      </c>
      <c r="BT50" s="39" t="s">
        <v>543</v>
      </c>
      <c r="BU50" s="39" t="s">
        <v>542</v>
      </c>
      <c r="BV50" s="39" t="s">
        <v>542</v>
      </c>
      <c r="BW50" s="39" t="s">
        <v>542</v>
      </c>
      <c r="BX50" s="39" t="s">
        <v>542</v>
      </c>
      <c r="BY50" s="39" t="s">
        <v>407</v>
      </c>
      <c r="BZ50" s="77">
        <f t="shared" si="23"/>
        <v>3</v>
      </c>
      <c r="CA50" s="39" t="s">
        <v>544</v>
      </c>
      <c r="CB50" s="77">
        <f t="shared" si="24"/>
        <v>1</v>
      </c>
      <c r="CC50" s="39" t="s">
        <v>579</v>
      </c>
      <c r="CD50" s="77">
        <f t="shared" si="25"/>
        <v>1</v>
      </c>
      <c r="CE50" s="39" t="s">
        <v>412</v>
      </c>
      <c r="CF50" s="39" t="s">
        <v>638</v>
      </c>
      <c r="CH50" s="77">
        <f t="shared" si="26"/>
        <v>1</v>
      </c>
      <c r="CI50" s="39" t="s">
        <v>416</v>
      </c>
      <c r="CJ50" s="77">
        <f t="shared" si="27"/>
        <v>4</v>
      </c>
      <c r="CK50" s="39" t="s">
        <v>569</v>
      </c>
      <c r="CL50" s="91">
        <f t="shared" si="28"/>
        <v>7</v>
      </c>
    </row>
    <row r="51" spans="1:90" ht="12.5">
      <c r="A51" s="39">
        <v>50</v>
      </c>
      <c r="B51" s="67">
        <v>45926.635547824073</v>
      </c>
      <c r="C51" s="39" t="s">
        <v>537</v>
      </c>
      <c r="D51" s="39" t="s">
        <v>10</v>
      </c>
      <c r="F51" s="39" t="s">
        <v>538</v>
      </c>
      <c r="G51" s="39" t="s">
        <v>539</v>
      </c>
      <c r="H51" s="39" t="s">
        <v>540</v>
      </c>
      <c r="I51" s="79">
        <f t="shared" si="0"/>
        <v>4</v>
      </c>
      <c r="J51" s="39" t="s">
        <v>540</v>
      </c>
      <c r="K51" s="79">
        <f t="shared" si="1"/>
        <v>4</v>
      </c>
      <c r="L51" s="39" t="s">
        <v>540</v>
      </c>
      <c r="M51" s="79">
        <f t="shared" si="2"/>
        <v>4</v>
      </c>
      <c r="N51" s="39" t="s">
        <v>540</v>
      </c>
      <c r="O51" s="79">
        <f t="shared" si="3"/>
        <v>4</v>
      </c>
      <c r="P51" s="39" t="s">
        <v>540</v>
      </c>
      <c r="Q51" s="79">
        <f t="shared" si="4"/>
        <v>4</v>
      </c>
      <c r="R51" s="39" t="s">
        <v>540</v>
      </c>
      <c r="S51" s="79">
        <f t="shared" si="5"/>
        <v>4</v>
      </c>
      <c r="T51" s="39" t="s">
        <v>540</v>
      </c>
      <c r="U51" s="79">
        <f t="shared" si="6"/>
        <v>4</v>
      </c>
      <c r="V51" s="39" t="s">
        <v>540</v>
      </c>
      <c r="W51" s="79">
        <f t="shared" si="7"/>
        <v>4</v>
      </c>
      <c r="Y51" s="39" t="s">
        <v>542</v>
      </c>
      <c r="Z51" s="79">
        <f t="shared" si="8"/>
        <v>0</v>
      </c>
      <c r="AA51" s="39" t="s">
        <v>540</v>
      </c>
      <c r="AB51" s="79">
        <f t="shared" si="9"/>
        <v>4</v>
      </c>
      <c r="AC51" s="39" t="s">
        <v>540</v>
      </c>
      <c r="AD51" s="79">
        <f t="shared" si="10"/>
        <v>4</v>
      </c>
      <c r="AE51" s="39" t="s">
        <v>542</v>
      </c>
      <c r="AF51" s="79">
        <f t="shared" si="11"/>
        <v>0</v>
      </c>
      <c r="AG51" s="39" t="s">
        <v>542</v>
      </c>
      <c r="AH51" s="39">
        <v>9</v>
      </c>
      <c r="AI51" s="39" t="s">
        <v>542</v>
      </c>
      <c r="AJ51" s="39">
        <v>9</v>
      </c>
      <c r="AK51" s="39" t="s">
        <v>542</v>
      </c>
      <c r="AL51" s="39">
        <v>9</v>
      </c>
      <c r="AM51" s="39" t="s">
        <v>542</v>
      </c>
      <c r="AN51" s="39">
        <v>9</v>
      </c>
      <c r="AO51" s="39" t="s">
        <v>542</v>
      </c>
      <c r="AP51" s="39">
        <v>9</v>
      </c>
      <c r="AQ51" s="39" t="s">
        <v>542</v>
      </c>
      <c r="AR51" s="79">
        <f t="shared" si="12"/>
        <v>0</v>
      </c>
      <c r="AS51" s="39" t="s">
        <v>542</v>
      </c>
      <c r="AT51" s="79">
        <f t="shared" si="13"/>
        <v>0</v>
      </c>
      <c r="AU51" s="39" t="s">
        <v>542</v>
      </c>
      <c r="AV51" s="79">
        <v>9</v>
      </c>
      <c r="AW51" s="39" t="s">
        <v>542</v>
      </c>
      <c r="AX51" s="79">
        <v>9</v>
      </c>
      <c r="AZ51" s="39" t="s">
        <v>540</v>
      </c>
      <c r="BA51" s="79">
        <f t="shared" si="14"/>
        <v>4</v>
      </c>
      <c r="BB51" s="39" t="s">
        <v>542</v>
      </c>
      <c r="BC51" s="79">
        <f t="shared" si="15"/>
        <v>0</v>
      </c>
      <c r="BD51" s="39" t="s">
        <v>540</v>
      </c>
      <c r="BE51" s="79">
        <f t="shared" si="16"/>
        <v>4</v>
      </c>
      <c r="BF51" s="39" t="s">
        <v>540</v>
      </c>
      <c r="BG51" s="79">
        <f t="shared" si="17"/>
        <v>4</v>
      </c>
      <c r="BH51" s="39" t="s">
        <v>540</v>
      </c>
      <c r="BI51" s="79">
        <f t="shared" si="18"/>
        <v>4</v>
      </c>
      <c r="BJ51" s="39" t="s">
        <v>540</v>
      </c>
      <c r="BK51" s="79">
        <f t="shared" si="19"/>
        <v>4</v>
      </c>
      <c r="BL51" s="39" t="s">
        <v>540</v>
      </c>
      <c r="BM51" s="79">
        <f t="shared" si="20"/>
        <v>4</v>
      </c>
      <c r="BN51" s="39" t="s">
        <v>540</v>
      </c>
      <c r="BO51" s="79">
        <f t="shared" si="21"/>
        <v>4</v>
      </c>
      <c r="BP51" s="39" t="s">
        <v>540</v>
      </c>
      <c r="BQ51" s="79">
        <f t="shared" si="22"/>
        <v>4</v>
      </c>
      <c r="BU51" s="39" t="s">
        <v>542</v>
      </c>
      <c r="BV51" s="39" t="s">
        <v>542</v>
      </c>
      <c r="BW51" s="39" t="s">
        <v>542</v>
      </c>
      <c r="BX51" s="39" t="s">
        <v>542</v>
      </c>
      <c r="BY51" s="39" t="s">
        <v>407</v>
      </c>
      <c r="BZ51" s="77">
        <f t="shared" si="23"/>
        <v>3</v>
      </c>
      <c r="CA51" s="39" t="s">
        <v>544</v>
      </c>
      <c r="CB51" s="77">
        <f t="shared" si="24"/>
        <v>1</v>
      </c>
      <c r="CC51" s="39" t="s">
        <v>551</v>
      </c>
      <c r="CD51" s="77">
        <f t="shared" si="25"/>
        <v>2</v>
      </c>
      <c r="CE51" s="39" t="s">
        <v>412</v>
      </c>
      <c r="CF51" s="39" t="s">
        <v>638</v>
      </c>
      <c r="CG51" s="39" t="s">
        <v>66</v>
      </c>
      <c r="CH51" s="77">
        <f t="shared" si="26"/>
        <v>1</v>
      </c>
      <c r="CI51" s="39" t="s">
        <v>416</v>
      </c>
      <c r="CJ51" s="77">
        <f t="shared" si="27"/>
        <v>4</v>
      </c>
      <c r="CK51" s="39" t="s">
        <v>569</v>
      </c>
      <c r="CL51" s="91">
        <f t="shared" si="28"/>
        <v>7</v>
      </c>
    </row>
    <row r="52" spans="1:90" ht="12.5">
      <c r="A52" s="39">
        <v>51</v>
      </c>
      <c r="B52" s="67">
        <v>45926.637726851855</v>
      </c>
      <c r="C52" s="39" t="s">
        <v>537</v>
      </c>
      <c r="D52" s="39" t="s">
        <v>10</v>
      </c>
      <c r="F52" s="39" t="s">
        <v>538</v>
      </c>
      <c r="G52" s="39" t="s">
        <v>539</v>
      </c>
      <c r="H52" s="39" t="s">
        <v>540</v>
      </c>
      <c r="I52" s="79">
        <f t="shared" si="0"/>
        <v>4</v>
      </c>
      <c r="J52" s="39" t="s">
        <v>540</v>
      </c>
      <c r="K52" s="79">
        <f t="shared" si="1"/>
        <v>4</v>
      </c>
      <c r="L52" s="39" t="s">
        <v>540</v>
      </c>
      <c r="M52" s="79">
        <f t="shared" si="2"/>
        <v>4</v>
      </c>
      <c r="N52" s="39" t="s">
        <v>540</v>
      </c>
      <c r="O52" s="79">
        <f t="shared" si="3"/>
        <v>4</v>
      </c>
      <c r="P52" s="39" t="s">
        <v>540</v>
      </c>
      <c r="Q52" s="79">
        <f t="shared" si="4"/>
        <v>4</v>
      </c>
      <c r="R52" s="39" t="s">
        <v>550</v>
      </c>
      <c r="S52" s="79">
        <f t="shared" si="5"/>
        <v>3</v>
      </c>
      <c r="T52" s="39" t="s">
        <v>540</v>
      </c>
      <c r="U52" s="79">
        <f t="shared" si="6"/>
        <v>4</v>
      </c>
      <c r="V52" s="39" t="s">
        <v>540</v>
      </c>
      <c r="W52" s="79">
        <f t="shared" si="7"/>
        <v>4</v>
      </c>
      <c r="Y52" s="39" t="s">
        <v>542</v>
      </c>
      <c r="Z52" s="79">
        <f t="shared" si="8"/>
        <v>0</v>
      </c>
      <c r="AA52" s="39" t="s">
        <v>540</v>
      </c>
      <c r="AB52" s="79">
        <f t="shared" si="9"/>
        <v>4</v>
      </c>
      <c r="AC52" s="39" t="s">
        <v>540</v>
      </c>
      <c r="AD52" s="79">
        <f t="shared" si="10"/>
        <v>4</v>
      </c>
      <c r="AE52" s="39" t="s">
        <v>542</v>
      </c>
      <c r="AF52" s="79">
        <f t="shared" si="11"/>
        <v>0</v>
      </c>
      <c r="AG52" s="39" t="s">
        <v>542</v>
      </c>
      <c r="AH52" s="39">
        <v>9</v>
      </c>
      <c r="AI52" s="39" t="s">
        <v>542</v>
      </c>
      <c r="AJ52" s="39">
        <v>9</v>
      </c>
      <c r="AK52" s="39" t="s">
        <v>542</v>
      </c>
      <c r="AL52" s="39">
        <v>9</v>
      </c>
      <c r="AM52" s="39" t="s">
        <v>542</v>
      </c>
      <c r="AN52" s="39">
        <v>9</v>
      </c>
      <c r="AO52" s="39" t="s">
        <v>542</v>
      </c>
      <c r="AP52" s="39">
        <v>9</v>
      </c>
      <c r="AQ52" s="39" t="s">
        <v>542</v>
      </c>
      <c r="AR52" s="79">
        <f t="shared" si="12"/>
        <v>0</v>
      </c>
      <c r="AS52" s="39" t="s">
        <v>542</v>
      </c>
      <c r="AT52" s="79">
        <f t="shared" si="13"/>
        <v>0</v>
      </c>
      <c r="AU52" s="39" t="s">
        <v>542</v>
      </c>
      <c r="AV52" s="79">
        <v>9</v>
      </c>
      <c r="AW52" s="39" t="s">
        <v>542</v>
      </c>
      <c r="AX52" s="79">
        <v>9</v>
      </c>
      <c r="AZ52" s="39" t="s">
        <v>540</v>
      </c>
      <c r="BA52" s="79">
        <f t="shared" si="14"/>
        <v>4</v>
      </c>
      <c r="BB52" s="39" t="s">
        <v>542</v>
      </c>
      <c r="BC52" s="79">
        <f t="shared" si="15"/>
        <v>0</v>
      </c>
      <c r="BD52" s="39" t="s">
        <v>540</v>
      </c>
      <c r="BE52" s="79">
        <f t="shared" si="16"/>
        <v>4</v>
      </c>
      <c r="BF52" s="39" t="s">
        <v>540</v>
      </c>
      <c r="BG52" s="79">
        <f t="shared" si="17"/>
        <v>4</v>
      </c>
      <c r="BH52" s="39" t="s">
        <v>540</v>
      </c>
      <c r="BI52" s="79">
        <f t="shared" si="18"/>
        <v>4</v>
      </c>
      <c r="BJ52" s="39" t="s">
        <v>540</v>
      </c>
      <c r="BK52" s="79">
        <f t="shared" si="19"/>
        <v>4</v>
      </c>
      <c r="BL52" s="39" t="s">
        <v>540</v>
      </c>
      <c r="BM52" s="79">
        <f t="shared" si="20"/>
        <v>4</v>
      </c>
      <c r="BN52" s="39" t="s">
        <v>540</v>
      </c>
      <c r="BO52" s="79">
        <f t="shared" si="21"/>
        <v>4</v>
      </c>
      <c r="BP52" s="39" t="s">
        <v>540</v>
      </c>
      <c r="BQ52" s="79">
        <f t="shared" si="22"/>
        <v>4</v>
      </c>
      <c r="BT52" s="39" t="s">
        <v>543</v>
      </c>
      <c r="BU52" s="39" t="s">
        <v>542</v>
      </c>
      <c r="BV52" s="39" t="s">
        <v>542</v>
      </c>
      <c r="BW52" s="39" t="s">
        <v>542</v>
      </c>
      <c r="BX52" s="39" t="s">
        <v>542</v>
      </c>
      <c r="BY52" s="39" t="s">
        <v>407</v>
      </c>
      <c r="BZ52" s="77">
        <f t="shared" si="23"/>
        <v>3</v>
      </c>
      <c r="CA52" s="39" t="s">
        <v>544</v>
      </c>
      <c r="CB52" s="77">
        <f t="shared" si="24"/>
        <v>1</v>
      </c>
      <c r="CC52" s="39" t="s">
        <v>579</v>
      </c>
      <c r="CD52" s="77">
        <f t="shared" si="25"/>
        <v>1</v>
      </c>
      <c r="CE52" s="39" t="s">
        <v>412</v>
      </c>
      <c r="CF52" s="39" t="s">
        <v>638</v>
      </c>
      <c r="CG52" s="39" t="s">
        <v>66</v>
      </c>
      <c r="CH52" s="77">
        <f t="shared" si="26"/>
        <v>1</v>
      </c>
      <c r="CI52" s="39" t="s">
        <v>416</v>
      </c>
      <c r="CJ52" s="77">
        <f t="shared" si="27"/>
        <v>4</v>
      </c>
      <c r="CK52" s="39" t="s">
        <v>569</v>
      </c>
      <c r="CL52" s="91">
        <f t="shared" si="28"/>
        <v>7</v>
      </c>
    </row>
    <row r="53" spans="1:90" ht="12.5">
      <c r="A53" s="39">
        <v>52</v>
      </c>
      <c r="B53" s="67">
        <v>45926.783679050925</v>
      </c>
      <c r="C53" s="39" t="s">
        <v>537</v>
      </c>
      <c r="D53" s="39" t="s">
        <v>10</v>
      </c>
      <c r="E53" s="39" t="s">
        <v>644</v>
      </c>
      <c r="F53" s="39" t="s">
        <v>538</v>
      </c>
      <c r="G53" s="39" t="s">
        <v>539</v>
      </c>
      <c r="H53" s="39" t="s">
        <v>540</v>
      </c>
      <c r="I53" s="79">
        <f t="shared" si="0"/>
        <v>4</v>
      </c>
      <c r="J53" s="39" t="s">
        <v>540</v>
      </c>
      <c r="K53" s="79">
        <f t="shared" si="1"/>
        <v>4</v>
      </c>
      <c r="L53" s="39" t="s">
        <v>540</v>
      </c>
      <c r="M53" s="79">
        <f t="shared" si="2"/>
        <v>4</v>
      </c>
      <c r="N53" s="39" t="s">
        <v>540</v>
      </c>
      <c r="O53" s="79">
        <f t="shared" si="3"/>
        <v>4</v>
      </c>
      <c r="P53" s="39" t="s">
        <v>540</v>
      </c>
      <c r="Q53" s="79">
        <f t="shared" si="4"/>
        <v>4</v>
      </c>
      <c r="R53" s="39" t="s">
        <v>540</v>
      </c>
      <c r="S53" s="79">
        <f t="shared" si="5"/>
        <v>4</v>
      </c>
      <c r="T53" s="39" t="s">
        <v>540</v>
      </c>
      <c r="U53" s="79">
        <f t="shared" si="6"/>
        <v>4</v>
      </c>
      <c r="V53" s="39" t="s">
        <v>550</v>
      </c>
      <c r="W53" s="79">
        <f t="shared" si="7"/>
        <v>3</v>
      </c>
      <c r="Y53" s="39" t="s">
        <v>540</v>
      </c>
      <c r="Z53" s="79">
        <f t="shared" si="8"/>
        <v>4</v>
      </c>
      <c r="AA53" s="39" t="s">
        <v>540</v>
      </c>
      <c r="AB53" s="79">
        <f t="shared" si="9"/>
        <v>4</v>
      </c>
      <c r="AC53" s="39" t="s">
        <v>540</v>
      </c>
      <c r="AD53" s="79">
        <f t="shared" si="10"/>
        <v>4</v>
      </c>
      <c r="AE53" s="39" t="s">
        <v>540</v>
      </c>
      <c r="AF53" s="79">
        <f t="shared" si="11"/>
        <v>4</v>
      </c>
      <c r="AG53" s="39" t="s">
        <v>540</v>
      </c>
      <c r="AH53" s="39">
        <v>9</v>
      </c>
      <c r="AI53" s="39" t="s">
        <v>540</v>
      </c>
      <c r="AJ53" s="39">
        <v>9</v>
      </c>
      <c r="AK53" s="39" t="s">
        <v>540</v>
      </c>
      <c r="AL53" s="39">
        <v>9</v>
      </c>
      <c r="AM53" s="39" t="s">
        <v>540</v>
      </c>
      <c r="AN53" s="39">
        <v>9</v>
      </c>
      <c r="AO53" s="39" t="s">
        <v>540</v>
      </c>
      <c r="AP53" s="39">
        <v>9</v>
      </c>
      <c r="AQ53" s="39" t="s">
        <v>540</v>
      </c>
      <c r="AR53" s="79">
        <f t="shared" si="12"/>
        <v>4</v>
      </c>
      <c r="AS53" s="39" t="s">
        <v>540</v>
      </c>
      <c r="AT53" s="79">
        <f t="shared" si="13"/>
        <v>4</v>
      </c>
      <c r="AU53" s="39" t="s">
        <v>540</v>
      </c>
      <c r="AV53" s="79">
        <v>9</v>
      </c>
      <c r="AW53" s="39" t="s">
        <v>540</v>
      </c>
      <c r="AX53" s="79">
        <v>9</v>
      </c>
      <c r="AY53" s="39" t="s">
        <v>140</v>
      </c>
      <c r="AZ53" s="39" t="s">
        <v>540</v>
      </c>
      <c r="BA53" s="79">
        <f t="shared" si="14"/>
        <v>4</v>
      </c>
      <c r="BB53" s="39" t="s">
        <v>540</v>
      </c>
      <c r="BC53" s="79">
        <f t="shared" si="15"/>
        <v>4</v>
      </c>
      <c r="BD53" s="39" t="s">
        <v>540</v>
      </c>
      <c r="BE53" s="79">
        <f t="shared" si="16"/>
        <v>4</v>
      </c>
      <c r="BF53" s="39" t="s">
        <v>540</v>
      </c>
      <c r="BG53" s="79">
        <f t="shared" si="17"/>
        <v>4</v>
      </c>
      <c r="BH53" s="39" t="s">
        <v>540</v>
      </c>
      <c r="BI53" s="79">
        <f t="shared" si="18"/>
        <v>4</v>
      </c>
      <c r="BJ53" s="39" t="s">
        <v>540</v>
      </c>
      <c r="BK53" s="79">
        <f t="shared" si="19"/>
        <v>4</v>
      </c>
      <c r="BL53" s="39" t="s">
        <v>540</v>
      </c>
      <c r="BM53" s="79">
        <f t="shared" si="20"/>
        <v>4</v>
      </c>
      <c r="BN53" s="39" t="s">
        <v>540</v>
      </c>
      <c r="BO53" s="79">
        <f t="shared" si="21"/>
        <v>4</v>
      </c>
      <c r="BP53" s="39" t="s">
        <v>540</v>
      </c>
      <c r="BQ53" s="79">
        <f t="shared" si="22"/>
        <v>4</v>
      </c>
      <c r="BS53" s="39" t="s">
        <v>140</v>
      </c>
      <c r="BT53" s="39" t="s">
        <v>543</v>
      </c>
      <c r="BU53" s="39" t="s">
        <v>540</v>
      </c>
      <c r="BV53" s="39" t="s">
        <v>540</v>
      </c>
      <c r="BW53" s="39" t="s">
        <v>540</v>
      </c>
      <c r="BX53" s="39" t="s">
        <v>540</v>
      </c>
      <c r="BY53" s="39" t="s">
        <v>407</v>
      </c>
      <c r="BZ53" s="77">
        <f t="shared" si="23"/>
        <v>3</v>
      </c>
      <c r="CA53" s="39" t="s">
        <v>544</v>
      </c>
      <c r="CB53" s="77">
        <f t="shared" si="24"/>
        <v>1</v>
      </c>
      <c r="CC53" s="39" t="s">
        <v>579</v>
      </c>
      <c r="CD53" s="77">
        <f t="shared" si="25"/>
        <v>1</v>
      </c>
      <c r="CE53" s="39" t="s">
        <v>412</v>
      </c>
      <c r="CF53" s="39" t="s">
        <v>546</v>
      </c>
      <c r="CG53" s="39" t="s">
        <v>66</v>
      </c>
      <c r="CH53" s="77">
        <f t="shared" si="26"/>
        <v>1</v>
      </c>
      <c r="CI53" s="39" t="s">
        <v>561</v>
      </c>
      <c r="CJ53" s="77">
        <f t="shared" si="27"/>
        <v>0</v>
      </c>
      <c r="CK53" s="39" t="s">
        <v>419</v>
      </c>
      <c r="CL53" s="91">
        <f t="shared" si="28"/>
        <v>2</v>
      </c>
    </row>
    <row r="54" spans="1:90" ht="12.5">
      <c r="A54" s="39">
        <v>53</v>
      </c>
      <c r="B54" s="67">
        <v>45927.461443136577</v>
      </c>
      <c r="C54" s="39" t="s">
        <v>537</v>
      </c>
      <c r="D54" s="39" t="s">
        <v>557</v>
      </c>
      <c r="E54" s="39" t="s">
        <v>140</v>
      </c>
      <c r="F54" s="39" t="s">
        <v>538</v>
      </c>
      <c r="G54" s="39" t="s">
        <v>539</v>
      </c>
      <c r="H54" s="39" t="s">
        <v>540</v>
      </c>
      <c r="I54" s="79">
        <f t="shared" si="0"/>
        <v>4</v>
      </c>
      <c r="J54" s="39" t="s">
        <v>540</v>
      </c>
      <c r="K54" s="79">
        <f t="shared" si="1"/>
        <v>4</v>
      </c>
      <c r="L54" s="39" t="s">
        <v>540</v>
      </c>
      <c r="M54" s="79">
        <f t="shared" si="2"/>
        <v>4</v>
      </c>
      <c r="N54" s="39" t="s">
        <v>540</v>
      </c>
      <c r="O54" s="79">
        <f t="shared" si="3"/>
        <v>4</v>
      </c>
      <c r="P54" s="39" t="s">
        <v>540</v>
      </c>
      <c r="Q54" s="79">
        <f t="shared" si="4"/>
        <v>4</v>
      </c>
      <c r="R54" s="39" t="s">
        <v>540</v>
      </c>
      <c r="S54" s="79">
        <f t="shared" si="5"/>
        <v>4</v>
      </c>
      <c r="T54" s="39" t="s">
        <v>540</v>
      </c>
      <c r="U54" s="79">
        <f t="shared" si="6"/>
        <v>4</v>
      </c>
      <c r="V54" s="39" t="s">
        <v>540</v>
      </c>
      <c r="W54" s="79">
        <f t="shared" si="7"/>
        <v>4</v>
      </c>
      <c r="Y54" s="39" t="s">
        <v>540</v>
      </c>
      <c r="Z54" s="79">
        <f t="shared" si="8"/>
        <v>4</v>
      </c>
      <c r="AA54" s="39" t="s">
        <v>540</v>
      </c>
      <c r="AB54" s="79">
        <f t="shared" si="9"/>
        <v>4</v>
      </c>
      <c r="AC54" s="39" t="s">
        <v>540</v>
      </c>
      <c r="AD54" s="79">
        <f t="shared" si="10"/>
        <v>4</v>
      </c>
      <c r="AE54" s="39" t="s">
        <v>540</v>
      </c>
      <c r="AF54" s="79">
        <f t="shared" si="11"/>
        <v>4</v>
      </c>
      <c r="AG54" s="39" t="s">
        <v>540</v>
      </c>
      <c r="AH54" s="39">
        <v>9</v>
      </c>
      <c r="AI54" s="39" t="s">
        <v>540</v>
      </c>
      <c r="AJ54" s="39">
        <v>9</v>
      </c>
      <c r="AK54" s="39" t="s">
        <v>540</v>
      </c>
      <c r="AL54" s="39">
        <v>9</v>
      </c>
      <c r="AM54" s="39" t="s">
        <v>540</v>
      </c>
      <c r="AN54" s="39">
        <v>9</v>
      </c>
      <c r="AO54" s="39" t="s">
        <v>540</v>
      </c>
      <c r="AP54" s="39">
        <v>9</v>
      </c>
      <c r="AQ54" s="39" t="s">
        <v>540</v>
      </c>
      <c r="AR54" s="79">
        <f t="shared" si="12"/>
        <v>4</v>
      </c>
      <c r="AS54" s="39" t="s">
        <v>540</v>
      </c>
      <c r="AT54" s="79">
        <f t="shared" si="13"/>
        <v>4</v>
      </c>
      <c r="AU54" s="39" t="s">
        <v>540</v>
      </c>
      <c r="AV54" s="79">
        <v>9</v>
      </c>
      <c r="AW54" s="39" t="s">
        <v>540</v>
      </c>
      <c r="AX54" s="79">
        <v>9</v>
      </c>
      <c r="AY54" s="39" t="s">
        <v>140</v>
      </c>
      <c r="AZ54" s="39" t="s">
        <v>540</v>
      </c>
      <c r="BA54" s="79">
        <f t="shared" si="14"/>
        <v>4</v>
      </c>
      <c r="BB54" s="39" t="s">
        <v>540</v>
      </c>
      <c r="BC54" s="79">
        <f t="shared" si="15"/>
        <v>4</v>
      </c>
      <c r="BD54" s="39" t="s">
        <v>540</v>
      </c>
      <c r="BE54" s="79">
        <f t="shared" si="16"/>
        <v>4</v>
      </c>
      <c r="BF54" s="39" t="s">
        <v>540</v>
      </c>
      <c r="BG54" s="79">
        <f t="shared" si="17"/>
        <v>4</v>
      </c>
      <c r="BH54" s="39" t="s">
        <v>540</v>
      </c>
      <c r="BI54" s="79">
        <f t="shared" si="18"/>
        <v>4</v>
      </c>
      <c r="BJ54" s="39" t="s">
        <v>540</v>
      </c>
      <c r="BK54" s="79">
        <f t="shared" si="19"/>
        <v>4</v>
      </c>
      <c r="BL54" s="39" t="s">
        <v>540</v>
      </c>
      <c r="BM54" s="79">
        <f t="shared" si="20"/>
        <v>4</v>
      </c>
      <c r="BN54" s="39" t="s">
        <v>540</v>
      </c>
      <c r="BO54" s="79">
        <f t="shared" si="21"/>
        <v>4</v>
      </c>
      <c r="BP54" s="39" t="s">
        <v>540</v>
      </c>
      <c r="BQ54" s="79">
        <f t="shared" si="22"/>
        <v>4</v>
      </c>
      <c r="BS54" s="39" t="s">
        <v>140</v>
      </c>
      <c r="BT54" s="39" t="s">
        <v>543</v>
      </c>
      <c r="BU54" s="39" t="s">
        <v>542</v>
      </c>
      <c r="BV54" s="39" t="s">
        <v>542</v>
      </c>
      <c r="BW54" s="39" t="s">
        <v>542</v>
      </c>
      <c r="BX54" s="39" t="s">
        <v>542</v>
      </c>
      <c r="BY54" s="39" t="s">
        <v>407</v>
      </c>
      <c r="BZ54" s="77">
        <f t="shared" si="23"/>
        <v>3</v>
      </c>
      <c r="CA54" s="39" t="s">
        <v>544</v>
      </c>
      <c r="CB54" s="77">
        <f t="shared" si="24"/>
        <v>1</v>
      </c>
      <c r="CC54" s="39" t="s">
        <v>579</v>
      </c>
      <c r="CD54" s="77">
        <f t="shared" si="25"/>
        <v>1</v>
      </c>
      <c r="CE54" s="39" t="s">
        <v>412</v>
      </c>
      <c r="CF54" s="39" t="s">
        <v>546</v>
      </c>
      <c r="CG54" s="39" t="s">
        <v>66</v>
      </c>
      <c r="CH54" s="77">
        <f t="shared" si="26"/>
        <v>1</v>
      </c>
      <c r="CI54" s="39" t="s">
        <v>416</v>
      </c>
      <c r="CJ54" s="77">
        <f t="shared" si="27"/>
        <v>4</v>
      </c>
      <c r="CK54" s="39" t="s">
        <v>419</v>
      </c>
      <c r="CL54" s="91">
        <f t="shared" si="28"/>
        <v>2</v>
      </c>
    </row>
    <row r="55" spans="1:90" ht="12.5">
      <c r="A55" s="39">
        <v>54</v>
      </c>
      <c r="B55" s="67">
        <v>45927.491712326388</v>
      </c>
      <c r="C55" s="39" t="s">
        <v>537</v>
      </c>
      <c r="D55" s="39" t="s">
        <v>395</v>
      </c>
      <c r="F55" s="39" t="s">
        <v>400</v>
      </c>
      <c r="G55" s="39" t="s">
        <v>539</v>
      </c>
      <c r="H55" s="39" t="s">
        <v>540</v>
      </c>
      <c r="I55" s="79">
        <f t="shared" si="0"/>
        <v>4</v>
      </c>
      <c r="J55" s="39" t="s">
        <v>540</v>
      </c>
      <c r="K55" s="79">
        <f t="shared" si="1"/>
        <v>4</v>
      </c>
      <c r="L55" s="39" t="s">
        <v>540</v>
      </c>
      <c r="M55" s="79">
        <f t="shared" si="2"/>
        <v>4</v>
      </c>
      <c r="N55" s="39" t="s">
        <v>540</v>
      </c>
      <c r="O55" s="79">
        <f t="shared" si="3"/>
        <v>4</v>
      </c>
      <c r="P55" s="39" t="s">
        <v>540</v>
      </c>
      <c r="Q55" s="79">
        <f t="shared" si="4"/>
        <v>4</v>
      </c>
      <c r="R55" s="39" t="s">
        <v>540</v>
      </c>
      <c r="S55" s="79">
        <f t="shared" si="5"/>
        <v>4</v>
      </c>
      <c r="T55" s="39" t="s">
        <v>540</v>
      </c>
      <c r="U55" s="79">
        <f t="shared" si="6"/>
        <v>4</v>
      </c>
      <c r="V55" s="39" t="s">
        <v>540</v>
      </c>
      <c r="W55" s="79">
        <f t="shared" si="7"/>
        <v>4</v>
      </c>
      <c r="Y55" s="39" t="s">
        <v>542</v>
      </c>
      <c r="Z55" s="79">
        <f t="shared" si="8"/>
        <v>0</v>
      </c>
      <c r="AA55" s="39" t="s">
        <v>540</v>
      </c>
      <c r="AB55" s="79">
        <f t="shared" si="9"/>
        <v>4</v>
      </c>
      <c r="AC55" s="39" t="s">
        <v>540</v>
      </c>
      <c r="AD55" s="79">
        <f t="shared" si="10"/>
        <v>4</v>
      </c>
      <c r="AE55" s="39" t="s">
        <v>542</v>
      </c>
      <c r="AF55" s="79">
        <f t="shared" si="11"/>
        <v>0</v>
      </c>
      <c r="AG55" s="39" t="s">
        <v>542</v>
      </c>
      <c r="AH55" s="39">
        <v>9</v>
      </c>
      <c r="AI55" s="39" t="s">
        <v>590</v>
      </c>
      <c r="AJ55" s="39">
        <v>9</v>
      </c>
      <c r="AK55" s="39" t="s">
        <v>542</v>
      </c>
      <c r="AL55" s="39">
        <v>9</v>
      </c>
      <c r="AM55" s="39" t="s">
        <v>542</v>
      </c>
      <c r="AN55" s="39">
        <v>9</v>
      </c>
      <c r="AO55" s="39" t="s">
        <v>542</v>
      </c>
      <c r="AP55" s="39">
        <v>9</v>
      </c>
      <c r="AQ55" s="39" t="s">
        <v>542</v>
      </c>
      <c r="AR55" s="79">
        <f t="shared" si="12"/>
        <v>0</v>
      </c>
      <c r="AS55" s="39" t="s">
        <v>542</v>
      </c>
      <c r="AT55" s="79">
        <f t="shared" si="13"/>
        <v>0</v>
      </c>
      <c r="AU55" s="39" t="s">
        <v>542</v>
      </c>
      <c r="AV55" s="79">
        <v>9</v>
      </c>
      <c r="AW55" s="39" t="s">
        <v>542</v>
      </c>
      <c r="AX55" s="79">
        <v>9</v>
      </c>
      <c r="AZ55" s="39" t="s">
        <v>540</v>
      </c>
      <c r="BA55" s="79">
        <f t="shared" si="14"/>
        <v>4</v>
      </c>
      <c r="BB55" s="39" t="s">
        <v>542</v>
      </c>
      <c r="BC55" s="79">
        <f t="shared" si="15"/>
        <v>0</v>
      </c>
      <c r="BD55" s="39" t="s">
        <v>540</v>
      </c>
      <c r="BE55" s="79">
        <f t="shared" si="16"/>
        <v>4</v>
      </c>
      <c r="BF55" s="39" t="s">
        <v>541</v>
      </c>
      <c r="BG55" s="79">
        <f t="shared" si="17"/>
        <v>2</v>
      </c>
      <c r="BH55" s="39" t="s">
        <v>540</v>
      </c>
      <c r="BI55" s="79">
        <f t="shared" si="18"/>
        <v>4</v>
      </c>
      <c r="BJ55" s="39" t="s">
        <v>540</v>
      </c>
      <c r="BK55" s="79">
        <f t="shared" si="19"/>
        <v>4</v>
      </c>
      <c r="BL55" s="39" t="s">
        <v>540</v>
      </c>
      <c r="BM55" s="79">
        <f t="shared" si="20"/>
        <v>4</v>
      </c>
      <c r="BN55" s="39" t="s">
        <v>540</v>
      </c>
      <c r="BO55" s="79">
        <f t="shared" si="21"/>
        <v>4</v>
      </c>
      <c r="BP55" s="39" t="s">
        <v>540</v>
      </c>
      <c r="BQ55" s="79">
        <f t="shared" si="22"/>
        <v>4</v>
      </c>
      <c r="BT55" s="39" t="s">
        <v>543</v>
      </c>
      <c r="BU55" s="39" t="s">
        <v>542</v>
      </c>
      <c r="BV55" s="39" t="s">
        <v>542</v>
      </c>
      <c r="BW55" s="39" t="s">
        <v>542</v>
      </c>
      <c r="BX55" s="39" t="s">
        <v>542</v>
      </c>
      <c r="BY55" s="39" t="s">
        <v>407</v>
      </c>
      <c r="BZ55" s="77">
        <f t="shared" si="23"/>
        <v>3</v>
      </c>
      <c r="CA55" s="39" t="s">
        <v>544</v>
      </c>
      <c r="CB55" s="77">
        <f t="shared" si="24"/>
        <v>1</v>
      </c>
      <c r="CC55" s="39" t="s">
        <v>545</v>
      </c>
      <c r="CD55" s="77">
        <f t="shared" si="25"/>
        <v>3</v>
      </c>
      <c r="CE55" s="39" t="s">
        <v>412</v>
      </c>
      <c r="CF55" s="39" t="s">
        <v>607</v>
      </c>
      <c r="CG55" s="39" t="s">
        <v>66</v>
      </c>
      <c r="CH55" s="77">
        <f t="shared" si="26"/>
        <v>1</v>
      </c>
      <c r="CI55" s="39" t="s">
        <v>416</v>
      </c>
      <c r="CJ55" s="77">
        <f t="shared" si="27"/>
        <v>4</v>
      </c>
      <c r="CK55" s="39" t="s">
        <v>418</v>
      </c>
      <c r="CL55" s="91">
        <f t="shared" si="28"/>
        <v>1</v>
      </c>
    </row>
    <row r="56" spans="1:90" ht="12.5">
      <c r="A56" s="39">
        <v>55</v>
      </c>
      <c r="B56" s="67">
        <v>45928.466907291666</v>
      </c>
      <c r="C56" s="39" t="s">
        <v>537</v>
      </c>
      <c r="D56" s="39" t="s">
        <v>395</v>
      </c>
      <c r="F56" s="39" t="s">
        <v>399</v>
      </c>
      <c r="G56" s="39" t="s">
        <v>539</v>
      </c>
      <c r="H56" s="39" t="s">
        <v>540</v>
      </c>
      <c r="I56" s="79">
        <f t="shared" si="0"/>
        <v>4</v>
      </c>
      <c r="J56" s="39" t="s">
        <v>540</v>
      </c>
      <c r="K56" s="79">
        <f t="shared" si="1"/>
        <v>4</v>
      </c>
      <c r="L56" s="39" t="s">
        <v>540</v>
      </c>
      <c r="M56" s="79">
        <f t="shared" si="2"/>
        <v>4</v>
      </c>
      <c r="N56" s="39" t="s">
        <v>540</v>
      </c>
      <c r="O56" s="79">
        <f t="shared" si="3"/>
        <v>4</v>
      </c>
      <c r="P56" s="39" t="s">
        <v>540</v>
      </c>
      <c r="Q56" s="79">
        <f t="shared" si="4"/>
        <v>4</v>
      </c>
      <c r="R56" s="39" t="s">
        <v>541</v>
      </c>
      <c r="S56" s="79">
        <f t="shared" si="5"/>
        <v>2</v>
      </c>
      <c r="T56" s="39" t="s">
        <v>540</v>
      </c>
      <c r="U56" s="79">
        <f t="shared" si="6"/>
        <v>4</v>
      </c>
      <c r="V56" s="39" t="s">
        <v>540</v>
      </c>
      <c r="W56" s="79">
        <f t="shared" si="7"/>
        <v>4</v>
      </c>
      <c r="Y56" s="39" t="s">
        <v>542</v>
      </c>
      <c r="Z56" s="79">
        <f t="shared" si="8"/>
        <v>0</v>
      </c>
      <c r="AA56" s="39" t="s">
        <v>540</v>
      </c>
      <c r="AB56" s="79">
        <f t="shared" si="9"/>
        <v>4</v>
      </c>
      <c r="AC56" s="39" t="s">
        <v>540</v>
      </c>
      <c r="AD56" s="79">
        <f t="shared" si="10"/>
        <v>4</v>
      </c>
      <c r="AE56" s="39" t="s">
        <v>542</v>
      </c>
      <c r="AF56" s="79">
        <f t="shared" si="11"/>
        <v>0</v>
      </c>
      <c r="AG56" s="39" t="s">
        <v>542</v>
      </c>
      <c r="AH56" s="39">
        <v>9</v>
      </c>
      <c r="AI56" s="39" t="s">
        <v>542</v>
      </c>
      <c r="AJ56" s="39">
        <v>9</v>
      </c>
      <c r="AK56" s="39" t="s">
        <v>542</v>
      </c>
      <c r="AL56" s="39">
        <v>9</v>
      </c>
      <c r="AM56" s="39" t="s">
        <v>542</v>
      </c>
      <c r="AN56" s="39">
        <v>9</v>
      </c>
      <c r="AO56" s="39" t="s">
        <v>542</v>
      </c>
      <c r="AP56" s="39">
        <v>9</v>
      </c>
      <c r="AQ56" s="39" t="s">
        <v>542</v>
      </c>
      <c r="AR56" s="79">
        <f t="shared" si="12"/>
        <v>0</v>
      </c>
      <c r="AS56" s="39" t="s">
        <v>542</v>
      </c>
      <c r="AT56" s="79">
        <f t="shared" si="13"/>
        <v>0</v>
      </c>
      <c r="AU56" s="39" t="s">
        <v>542</v>
      </c>
      <c r="AV56" s="79">
        <v>9</v>
      </c>
      <c r="AW56" s="39" t="s">
        <v>542</v>
      </c>
      <c r="AX56" s="79">
        <v>9</v>
      </c>
      <c r="AZ56" s="39" t="s">
        <v>540</v>
      </c>
      <c r="BA56" s="79">
        <f t="shared" si="14"/>
        <v>4</v>
      </c>
      <c r="BB56" s="39" t="s">
        <v>542</v>
      </c>
      <c r="BC56" s="79">
        <f t="shared" si="15"/>
        <v>0</v>
      </c>
      <c r="BD56" s="39" t="s">
        <v>540</v>
      </c>
      <c r="BE56" s="79">
        <f t="shared" si="16"/>
        <v>4</v>
      </c>
      <c r="BF56" s="39" t="s">
        <v>540</v>
      </c>
      <c r="BG56" s="79">
        <f t="shared" si="17"/>
        <v>4</v>
      </c>
      <c r="BH56" s="39" t="s">
        <v>540</v>
      </c>
      <c r="BI56" s="79">
        <f t="shared" si="18"/>
        <v>4</v>
      </c>
      <c r="BJ56" s="39" t="s">
        <v>540</v>
      </c>
      <c r="BK56" s="79">
        <f t="shared" si="19"/>
        <v>4</v>
      </c>
      <c r="BL56" s="39" t="s">
        <v>540</v>
      </c>
      <c r="BM56" s="79">
        <f t="shared" si="20"/>
        <v>4</v>
      </c>
      <c r="BN56" s="39" t="s">
        <v>540</v>
      </c>
      <c r="BO56" s="79">
        <f t="shared" si="21"/>
        <v>4</v>
      </c>
      <c r="BP56" s="39" t="s">
        <v>540</v>
      </c>
      <c r="BQ56" s="79">
        <f t="shared" si="22"/>
        <v>4</v>
      </c>
      <c r="BT56" s="39" t="s">
        <v>543</v>
      </c>
      <c r="BU56" s="39" t="s">
        <v>542</v>
      </c>
      <c r="BV56" s="39" t="s">
        <v>542</v>
      </c>
      <c r="BW56" s="39" t="s">
        <v>542</v>
      </c>
      <c r="BX56" s="39" t="s">
        <v>542</v>
      </c>
      <c r="BY56" s="39" t="s">
        <v>407</v>
      </c>
      <c r="BZ56" s="77">
        <f t="shared" si="23"/>
        <v>3</v>
      </c>
      <c r="CA56" s="39" t="s">
        <v>544</v>
      </c>
      <c r="CB56" s="77">
        <f t="shared" si="24"/>
        <v>1</v>
      </c>
      <c r="CC56" s="39" t="s">
        <v>545</v>
      </c>
      <c r="CD56" s="77">
        <f t="shared" si="25"/>
        <v>3</v>
      </c>
      <c r="CE56" s="39" t="s">
        <v>412</v>
      </c>
      <c r="CF56" s="39" t="s">
        <v>587</v>
      </c>
      <c r="CG56" s="39" t="s">
        <v>66</v>
      </c>
      <c r="CH56" s="77">
        <f t="shared" si="26"/>
        <v>1</v>
      </c>
      <c r="CI56" s="39" t="s">
        <v>414</v>
      </c>
      <c r="CJ56" s="77">
        <f t="shared" si="27"/>
        <v>2</v>
      </c>
      <c r="CK56" s="39" t="s">
        <v>419</v>
      </c>
      <c r="CL56" s="91">
        <f t="shared" si="28"/>
        <v>2</v>
      </c>
    </row>
    <row r="57" spans="1:90" ht="12.5">
      <c r="A57" s="39">
        <v>56</v>
      </c>
      <c r="B57" s="67">
        <v>45928.522880879631</v>
      </c>
      <c r="C57" s="39" t="s">
        <v>537</v>
      </c>
      <c r="D57" s="39" t="s">
        <v>565</v>
      </c>
      <c r="F57" s="39" t="s">
        <v>399</v>
      </c>
      <c r="G57" s="39" t="s">
        <v>539</v>
      </c>
      <c r="H57" s="39" t="s">
        <v>540</v>
      </c>
      <c r="I57" s="79">
        <f t="shared" si="0"/>
        <v>4</v>
      </c>
      <c r="J57" s="39" t="s">
        <v>540</v>
      </c>
      <c r="K57" s="79">
        <f t="shared" si="1"/>
        <v>4</v>
      </c>
      <c r="L57" s="39" t="s">
        <v>540</v>
      </c>
      <c r="M57" s="79">
        <f t="shared" si="2"/>
        <v>4</v>
      </c>
      <c r="N57" s="39" t="s">
        <v>540</v>
      </c>
      <c r="O57" s="79">
        <f t="shared" si="3"/>
        <v>4</v>
      </c>
      <c r="P57" s="39" t="s">
        <v>540</v>
      </c>
      <c r="Q57" s="79">
        <f t="shared" si="4"/>
        <v>4</v>
      </c>
      <c r="R57" s="39" t="s">
        <v>540</v>
      </c>
      <c r="S57" s="79">
        <f t="shared" si="5"/>
        <v>4</v>
      </c>
      <c r="T57" s="39" t="s">
        <v>540</v>
      </c>
      <c r="U57" s="79">
        <f t="shared" si="6"/>
        <v>4</v>
      </c>
      <c r="V57" s="39" t="s">
        <v>540</v>
      </c>
      <c r="W57" s="79">
        <f t="shared" si="7"/>
        <v>4</v>
      </c>
      <c r="Y57" s="39" t="s">
        <v>542</v>
      </c>
      <c r="Z57" s="79">
        <f t="shared" si="8"/>
        <v>0</v>
      </c>
      <c r="AA57" s="39" t="s">
        <v>540</v>
      </c>
      <c r="AB57" s="79">
        <f t="shared" si="9"/>
        <v>4</v>
      </c>
      <c r="AC57" s="39" t="s">
        <v>540</v>
      </c>
      <c r="AD57" s="79">
        <f t="shared" si="10"/>
        <v>4</v>
      </c>
      <c r="AE57" s="39" t="s">
        <v>542</v>
      </c>
      <c r="AF57" s="79">
        <f t="shared" si="11"/>
        <v>0</v>
      </c>
      <c r="AG57" s="39" t="s">
        <v>542</v>
      </c>
      <c r="AH57" s="39">
        <v>9</v>
      </c>
      <c r="AI57" s="39" t="s">
        <v>542</v>
      </c>
      <c r="AJ57" s="39">
        <v>9</v>
      </c>
      <c r="AK57" s="39" t="s">
        <v>542</v>
      </c>
      <c r="AL57" s="39">
        <v>9</v>
      </c>
      <c r="AM57" s="39" t="s">
        <v>542</v>
      </c>
      <c r="AN57" s="39">
        <v>9</v>
      </c>
      <c r="AO57" s="39" t="s">
        <v>542</v>
      </c>
      <c r="AP57" s="39">
        <v>9</v>
      </c>
      <c r="AQ57" s="39" t="s">
        <v>542</v>
      </c>
      <c r="AR57" s="79">
        <f t="shared" si="12"/>
        <v>0</v>
      </c>
      <c r="AS57" s="39" t="s">
        <v>542</v>
      </c>
      <c r="AT57" s="79">
        <f t="shared" si="13"/>
        <v>0</v>
      </c>
      <c r="AU57" s="39" t="s">
        <v>542</v>
      </c>
      <c r="AV57" s="79">
        <v>9</v>
      </c>
      <c r="AW57" s="39" t="s">
        <v>542</v>
      </c>
      <c r="AX57" s="79">
        <v>9</v>
      </c>
      <c r="AZ57" s="39" t="s">
        <v>540</v>
      </c>
      <c r="BA57" s="79">
        <f t="shared" si="14"/>
        <v>4</v>
      </c>
      <c r="BB57" s="39" t="s">
        <v>542</v>
      </c>
      <c r="BC57" s="79">
        <f t="shared" si="15"/>
        <v>0</v>
      </c>
      <c r="BD57" s="39" t="s">
        <v>540</v>
      </c>
      <c r="BE57" s="79">
        <f t="shared" si="16"/>
        <v>4</v>
      </c>
      <c r="BF57" s="39" t="s">
        <v>540</v>
      </c>
      <c r="BG57" s="79">
        <f t="shared" si="17"/>
        <v>4</v>
      </c>
      <c r="BH57" s="39" t="s">
        <v>540</v>
      </c>
      <c r="BI57" s="79">
        <f t="shared" si="18"/>
        <v>4</v>
      </c>
      <c r="BJ57" s="39" t="s">
        <v>540</v>
      </c>
      <c r="BK57" s="79">
        <f t="shared" si="19"/>
        <v>4</v>
      </c>
      <c r="BL57" s="39" t="s">
        <v>540</v>
      </c>
      <c r="BM57" s="79">
        <f t="shared" si="20"/>
        <v>4</v>
      </c>
      <c r="BN57" s="39" t="s">
        <v>540</v>
      </c>
      <c r="BO57" s="79">
        <f t="shared" si="21"/>
        <v>4</v>
      </c>
      <c r="BP57" s="39" t="s">
        <v>540</v>
      </c>
      <c r="BQ57" s="79">
        <f t="shared" si="22"/>
        <v>4</v>
      </c>
      <c r="BT57" s="39" t="s">
        <v>543</v>
      </c>
      <c r="BU57" s="39" t="s">
        <v>542</v>
      </c>
      <c r="BV57" s="39" t="s">
        <v>542</v>
      </c>
      <c r="BW57" s="39" t="s">
        <v>542</v>
      </c>
      <c r="BX57" s="39" t="s">
        <v>542</v>
      </c>
      <c r="BY57" s="39" t="s">
        <v>406</v>
      </c>
      <c r="BZ57" s="77">
        <f t="shared" si="23"/>
        <v>1</v>
      </c>
      <c r="CA57" s="39" t="s">
        <v>544</v>
      </c>
      <c r="CB57" s="77">
        <f t="shared" si="24"/>
        <v>1</v>
      </c>
      <c r="CC57" s="39" t="s">
        <v>545</v>
      </c>
      <c r="CD57" s="77">
        <f t="shared" si="25"/>
        <v>3</v>
      </c>
      <c r="CE57" s="39" t="s">
        <v>412</v>
      </c>
      <c r="CF57" s="39" t="s">
        <v>587</v>
      </c>
      <c r="CG57" s="39" t="s">
        <v>66</v>
      </c>
      <c r="CH57" s="77">
        <f t="shared" si="26"/>
        <v>1</v>
      </c>
      <c r="CI57" s="39" t="s">
        <v>414</v>
      </c>
      <c r="CJ57" s="77">
        <f t="shared" si="27"/>
        <v>2</v>
      </c>
      <c r="CK57" s="39" t="s">
        <v>419</v>
      </c>
      <c r="CL57" s="91">
        <f t="shared" si="28"/>
        <v>2</v>
      </c>
    </row>
    <row r="58" spans="1:90" ht="12.5">
      <c r="A58" s="39">
        <v>57</v>
      </c>
      <c r="B58" s="67">
        <v>45953.412907685182</v>
      </c>
      <c r="C58" s="39" t="s">
        <v>537</v>
      </c>
      <c r="D58" s="39" t="s">
        <v>10</v>
      </c>
      <c r="F58" s="39" t="s">
        <v>16</v>
      </c>
      <c r="G58" s="39" t="s">
        <v>539</v>
      </c>
      <c r="H58" s="39" t="s">
        <v>540</v>
      </c>
      <c r="I58" s="79">
        <f t="shared" si="0"/>
        <v>4</v>
      </c>
      <c r="J58" s="39" t="s">
        <v>540</v>
      </c>
      <c r="K58" s="79">
        <f t="shared" si="1"/>
        <v>4</v>
      </c>
      <c r="L58" s="39" t="s">
        <v>550</v>
      </c>
      <c r="M58" s="79">
        <f t="shared" si="2"/>
        <v>3</v>
      </c>
      <c r="N58" s="39" t="s">
        <v>540</v>
      </c>
      <c r="O58" s="79">
        <f t="shared" si="3"/>
        <v>4</v>
      </c>
      <c r="P58" s="39" t="s">
        <v>540</v>
      </c>
      <c r="Q58" s="79">
        <f t="shared" si="4"/>
        <v>4</v>
      </c>
      <c r="R58" s="39" t="s">
        <v>540</v>
      </c>
      <c r="S58" s="79">
        <f t="shared" si="5"/>
        <v>4</v>
      </c>
      <c r="T58" s="39" t="s">
        <v>540</v>
      </c>
      <c r="U58" s="79">
        <f t="shared" si="6"/>
        <v>4</v>
      </c>
      <c r="V58" s="39" t="s">
        <v>540</v>
      </c>
      <c r="W58" s="79">
        <f t="shared" si="7"/>
        <v>4</v>
      </c>
      <c r="Y58" s="39" t="s">
        <v>550</v>
      </c>
      <c r="Z58" s="79">
        <f t="shared" si="8"/>
        <v>3</v>
      </c>
      <c r="AA58" s="39" t="s">
        <v>550</v>
      </c>
      <c r="AB58" s="79">
        <f t="shared" si="9"/>
        <v>3</v>
      </c>
      <c r="AC58" s="39" t="s">
        <v>550</v>
      </c>
      <c r="AD58" s="79">
        <f t="shared" si="10"/>
        <v>3</v>
      </c>
      <c r="AE58" s="39" t="s">
        <v>542</v>
      </c>
      <c r="AF58" s="79">
        <f t="shared" si="11"/>
        <v>0</v>
      </c>
      <c r="AG58" s="39" t="s">
        <v>542</v>
      </c>
      <c r="AH58" s="39">
        <v>9</v>
      </c>
      <c r="AI58" s="39" t="s">
        <v>542</v>
      </c>
      <c r="AJ58" s="39">
        <v>9</v>
      </c>
      <c r="AK58" s="39" t="s">
        <v>542</v>
      </c>
      <c r="AL58" s="39">
        <v>9</v>
      </c>
      <c r="AM58" s="39" t="s">
        <v>542</v>
      </c>
      <c r="AN58" s="39">
        <v>9</v>
      </c>
      <c r="AO58" s="39" t="s">
        <v>542</v>
      </c>
      <c r="AP58" s="39">
        <v>9</v>
      </c>
      <c r="AQ58" s="39" t="s">
        <v>540</v>
      </c>
      <c r="AR58" s="79">
        <f t="shared" si="12"/>
        <v>4</v>
      </c>
      <c r="AS58" s="39" t="s">
        <v>542</v>
      </c>
      <c r="AT58" s="79">
        <f t="shared" si="13"/>
        <v>0</v>
      </c>
      <c r="AU58" s="39" t="s">
        <v>542</v>
      </c>
      <c r="AV58" s="79">
        <v>9</v>
      </c>
      <c r="AW58" s="39" t="s">
        <v>542</v>
      </c>
      <c r="AX58" s="79">
        <v>9</v>
      </c>
      <c r="AZ58" s="39" t="s">
        <v>540</v>
      </c>
      <c r="BA58" s="79">
        <f t="shared" si="14"/>
        <v>4</v>
      </c>
      <c r="BB58" s="39" t="s">
        <v>542</v>
      </c>
      <c r="BC58" s="79">
        <f t="shared" si="15"/>
        <v>0</v>
      </c>
      <c r="BD58" s="39" t="s">
        <v>550</v>
      </c>
      <c r="BE58" s="79">
        <f t="shared" si="16"/>
        <v>3</v>
      </c>
      <c r="BF58" s="39" t="s">
        <v>540</v>
      </c>
      <c r="BG58" s="79">
        <f t="shared" si="17"/>
        <v>4</v>
      </c>
      <c r="BH58" s="39" t="s">
        <v>541</v>
      </c>
      <c r="BI58" s="79">
        <f t="shared" si="18"/>
        <v>2</v>
      </c>
      <c r="BJ58" s="39" t="s">
        <v>550</v>
      </c>
      <c r="BK58" s="79">
        <f t="shared" si="19"/>
        <v>3</v>
      </c>
      <c r="BL58" s="39" t="s">
        <v>540</v>
      </c>
      <c r="BM58" s="79">
        <f t="shared" si="20"/>
        <v>4</v>
      </c>
      <c r="BN58" s="39" t="s">
        <v>540</v>
      </c>
      <c r="BO58" s="79">
        <f t="shared" si="21"/>
        <v>4</v>
      </c>
      <c r="BP58" s="39" t="s">
        <v>540</v>
      </c>
      <c r="BQ58" s="79">
        <f t="shared" si="22"/>
        <v>4</v>
      </c>
      <c r="BT58" s="39" t="s">
        <v>543</v>
      </c>
      <c r="BU58" s="39" t="s">
        <v>542</v>
      </c>
      <c r="BV58" s="39" t="s">
        <v>542</v>
      </c>
      <c r="BW58" s="39" t="s">
        <v>542</v>
      </c>
      <c r="BX58" s="39" t="s">
        <v>542</v>
      </c>
      <c r="BY58" s="39" t="s">
        <v>406</v>
      </c>
      <c r="BZ58" s="77">
        <f t="shared" si="23"/>
        <v>1</v>
      </c>
      <c r="CA58" s="39" t="s">
        <v>544</v>
      </c>
      <c r="CB58" s="77">
        <f t="shared" si="24"/>
        <v>1</v>
      </c>
      <c r="CC58" s="39" t="s">
        <v>579</v>
      </c>
      <c r="CD58" s="77">
        <f t="shared" si="25"/>
        <v>1</v>
      </c>
      <c r="CE58" s="39" t="s">
        <v>412</v>
      </c>
      <c r="CF58" s="39" t="s">
        <v>753</v>
      </c>
      <c r="CG58" s="39" t="s">
        <v>66</v>
      </c>
      <c r="CH58" s="77">
        <f t="shared" si="26"/>
        <v>1</v>
      </c>
      <c r="CI58" s="39" t="s">
        <v>414</v>
      </c>
      <c r="CJ58" s="77">
        <f t="shared" si="27"/>
        <v>2</v>
      </c>
      <c r="CK58" s="39" t="s">
        <v>420</v>
      </c>
      <c r="CL58" s="91">
        <f t="shared" si="28"/>
        <v>3</v>
      </c>
    </row>
    <row r="59" spans="1:90" ht="12.5">
      <c r="A59" s="39">
        <v>58</v>
      </c>
      <c r="B59" s="67">
        <v>45957.658610810184</v>
      </c>
      <c r="C59" s="39" t="s">
        <v>537</v>
      </c>
      <c r="D59" s="39" t="s">
        <v>395</v>
      </c>
      <c r="F59" s="39" t="s">
        <v>399</v>
      </c>
      <c r="G59" s="39" t="s">
        <v>539</v>
      </c>
      <c r="H59" s="39" t="s">
        <v>540</v>
      </c>
      <c r="I59" s="79">
        <f t="shared" si="0"/>
        <v>4</v>
      </c>
      <c r="J59" s="39" t="s">
        <v>540</v>
      </c>
      <c r="K59" s="79">
        <f t="shared" si="1"/>
        <v>4</v>
      </c>
      <c r="L59" s="39" t="s">
        <v>540</v>
      </c>
      <c r="M59" s="79">
        <f t="shared" si="2"/>
        <v>4</v>
      </c>
      <c r="N59" s="39" t="s">
        <v>540</v>
      </c>
      <c r="O59" s="79">
        <f t="shared" si="3"/>
        <v>4</v>
      </c>
      <c r="P59" s="39" t="s">
        <v>550</v>
      </c>
      <c r="Q59" s="79">
        <f t="shared" si="4"/>
        <v>3</v>
      </c>
      <c r="R59" s="39" t="s">
        <v>541</v>
      </c>
      <c r="S59" s="79">
        <f t="shared" si="5"/>
        <v>2</v>
      </c>
      <c r="T59" s="39" t="s">
        <v>540</v>
      </c>
      <c r="U59" s="79">
        <f t="shared" si="6"/>
        <v>4</v>
      </c>
      <c r="V59" s="39" t="s">
        <v>550</v>
      </c>
      <c r="W59" s="79">
        <f t="shared" si="7"/>
        <v>3</v>
      </c>
      <c r="Y59" s="39" t="s">
        <v>542</v>
      </c>
      <c r="Z59" s="79">
        <f t="shared" si="8"/>
        <v>0</v>
      </c>
      <c r="AA59" s="39" t="s">
        <v>550</v>
      </c>
      <c r="AB59" s="79">
        <f t="shared" si="9"/>
        <v>3</v>
      </c>
      <c r="AC59" s="39" t="s">
        <v>541</v>
      </c>
      <c r="AD59" s="79">
        <f t="shared" si="10"/>
        <v>2</v>
      </c>
      <c r="AE59" s="39" t="s">
        <v>540</v>
      </c>
      <c r="AF59" s="79">
        <f t="shared" si="11"/>
        <v>4</v>
      </c>
      <c r="AG59" s="39" t="s">
        <v>542</v>
      </c>
      <c r="AH59" s="39">
        <v>9</v>
      </c>
      <c r="AI59" s="39" t="s">
        <v>542</v>
      </c>
      <c r="AJ59" s="39">
        <v>9</v>
      </c>
      <c r="AK59" s="39" t="s">
        <v>542</v>
      </c>
      <c r="AL59" s="39">
        <v>9</v>
      </c>
      <c r="AM59" s="39" t="s">
        <v>542</v>
      </c>
      <c r="AN59" s="39">
        <v>9</v>
      </c>
      <c r="AO59" s="39" t="s">
        <v>542</v>
      </c>
      <c r="AP59" s="39">
        <v>9</v>
      </c>
      <c r="AQ59" s="39" t="s">
        <v>542</v>
      </c>
      <c r="AR59" s="79">
        <f t="shared" si="12"/>
        <v>0</v>
      </c>
      <c r="AS59" s="39" t="s">
        <v>550</v>
      </c>
      <c r="AT59" s="79">
        <f t="shared" si="13"/>
        <v>3</v>
      </c>
      <c r="AU59" s="39" t="s">
        <v>542</v>
      </c>
      <c r="AV59" s="79">
        <v>9</v>
      </c>
      <c r="AW59" s="39" t="s">
        <v>542</v>
      </c>
      <c r="AX59" s="79">
        <v>9</v>
      </c>
      <c r="AZ59" s="39" t="s">
        <v>550</v>
      </c>
      <c r="BA59" s="79">
        <f t="shared" si="14"/>
        <v>3</v>
      </c>
      <c r="BB59" s="39" t="s">
        <v>542</v>
      </c>
      <c r="BC59" s="79">
        <f t="shared" si="15"/>
        <v>0</v>
      </c>
      <c r="BD59" s="39" t="s">
        <v>542</v>
      </c>
      <c r="BE59" s="79">
        <f t="shared" si="16"/>
        <v>0</v>
      </c>
      <c r="BF59" s="39" t="s">
        <v>550</v>
      </c>
      <c r="BG59" s="79">
        <f t="shared" si="17"/>
        <v>3</v>
      </c>
      <c r="BH59" s="39" t="s">
        <v>550</v>
      </c>
      <c r="BI59" s="79">
        <f t="shared" si="18"/>
        <v>3</v>
      </c>
      <c r="BJ59" s="39" t="s">
        <v>550</v>
      </c>
      <c r="BK59" s="79">
        <f t="shared" si="19"/>
        <v>3</v>
      </c>
      <c r="BL59" s="39" t="s">
        <v>550</v>
      </c>
      <c r="BM59" s="79">
        <f t="shared" si="20"/>
        <v>3</v>
      </c>
      <c r="BN59" s="39" t="s">
        <v>540</v>
      </c>
      <c r="BO59" s="79">
        <f t="shared" si="21"/>
        <v>4</v>
      </c>
      <c r="BP59" s="39" t="s">
        <v>550</v>
      </c>
      <c r="BQ59" s="79">
        <f t="shared" si="22"/>
        <v>3</v>
      </c>
      <c r="BT59" s="39" t="s">
        <v>543</v>
      </c>
      <c r="BU59" s="39" t="s">
        <v>542</v>
      </c>
      <c r="BV59" s="39" t="s">
        <v>542</v>
      </c>
      <c r="BW59" s="39" t="s">
        <v>542</v>
      </c>
      <c r="BX59" s="39" t="s">
        <v>542</v>
      </c>
      <c r="BY59" s="39" t="s">
        <v>406</v>
      </c>
      <c r="BZ59" s="77">
        <f t="shared" si="23"/>
        <v>1</v>
      </c>
      <c r="CA59" s="39" t="s">
        <v>554</v>
      </c>
      <c r="CB59" s="77">
        <f t="shared" si="24"/>
        <v>2</v>
      </c>
      <c r="CC59" s="39" t="s">
        <v>545</v>
      </c>
      <c r="CD59" s="77">
        <f t="shared" si="25"/>
        <v>3</v>
      </c>
      <c r="CE59" s="39" t="s">
        <v>412</v>
      </c>
      <c r="CF59" s="39" t="s">
        <v>577</v>
      </c>
      <c r="CG59" s="39" t="s">
        <v>66</v>
      </c>
      <c r="CH59" s="77">
        <f t="shared" si="26"/>
        <v>1</v>
      </c>
      <c r="CI59" s="39" t="s">
        <v>416</v>
      </c>
      <c r="CJ59" s="77">
        <f t="shared" si="27"/>
        <v>4</v>
      </c>
      <c r="CK59" s="39" t="s">
        <v>421</v>
      </c>
      <c r="CL59" s="91">
        <f t="shared" si="28"/>
        <v>4</v>
      </c>
    </row>
    <row r="60" spans="1:90" ht="12.5">
      <c r="A60" s="39">
        <v>59</v>
      </c>
      <c r="B60" s="67">
        <v>45957.668437696761</v>
      </c>
      <c r="C60" s="39" t="s">
        <v>537</v>
      </c>
      <c r="D60" s="39" t="s">
        <v>395</v>
      </c>
      <c r="F60" s="39" t="s">
        <v>16</v>
      </c>
      <c r="G60" s="39" t="s">
        <v>539</v>
      </c>
      <c r="H60" s="39" t="s">
        <v>540</v>
      </c>
      <c r="I60" s="79">
        <f t="shared" si="0"/>
        <v>4</v>
      </c>
      <c r="J60" s="39" t="s">
        <v>540</v>
      </c>
      <c r="K60" s="79">
        <f t="shared" si="1"/>
        <v>4</v>
      </c>
      <c r="L60" s="39" t="s">
        <v>540</v>
      </c>
      <c r="M60" s="79">
        <f t="shared" si="2"/>
        <v>4</v>
      </c>
      <c r="N60" s="39" t="s">
        <v>540</v>
      </c>
      <c r="O60" s="79">
        <f t="shared" si="3"/>
        <v>4</v>
      </c>
      <c r="P60" s="39" t="s">
        <v>540</v>
      </c>
      <c r="Q60" s="79">
        <f t="shared" si="4"/>
        <v>4</v>
      </c>
      <c r="R60" s="39" t="s">
        <v>542</v>
      </c>
      <c r="S60" s="79">
        <f t="shared" si="5"/>
        <v>0</v>
      </c>
      <c r="T60" s="39" t="s">
        <v>540</v>
      </c>
      <c r="U60" s="79">
        <f t="shared" si="6"/>
        <v>4</v>
      </c>
      <c r="V60" s="39" t="s">
        <v>540</v>
      </c>
      <c r="W60" s="79">
        <f t="shared" si="7"/>
        <v>4</v>
      </c>
      <c r="Y60" s="39" t="s">
        <v>542</v>
      </c>
      <c r="Z60" s="79">
        <f t="shared" si="8"/>
        <v>0</v>
      </c>
      <c r="AA60" s="39" t="s">
        <v>540</v>
      </c>
      <c r="AB60" s="79">
        <f t="shared" si="9"/>
        <v>4</v>
      </c>
      <c r="AC60" s="39" t="s">
        <v>540</v>
      </c>
      <c r="AD60" s="79">
        <f t="shared" si="10"/>
        <v>4</v>
      </c>
      <c r="AE60" s="39" t="s">
        <v>540</v>
      </c>
      <c r="AF60" s="79">
        <f t="shared" si="11"/>
        <v>4</v>
      </c>
      <c r="AG60" s="39" t="s">
        <v>542</v>
      </c>
      <c r="AH60" s="39">
        <v>9</v>
      </c>
      <c r="AI60" s="39" t="s">
        <v>542</v>
      </c>
      <c r="AJ60" s="39">
        <v>9</v>
      </c>
      <c r="AK60" s="39" t="s">
        <v>542</v>
      </c>
      <c r="AL60" s="39">
        <v>9</v>
      </c>
      <c r="AM60" s="39" t="s">
        <v>542</v>
      </c>
      <c r="AN60" s="39">
        <v>9</v>
      </c>
      <c r="AO60" s="39" t="s">
        <v>542</v>
      </c>
      <c r="AP60" s="39">
        <v>9</v>
      </c>
      <c r="AQ60" s="39" t="s">
        <v>542</v>
      </c>
      <c r="AR60" s="79">
        <f t="shared" si="12"/>
        <v>0</v>
      </c>
      <c r="AS60" s="39" t="s">
        <v>550</v>
      </c>
      <c r="AT60" s="79">
        <f t="shared" si="13"/>
        <v>3</v>
      </c>
      <c r="AU60" s="39" t="s">
        <v>542</v>
      </c>
      <c r="AV60" s="79">
        <v>9</v>
      </c>
      <c r="AW60" s="39" t="s">
        <v>542</v>
      </c>
      <c r="AX60" s="79">
        <v>9</v>
      </c>
      <c r="AZ60" s="39" t="s">
        <v>550</v>
      </c>
      <c r="BA60" s="79">
        <f t="shared" si="14"/>
        <v>3</v>
      </c>
      <c r="BB60" s="39" t="s">
        <v>542</v>
      </c>
      <c r="BC60" s="79">
        <f t="shared" si="15"/>
        <v>0</v>
      </c>
      <c r="BD60" s="39" t="s">
        <v>542</v>
      </c>
      <c r="BE60" s="79">
        <f t="shared" si="16"/>
        <v>0</v>
      </c>
      <c r="BF60" s="39" t="s">
        <v>550</v>
      </c>
      <c r="BG60" s="79">
        <f t="shared" si="17"/>
        <v>3</v>
      </c>
      <c r="BH60" s="39" t="s">
        <v>550</v>
      </c>
      <c r="BI60" s="79">
        <f t="shared" si="18"/>
        <v>3</v>
      </c>
      <c r="BJ60" s="39" t="s">
        <v>541</v>
      </c>
      <c r="BK60" s="79">
        <f t="shared" si="19"/>
        <v>2</v>
      </c>
      <c r="BL60" s="39" t="s">
        <v>540</v>
      </c>
      <c r="BM60" s="79">
        <f t="shared" si="20"/>
        <v>4</v>
      </c>
      <c r="BN60" s="39" t="s">
        <v>540</v>
      </c>
      <c r="BO60" s="79">
        <f t="shared" si="21"/>
        <v>4</v>
      </c>
      <c r="BP60" s="39" t="s">
        <v>550</v>
      </c>
      <c r="BQ60" s="79">
        <f t="shared" si="22"/>
        <v>3</v>
      </c>
      <c r="BT60" s="39" t="s">
        <v>543</v>
      </c>
      <c r="BU60" s="39" t="s">
        <v>542</v>
      </c>
      <c r="BV60" s="39" t="s">
        <v>542</v>
      </c>
      <c r="BW60" s="39" t="s">
        <v>542</v>
      </c>
      <c r="BX60" s="39" t="s">
        <v>542</v>
      </c>
      <c r="BY60" s="39" t="s">
        <v>406</v>
      </c>
      <c r="BZ60" s="77">
        <f t="shared" si="23"/>
        <v>1</v>
      </c>
      <c r="CA60" s="39" t="s">
        <v>554</v>
      </c>
      <c r="CB60" s="77">
        <f t="shared" si="24"/>
        <v>2</v>
      </c>
      <c r="CC60" s="39" t="s">
        <v>545</v>
      </c>
      <c r="CD60" s="77">
        <f t="shared" si="25"/>
        <v>3</v>
      </c>
      <c r="CE60" s="39" t="s">
        <v>412</v>
      </c>
      <c r="CF60" s="39" t="s">
        <v>651</v>
      </c>
      <c r="CG60" s="39" t="s">
        <v>652</v>
      </c>
      <c r="CH60" s="77">
        <f t="shared" si="26"/>
        <v>1</v>
      </c>
      <c r="CI60" s="39" t="s">
        <v>414</v>
      </c>
      <c r="CJ60" s="77">
        <f t="shared" si="27"/>
        <v>2</v>
      </c>
      <c r="CK60" s="39" t="s">
        <v>423</v>
      </c>
      <c r="CL60" s="91">
        <f t="shared" si="28"/>
        <v>6</v>
      </c>
    </row>
    <row r="61" spans="1:90" ht="12.5">
      <c r="A61" s="39">
        <v>60</v>
      </c>
      <c r="B61" s="67">
        <v>45957.672187210643</v>
      </c>
      <c r="C61" s="39" t="s">
        <v>537</v>
      </c>
      <c r="D61" s="39" t="s">
        <v>9</v>
      </c>
      <c r="F61" s="39" t="s">
        <v>538</v>
      </c>
      <c r="G61" s="39" t="s">
        <v>539</v>
      </c>
      <c r="H61" s="39" t="s">
        <v>540</v>
      </c>
      <c r="I61" s="79">
        <f t="shared" si="0"/>
        <v>4</v>
      </c>
      <c r="J61" s="39" t="s">
        <v>540</v>
      </c>
      <c r="K61" s="79">
        <f t="shared" si="1"/>
        <v>4</v>
      </c>
      <c r="L61" s="39" t="s">
        <v>540</v>
      </c>
      <c r="M61" s="79">
        <f t="shared" si="2"/>
        <v>4</v>
      </c>
      <c r="N61" s="39" t="s">
        <v>540</v>
      </c>
      <c r="O61" s="79">
        <f t="shared" si="3"/>
        <v>4</v>
      </c>
      <c r="P61" s="39" t="s">
        <v>550</v>
      </c>
      <c r="Q61" s="79">
        <f t="shared" si="4"/>
        <v>3</v>
      </c>
      <c r="R61" s="39" t="s">
        <v>542</v>
      </c>
      <c r="S61" s="79">
        <f t="shared" si="5"/>
        <v>0</v>
      </c>
      <c r="T61" s="39" t="s">
        <v>540</v>
      </c>
      <c r="U61" s="79">
        <f t="shared" si="6"/>
        <v>4</v>
      </c>
      <c r="V61" s="39" t="s">
        <v>550</v>
      </c>
      <c r="W61" s="79">
        <f t="shared" si="7"/>
        <v>3</v>
      </c>
      <c r="Y61" s="39" t="s">
        <v>542</v>
      </c>
      <c r="Z61" s="79">
        <f t="shared" si="8"/>
        <v>0</v>
      </c>
      <c r="AA61" s="39" t="s">
        <v>550</v>
      </c>
      <c r="AB61" s="79">
        <f t="shared" si="9"/>
        <v>3</v>
      </c>
      <c r="AC61" s="39" t="s">
        <v>550</v>
      </c>
      <c r="AD61" s="79">
        <f t="shared" si="10"/>
        <v>3</v>
      </c>
      <c r="AE61" s="39" t="s">
        <v>540</v>
      </c>
      <c r="AF61" s="79">
        <f t="shared" si="11"/>
        <v>4</v>
      </c>
      <c r="AG61" s="39" t="s">
        <v>542</v>
      </c>
      <c r="AH61" s="39">
        <v>9</v>
      </c>
      <c r="AI61" s="39" t="s">
        <v>542</v>
      </c>
      <c r="AJ61" s="39">
        <v>9</v>
      </c>
      <c r="AK61" s="39" t="s">
        <v>542</v>
      </c>
      <c r="AL61" s="39">
        <v>9</v>
      </c>
      <c r="AM61" s="39" t="s">
        <v>542</v>
      </c>
      <c r="AN61" s="39">
        <v>9</v>
      </c>
      <c r="AO61" s="39" t="s">
        <v>542</v>
      </c>
      <c r="AP61" s="39">
        <v>9</v>
      </c>
      <c r="AQ61" s="39" t="s">
        <v>542</v>
      </c>
      <c r="AR61" s="79">
        <f t="shared" si="12"/>
        <v>0</v>
      </c>
      <c r="AS61" s="39" t="s">
        <v>542</v>
      </c>
      <c r="AT61" s="79">
        <f t="shared" si="13"/>
        <v>0</v>
      </c>
      <c r="AU61" s="39" t="s">
        <v>542</v>
      </c>
      <c r="AV61" s="79">
        <v>9</v>
      </c>
      <c r="AW61" s="39" t="s">
        <v>542</v>
      </c>
      <c r="AX61" s="79">
        <v>9</v>
      </c>
      <c r="AZ61" s="39" t="s">
        <v>550</v>
      </c>
      <c r="BA61" s="79">
        <f t="shared" si="14"/>
        <v>3</v>
      </c>
      <c r="BB61" s="39" t="s">
        <v>542</v>
      </c>
      <c r="BC61" s="79">
        <f t="shared" si="15"/>
        <v>0</v>
      </c>
      <c r="BD61" s="39" t="s">
        <v>542</v>
      </c>
      <c r="BE61" s="79">
        <f t="shared" si="16"/>
        <v>0</v>
      </c>
      <c r="BF61" s="39" t="s">
        <v>550</v>
      </c>
      <c r="BG61" s="79">
        <f t="shared" si="17"/>
        <v>3</v>
      </c>
      <c r="BH61" s="39" t="s">
        <v>550</v>
      </c>
      <c r="BI61" s="79">
        <f t="shared" si="18"/>
        <v>3</v>
      </c>
      <c r="BJ61" s="39" t="s">
        <v>541</v>
      </c>
      <c r="BK61" s="79">
        <f t="shared" si="19"/>
        <v>2</v>
      </c>
      <c r="BL61" s="39" t="s">
        <v>550</v>
      </c>
      <c r="BM61" s="79">
        <f t="shared" si="20"/>
        <v>3</v>
      </c>
      <c r="BN61" s="39" t="s">
        <v>540</v>
      </c>
      <c r="BO61" s="79">
        <f t="shared" si="21"/>
        <v>4</v>
      </c>
      <c r="BP61" s="39" t="s">
        <v>550</v>
      </c>
      <c r="BQ61" s="79">
        <f t="shared" si="22"/>
        <v>3</v>
      </c>
      <c r="BT61" s="39" t="s">
        <v>543</v>
      </c>
      <c r="BU61" s="39" t="s">
        <v>542</v>
      </c>
      <c r="BV61" s="39" t="s">
        <v>542</v>
      </c>
      <c r="BW61" s="39" t="s">
        <v>542</v>
      </c>
      <c r="BX61" s="39" t="s">
        <v>542</v>
      </c>
      <c r="BY61" s="39" t="s">
        <v>407</v>
      </c>
      <c r="BZ61" s="77">
        <f t="shared" si="23"/>
        <v>3</v>
      </c>
      <c r="CA61" s="39" t="s">
        <v>544</v>
      </c>
      <c r="CB61" s="77">
        <f t="shared" si="24"/>
        <v>1</v>
      </c>
      <c r="CC61" s="39" t="s">
        <v>567</v>
      </c>
      <c r="CD61" s="77">
        <f t="shared" si="25"/>
        <v>4</v>
      </c>
      <c r="CE61" s="39" t="s">
        <v>412</v>
      </c>
      <c r="CF61" s="39" t="s">
        <v>654</v>
      </c>
      <c r="CG61" s="39" t="s">
        <v>652</v>
      </c>
      <c r="CH61" s="77">
        <f t="shared" si="26"/>
        <v>1</v>
      </c>
      <c r="CI61" s="39" t="s">
        <v>561</v>
      </c>
      <c r="CJ61" s="77">
        <f t="shared" si="27"/>
        <v>0</v>
      </c>
      <c r="CK61" s="39" t="s">
        <v>419</v>
      </c>
      <c r="CL61" s="91">
        <f t="shared" si="28"/>
        <v>2</v>
      </c>
    </row>
    <row r="62" spans="1:90" ht="12.5">
      <c r="A62" s="39">
        <v>61</v>
      </c>
      <c r="B62" s="67">
        <v>45957.675382766203</v>
      </c>
      <c r="C62" s="39" t="s">
        <v>537</v>
      </c>
      <c r="D62" s="39" t="s">
        <v>656</v>
      </c>
      <c r="F62" s="39" t="s">
        <v>399</v>
      </c>
      <c r="G62" s="39" t="s">
        <v>539</v>
      </c>
      <c r="H62" s="39" t="s">
        <v>540</v>
      </c>
      <c r="I62" s="79">
        <f t="shared" si="0"/>
        <v>4</v>
      </c>
      <c r="J62" s="39" t="s">
        <v>540</v>
      </c>
      <c r="K62" s="79">
        <f t="shared" si="1"/>
        <v>4</v>
      </c>
      <c r="L62" s="39" t="s">
        <v>540</v>
      </c>
      <c r="M62" s="79">
        <f t="shared" si="2"/>
        <v>4</v>
      </c>
      <c r="N62" s="39" t="s">
        <v>540</v>
      </c>
      <c r="O62" s="79">
        <f t="shared" si="3"/>
        <v>4</v>
      </c>
      <c r="P62" s="39" t="s">
        <v>540</v>
      </c>
      <c r="Q62" s="79">
        <f t="shared" si="4"/>
        <v>4</v>
      </c>
      <c r="R62" s="39" t="s">
        <v>542</v>
      </c>
      <c r="S62" s="79">
        <f t="shared" si="5"/>
        <v>0</v>
      </c>
      <c r="T62" s="39" t="s">
        <v>540</v>
      </c>
      <c r="U62" s="79">
        <f t="shared" si="6"/>
        <v>4</v>
      </c>
      <c r="V62" s="39" t="s">
        <v>541</v>
      </c>
      <c r="W62" s="79">
        <f t="shared" si="7"/>
        <v>2</v>
      </c>
      <c r="Y62" s="39" t="s">
        <v>542</v>
      </c>
      <c r="Z62" s="79">
        <f t="shared" si="8"/>
        <v>0</v>
      </c>
      <c r="AA62" s="39" t="s">
        <v>540</v>
      </c>
      <c r="AB62" s="79">
        <f t="shared" si="9"/>
        <v>4</v>
      </c>
      <c r="AC62" s="39" t="s">
        <v>540</v>
      </c>
      <c r="AD62" s="79">
        <f t="shared" si="10"/>
        <v>4</v>
      </c>
      <c r="AE62" s="39" t="s">
        <v>540</v>
      </c>
      <c r="AF62" s="79">
        <f t="shared" si="11"/>
        <v>4</v>
      </c>
      <c r="AG62" s="39" t="s">
        <v>542</v>
      </c>
      <c r="AH62" s="39">
        <v>9</v>
      </c>
      <c r="AI62" s="39" t="s">
        <v>542</v>
      </c>
      <c r="AJ62" s="39">
        <v>9</v>
      </c>
      <c r="AK62" s="39" t="s">
        <v>542</v>
      </c>
      <c r="AL62" s="39">
        <v>9</v>
      </c>
      <c r="AM62" s="39" t="s">
        <v>542</v>
      </c>
      <c r="AN62" s="39">
        <v>9</v>
      </c>
      <c r="AO62" s="39" t="s">
        <v>542</v>
      </c>
      <c r="AP62" s="39">
        <v>9</v>
      </c>
      <c r="AQ62" s="39" t="s">
        <v>542</v>
      </c>
      <c r="AR62" s="79">
        <f t="shared" si="12"/>
        <v>0</v>
      </c>
      <c r="AS62" s="39" t="s">
        <v>550</v>
      </c>
      <c r="AT62" s="79">
        <f t="shared" si="13"/>
        <v>3</v>
      </c>
      <c r="AU62" s="39" t="s">
        <v>542</v>
      </c>
      <c r="AV62" s="79">
        <v>9</v>
      </c>
      <c r="AW62" s="39" t="s">
        <v>542</v>
      </c>
      <c r="AX62" s="79">
        <v>9</v>
      </c>
      <c r="AZ62" s="39" t="s">
        <v>550</v>
      </c>
      <c r="BA62" s="79">
        <f t="shared" si="14"/>
        <v>3</v>
      </c>
      <c r="BB62" s="39" t="s">
        <v>542</v>
      </c>
      <c r="BC62" s="79">
        <f t="shared" si="15"/>
        <v>0</v>
      </c>
      <c r="BD62" s="39" t="s">
        <v>542</v>
      </c>
      <c r="BE62" s="79">
        <f t="shared" si="16"/>
        <v>0</v>
      </c>
      <c r="BF62" s="39" t="s">
        <v>541</v>
      </c>
      <c r="BG62" s="79">
        <f t="shared" si="17"/>
        <v>2</v>
      </c>
      <c r="BH62" s="39" t="s">
        <v>550</v>
      </c>
      <c r="BI62" s="79">
        <f t="shared" si="18"/>
        <v>3</v>
      </c>
      <c r="BJ62" s="39" t="s">
        <v>541</v>
      </c>
      <c r="BK62" s="79">
        <f t="shared" si="19"/>
        <v>2</v>
      </c>
      <c r="BL62" s="39" t="s">
        <v>540</v>
      </c>
      <c r="BM62" s="79">
        <f t="shared" si="20"/>
        <v>4</v>
      </c>
      <c r="BN62" s="39" t="s">
        <v>540</v>
      </c>
      <c r="BO62" s="79">
        <f t="shared" si="21"/>
        <v>4</v>
      </c>
      <c r="BP62" s="39" t="s">
        <v>550</v>
      </c>
      <c r="BQ62" s="79">
        <f t="shared" si="22"/>
        <v>3</v>
      </c>
      <c r="BT62" s="39" t="s">
        <v>543</v>
      </c>
      <c r="BU62" s="39" t="s">
        <v>542</v>
      </c>
      <c r="BV62" s="39" t="s">
        <v>542</v>
      </c>
      <c r="BW62" s="39" t="s">
        <v>542</v>
      </c>
      <c r="BX62" s="39" t="s">
        <v>542</v>
      </c>
      <c r="BY62" s="39" t="s">
        <v>406</v>
      </c>
      <c r="BZ62" s="77">
        <f t="shared" si="23"/>
        <v>1</v>
      </c>
      <c r="CA62" s="39" t="s">
        <v>544</v>
      </c>
      <c r="CB62" s="77">
        <f t="shared" si="24"/>
        <v>1</v>
      </c>
      <c r="CC62" s="39" t="s">
        <v>545</v>
      </c>
      <c r="CD62" s="77">
        <f t="shared" si="25"/>
        <v>3</v>
      </c>
      <c r="CE62" s="39" t="s">
        <v>412</v>
      </c>
      <c r="CF62" s="39" t="s">
        <v>657</v>
      </c>
      <c r="CG62" s="39" t="s">
        <v>652</v>
      </c>
      <c r="CH62" s="77">
        <f t="shared" si="26"/>
        <v>1</v>
      </c>
      <c r="CI62" s="39" t="s">
        <v>561</v>
      </c>
      <c r="CJ62" s="77">
        <f t="shared" si="27"/>
        <v>0</v>
      </c>
      <c r="CK62" s="39" t="s">
        <v>419</v>
      </c>
      <c r="CL62" s="91">
        <f t="shared" si="28"/>
        <v>2</v>
      </c>
    </row>
    <row r="63" spans="1:90" ht="12.5">
      <c r="A63" s="39">
        <v>62</v>
      </c>
      <c r="B63" s="67">
        <v>45957.679979016204</v>
      </c>
      <c r="C63" s="39" t="s">
        <v>537</v>
      </c>
      <c r="D63" s="39" t="s">
        <v>549</v>
      </c>
      <c r="F63" s="39" t="s">
        <v>538</v>
      </c>
      <c r="G63" s="39" t="s">
        <v>539</v>
      </c>
      <c r="H63" s="39" t="s">
        <v>540</v>
      </c>
      <c r="I63" s="79">
        <f t="shared" si="0"/>
        <v>4</v>
      </c>
      <c r="J63" s="39" t="s">
        <v>540</v>
      </c>
      <c r="K63" s="79">
        <f t="shared" si="1"/>
        <v>4</v>
      </c>
      <c r="L63" s="39" t="s">
        <v>540</v>
      </c>
      <c r="M63" s="79">
        <f t="shared" si="2"/>
        <v>4</v>
      </c>
      <c r="N63" s="39" t="s">
        <v>540</v>
      </c>
      <c r="O63" s="79">
        <f t="shared" si="3"/>
        <v>4</v>
      </c>
      <c r="P63" s="39" t="s">
        <v>550</v>
      </c>
      <c r="Q63" s="79">
        <f t="shared" si="4"/>
        <v>3</v>
      </c>
      <c r="R63" s="39" t="s">
        <v>542</v>
      </c>
      <c r="S63" s="79">
        <f t="shared" si="5"/>
        <v>0</v>
      </c>
      <c r="T63" s="39" t="s">
        <v>540</v>
      </c>
      <c r="U63" s="79">
        <f t="shared" si="6"/>
        <v>4</v>
      </c>
      <c r="V63" s="39" t="s">
        <v>550</v>
      </c>
      <c r="W63" s="79">
        <f t="shared" si="7"/>
        <v>3</v>
      </c>
      <c r="Y63" s="39" t="s">
        <v>542</v>
      </c>
      <c r="Z63" s="79">
        <f t="shared" si="8"/>
        <v>0</v>
      </c>
      <c r="AA63" s="39" t="s">
        <v>540</v>
      </c>
      <c r="AB63" s="79">
        <f t="shared" si="9"/>
        <v>4</v>
      </c>
      <c r="AC63" s="39" t="s">
        <v>540</v>
      </c>
      <c r="AD63" s="79">
        <f t="shared" si="10"/>
        <v>4</v>
      </c>
      <c r="AE63" s="39" t="s">
        <v>540</v>
      </c>
      <c r="AF63" s="79">
        <f t="shared" si="11"/>
        <v>4</v>
      </c>
      <c r="AG63" s="39" t="s">
        <v>542</v>
      </c>
      <c r="AH63" s="39">
        <v>9</v>
      </c>
      <c r="AI63" s="39" t="s">
        <v>542</v>
      </c>
      <c r="AJ63" s="39">
        <v>9</v>
      </c>
      <c r="AK63" s="39" t="s">
        <v>542</v>
      </c>
      <c r="AL63" s="39">
        <v>9</v>
      </c>
      <c r="AM63" s="39" t="s">
        <v>542</v>
      </c>
      <c r="AN63" s="39">
        <v>9</v>
      </c>
      <c r="AO63" s="39" t="s">
        <v>542</v>
      </c>
      <c r="AP63" s="39">
        <v>9</v>
      </c>
      <c r="AQ63" s="39" t="s">
        <v>542</v>
      </c>
      <c r="AR63" s="79">
        <f t="shared" si="12"/>
        <v>0</v>
      </c>
      <c r="AS63" s="39" t="s">
        <v>550</v>
      </c>
      <c r="AT63" s="79">
        <f t="shared" si="13"/>
        <v>3</v>
      </c>
      <c r="AU63" s="39" t="s">
        <v>542</v>
      </c>
      <c r="AV63" s="79">
        <v>9</v>
      </c>
      <c r="AW63" s="39" t="s">
        <v>542</v>
      </c>
      <c r="AX63" s="79">
        <v>9</v>
      </c>
      <c r="AZ63" s="39" t="s">
        <v>550</v>
      </c>
      <c r="BA63" s="79">
        <f t="shared" si="14"/>
        <v>3</v>
      </c>
      <c r="BB63" s="39" t="s">
        <v>542</v>
      </c>
      <c r="BC63" s="79">
        <f t="shared" si="15"/>
        <v>0</v>
      </c>
      <c r="BD63" s="39" t="s">
        <v>542</v>
      </c>
      <c r="BE63" s="79">
        <f t="shared" si="16"/>
        <v>0</v>
      </c>
      <c r="BF63" s="39" t="s">
        <v>550</v>
      </c>
      <c r="BG63" s="79">
        <f t="shared" si="17"/>
        <v>3</v>
      </c>
      <c r="BH63" s="39" t="s">
        <v>550</v>
      </c>
      <c r="BI63" s="79">
        <f t="shared" si="18"/>
        <v>3</v>
      </c>
      <c r="BJ63" s="39" t="s">
        <v>541</v>
      </c>
      <c r="BK63" s="79">
        <f t="shared" si="19"/>
        <v>2</v>
      </c>
      <c r="BL63" s="39" t="s">
        <v>550</v>
      </c>
      <c r="BM63" s="79">
        <f t="shared" si="20"/>
        <v>3</v>
      </c>
      <c r="BN63" s="39" t="s">
        <v>540</v>
      </c>
      <c r="BO63" s="79">
        <f t="shared" si="21"/>
        <v>4</v>
      </c>
      <c r="BP63" s="39" t="s">
        <v>550</v>
      </c>
      <c r="BQ63" s="79">
        <f t="shared" si="22"/>
        <v>3</v>
      </c>
      <c r="BT63" s="39" t="s">
        <v>543</v>
      </c>
      <c r="BU63" s="39" t="s">
        <v>542</v>
      </c>
      <c r="BV63" s="39" t="s">
        <v>542</v>
      </c>
      <c r="BW63" s="39" t="s">
        <v>542</v>
      </c>
      <c r="BX63" s="39" t="s">
        <v>542</v>
      </c>
      <c r="BY63" s="39" t="s">
        <v>405</v>
      </c>
      <c r="BZ63" s="77">
        <f t="shared" si="23"/>
        <v>2</v>
      </c>
      <c r="CA63" s="39" t="s">
        <v>544</v>
      </c>
      <c r="CB63" s="77">
        <f t="shared" si="24"/>
        <v>1</v>
      </c>
      <c r="CC63" s="39" t="s">
        <v>551</v>
      </c>
      <c r="CD63" s="77">
        <f t="shared" si="25"/>
        <v>2</v>
      </c>
      <c r="CE63" s="39" t="s">
        <v>412</v>
      </c>
      <c r="CF63" s="39" t="s">
        <v>659</v>
      </c>
      <c r="CG63" s="39" t="s">
        <v>652</v>
      </c>
      <c r="CH63" s="77">
        <f t="shared" si="26"/>
        <v>1</v>
      </c>
      <c r="CI63" s="39" t="s">
        <v>416</v>
      </c>
      <c r="CJ63" s="77">
        <f t="shared" si="27"/>
        <v>4</v>
      </c>
      <c r="CK63" s="39" t="s">
        <v>418</v>
      </c>
      <c r="CL63" s="91">
        <f t="shared" si="28"/>
        <v>1</v>
      </c>
    </row>
    <row r="64" spans="1:90" ht="12.5">
      <c r="A64" s="39">
        <v>63</v>
      </c>
      <c r="B64" s="67">
        <v>45957.690317303241</v>
      </c>
      <c r="C64" s="39" t="s">
        <v>537</v>
      </c>
      <c r="D64" s="39" t="s">
        <v>9</v>
      </c>
      <c r="F64" s="39" t="s">
        <v>16</v>
      </c>
      <c r="G64" s="39" t="s">
        <v>539</v>
      </c>
      <c r="H64" s="39" t="s">
        <v>540</v>
      </c>
      <c r="I64" s="79">
        <f t="shared" si="0"/>
        <v>4</v>
      </c>
      <c r="J64" s="39" t="s">
        <v>540</v>
      </c>
      <c r="K64" s="79">
        <f t="shared" si="1"/>
        <v>4</v>
      </c>
      <c r="L64" s="39" t="s">
        <v>540</v>
      </c>
      <c r="M64" s="79">
        <f t="shared" si="2"/>
        <v>4</v>
      </c>
      <c r="N64" s="39" t="s">
        <v>540</v>
      </c>
      <c r="O64" s="79">
        <f t="shared" si="3"/>
        <v>4</v>
      </c>
      <c r="P64" s="39" t="s">
        <v>540</v>
      </c>
      <c r="Q64" s="79">
        <f t="shared" si="4"/>
        <v>4</v>
      </c>
      <c r="R64" s="39" t="s">
        <v>542</v>
      </c>
      <c r="S64" s="79">
        <f t="shared" si="5"/>
        <v>0</v>
      </c>
      <c r="T64" s="39" t="s">
        <v>540</v>
      </c>
      <c r="U64" s="79">
        <f t="shared" si="6"/>
        <v>4</v>
      </c>
      <c r="V64" s="39" t="s">
        <v>540</v>
      </c>
      <c r="W64" s="79">
        <f t="shared" si="7"/>
        <v>4</v>
      </c>
      <c r="Y64" s="39" t="s">
        <v>542</v>
      </c>
      <c r="Z64" s="79">
        <f t="shared" si="8"/>
        <v>0</v>
      </c>
      <c r="AA64" s="39" t="s">
        <v>550</v>
      </c>
      <c r="AB64" s="79">
        <f t="shared" si="9"/>
        <v>3</v>
      </c>
      <c r="AC64" s="39" t="s">
        <v>550</v>
      </c>
      <c r="AD64" s="79">
        <f t="shared" si="10"/>
        <v>3</v>
      </c>
      <c r="AE64" s="39" t="s">
        <v>540</v>
      </c>
      <c r="AF64" s="79">
        <f t="shared" si="11"/>
        <v>4</v>
      </c>
      <c r="AG64" s="39" t="s">
        <v>542</v>
      </c>
      <c r="AH64" s="39">
        <v>9</v>
      </c>
      <c r="AI64" s="39" t="s">
        <v>542</v>
      </c>
      <c r="AJ64" s="39">
        <v>9</v>
      </c>
      <c r="AK64" s="39" t="s">
        <v>542</v>
      </c>
      <c r="AL64" s="39">
        <v>9</v>
      </c>
      <c r="AM64" s="39" t="s">
        <v>542</v>
      </c>
      <c r="AN64" s="39">
        <v>9</v>
      </c>
      <c r="AO64" s="39" t="s">
        <v>542</v>
      </c>
      <c r="AP64" s="39">
        <v>9</v>
      </c>
      <c r="AQ64" s="39" t="s">
        <v>542</v>
      </c>
      <c r="AR64" s="79">
        <f t="shared" si="12"/>
        <v>0</v>
      </c>
      <c r="AS64" s="39" t="s">
        <v>542</v>
      </c>
      <c r="AT64" s="79">
        <f t="shared" si="13"/>
        <v>0</v>
      </c>
      <c r="AU64" s="39" t="s">
        <v>542</v>
      </c>
      <c r="AV64" s="79">
        <v>9</v>
      </c>
      <c r="AW64" s="39" t="s">
        <v>542</v>
      </c>
      <c r="AX64" s="79">
        <v>9</v>
      </c>
      <c r="AZ64" s="39" t="s">
        <v>540</v>
      </c>
      <c r="BA64" s="79">
        <f t="shared" si="14"/>
        <v>4</v>
      </c>
      <c r="BB64" s="39" t="s">
        <v>542</v>
      </c>
      <c r="BC64" s="79">
        <f t="shared" si="15"/>
        <v>0</v>
      </c>
      <c r="BD64" s="39" t="s">
        <v>542</v>
      </c>
      <c r="BE64" s="79">
        <f t="shared" si="16"/>
        <v>0</v>
      </c>
      <c r="BF64" s="39" t="s">
        <v>540</v>
      </c>
      <c r="BG64" s="79">
        <f t="shared" si="17"/>
        <v>4</v>
      </c>
      <c r="BH64" s="39" t="s">
        <v>540</v>
      </c>
      <c r="BI64" s="79">
        <f t="shared" si="18"/>
        <v>4</v>
      </c>
      <c r="BJ64" s="39" t="s">
        <v>550</v>
      </c>
      <c r="BK64" s="79">
        <f t="shared" si="19"/>
        <v>3</v>
      </c>
      <c r="BL64" s="39" t="s">
        <v>540</v>
      </c>
      <c r="BM64" s="79">
        <f t="shared" si="20"/>
        <v>4</v>
      </c>
      <c r="BN64" s="39" t="s">
        <v>540</v>
      </c>
      <c r="BO64" s="79">
        <f t="shared" si="21"/>
        <v>4</v>
      </c>
      <c r="BP64" s="39" t="s">
        <v>550</v>
      </c>
      <c r="BQ64" s="79">
        <f t="shared" si="22"/>
        <v>3</v>
      </c>
      <c r="BT64" s="39" t="s">
        <v>543</v>
      </c>
      <c r="BU64" s="39" t="s">
        <v>542</v>
      </c>
      <c r="BV64" s="39" t="s">
        <v>542</v>
      </c>
      <c r="BW64" s="39" t="s">
        <v>542</v>
      </c>
      <c r="BX64" s="39" t="s">
        <v>542</v>
      </c>
      <c r="BY64" s="39" t="s">
        <v>406</v>
      </c>
      <c r="BZ64" s="77">
        <f t="shared" si="23"/>
        <v>1</v>
      </c>
      <c r="CA64" s="39" t="s">
        <v>544</v>
      </c>
      <c r="CB64" s="77">
        <f t="shared" si="24"/>
        <v>1</v>
      </c>
      <c r="CC64" s="39" t="s">
        <v>545</v>
      </c>
      <c r="CD64" s="77">
        <f t="shared" si="25"/>
        <v>3</v>
      </c>
      <c r="CE64" s="39" t="s">
        <v>412</v>
      </c>
      <c r="CF64" s="39" t="s">
        <v>311</v>
      </c>
      <c r="CG64" s="39" t="s">
        <v>652</v>
      </c>
      <c r="CH64" s="77">
        <f t="shared" si="26"/>
        <v>1</v>
      </c>
      <c r="CI64" s="39" t="s">
        <v>416</v>
      </c>
      <c r="CJ64" s="77">
        <f t="shared" si="27"/>
        <v>4</v>
      </c>
      <c r="CK64" s="39" t="s">
        <v>419</v>
      </c>
      <c r="CL64" s="91">
        <f t="shared" si="28"/>
        <v>2</v>
      </c>
    </row>
    <row r="65" spans="1:90" ht="12.5">
      <c r="A65" s="39">
        <v>64</v>
      </c>
      <c r="B65" s="67">
        <v>45957.692369756944</v>
      </c>
      <c r="C65" s="39" t="s">
        <v>537</v>
      </c>
      <c r="D65" s="39" t="s">
        <v>662</v>
      </c>
      <c r="F65" s="39" t="s">
        <v>538</v>
      </c>
      <c r="G65" s="39" t="s">
        <v>539</v>
      </c>
      <c r="H65" s="39" t="s">
        <v>540</v>
      </c>
      <c r="I65" s="79">
        <f t="shared" si="0"/>
        <v>4</v>
      </c>
      <c r="J65" s="39" t="s">
        <v>540</v>
      </c>
      <c r="K65" s="79">
        <f t="shared" si="1"/>
        <v>4</v>
      </c>
      <c r="L65" s="39" t="s">
        <v>540</v>
      </c>
      <c r="M65" s="79">
        <f t="shared" si="2"/>
        <v>4</v>
      </c>
      <c r="N65" s="39" t="s">
        <v>540</v>
      </c>
      <c r="O65" s="79">
        <f t="shared" si="3"/>
        <v>4</v>
      </c>
      <c r="P65" s="39" t="s">
        <v>550</v>
      </c>
      <c r="Q65" s="79">
        <f t="shared" si="4"/>
        <v>3</v>
      </c>
      <c r="R65" s="39" t="s">
        <v>542</v>
      </c>
      <c r="S65" s="79">
        <f t="shared" si="5"/>
        <v>0</v>
      </c>
      <c r="T65" s="39" t="s">
        <v>540</v>
      </c>
      <c r="U65" s="79">
        <f t="shared" si="6"/>
        <v>4</v>
      </c>
      <c r="V65" s="39" t="s">
        <v>540</v>
      </c>
      <c r="W65" s="79">
        <f t="shared" si="7"/>
        <v>4</v>
      </c>
      <c r="Y65" s="39" t="s">
        <v>542</v>
      </c>
      <c r="Z65" s="79">
        <f t="shared" si="8"/>
        <v>0</v>
      </c>
      <c r="AA65" s="39" t="s">
        <v>540</v>
      </c>
      <c r="AB65" s="79">
        <f t="shared" si="9"/>
        <v>4</v>
      </c>
      <c r="AC65" s="39" t="s">
        <v>541</v>
      </c>
      <c r="AD65" s="79">
        <f t="shared" si="10"/>
        <v>2</v>
      </c>
      <c r="AE65" s="39" t="s">
        <v>540</v>
      </c>
      <c r="AF65" s="79">
        <f t="shared" si="11"/>
        <v>4</v>
      </c>
      <c r="AG65" s="39" t="s">
        <v>542</v>
      </c>
      <c r="AH65" s="39">
        <v>9</v>
      </c>
      <c r="AI65" s="39" t="s">
        <v>542</v>
      </c>
      <c r="AJ65" s="39">
        <v>9</v>
      </c>
      <c r="AK65" s="39" t="s">
        <v>542</v>
      </c>
      <c r="AL65" s="39">
        <v>9</v>
      </c>
      <c r="AM65" s="39" t="s">
        <v>542</v>
      </c>
      <c r="AN65" s="39">
        <v>9</v>
      </c>
      <c r="AO65" s="39" t="s">
        <v>542</v>
      </c>
      <c r="AP65" s="39">
        <v>9</v>
      </c>
      <c r="AQ65" s="39" t="s">
        <v>542</v>
      </c>
      <c r="AR65" s="79">
        <f t="shared" si="12"/>
        <v>0</v>
      </c>
      <c r="AS65" s="39" t="s">
        <v>542</v>
      </c>
      <c r="AT65" s="79">
        <f t="shared" si="13"/>
        <v>0</v>
      </c>
      <c r="AU65" s="39" t="s">
        <v>542</v>
      </c>
      <c r="AV65" s="79">
        <v>9</v>
      </c>
      <c r="AW65" s="39" t="s">
        <v>542</v>
      </c>
      <c r="AX65" s="79">
        <v>9</v>
      </c>
      <c r="AZ65" s="39" t="s">
        <v>550</v>
      </c>
      <c r="BA65" s="79">
        <f t="shared" si="14"/>
        <v>3</v>
      </c>
      <c r="BB65" s="39" t="s">
        <v>542</v>
      </c>
      <c r="BC65" s="79">
        <f t="shared" si="15"/>
        <v>0</v>
      </c>
      <c r="BD65" s="39" t="s">
        <v>542</v>
      </c>
      <c r="BE65" s="79">
        <f t="shared" si="16"/>
        <v>0</v>
      </c>
      <c r="BF65" s="39" t="s">
        <v>540</v>
      </c>
      <c r="BG65" s="79">
        <f t="shared" si="17"/>
        <v>4</v>
      </c>
      <c r="BH65" s="39" t="s">
        <v>540</v>
      </c>
      <c r="BI65" s="79">
        <f t="shared" si="18"/>
        <v>4</v>
      </c>
      <c r="BJ65" s="39" t="s">
        <v>590</v>
      </c>
      <c r="BK65" s="79">
        <f t="shared" si="19"/>
        <v>0</v>
      </c>
      <c r="BL65" s="39" t="s">
        <v>540</v>
      </c>
      <c r="BM65" s="79">
        <f t="shared" si="20"/>
        <v>4</v>
      </c>
      <c r="BN65" s="39" t="s">
        <v>540</v>
      </c>
      <c r="BO65" s="79">
        <f t="shared" si="21"/>
        <v>4</v>
      </c>
      <c r="BP65" s="39" t="s">
        <v>550</v>
      </c>
      <c r="BQ65" s="79">
        <f t="shared" si="22"/>
        <v>3</v>
      </c>
      <c r="BT65" s="39" t="s">
        <v>543</v>
      </c>
      <c r="BU65" s="39" t="s">
        <v>542</v>
      </c>
      <c r="BV65" s="39" t="s">
        <v>542</v>
      </c>
      <c r="BW65" s="39" t="s">
        <v>542</v>
      </c>
      <c r="BX65" s="39" t="s">
        <v>542</v>
      </c>
      <c r="BY65" s="39" t="s">
        <v>406</v>
      </c>
      <c r="BZ65" s="77">
        <f t="shared" si="23"/>
        <v>1</v>
      </c>
      <c r="CA65" s="39" t="s">
        <v>544</v>
      </c>
      <c r="CB65" s="77">
        <f t="shared" si="24"/>
        <v>1</v>
      </c>
      <c r="CC65" s="39" t="s">
        <v>551</v>
      </c>
      <c r="CD65" s="77">
        <f t="shared" si="25"/>
        <v>2</v>
      </c>
      <c r="CE65" s="39" t="s">
        <v>412</v>
      </c>
      <c r="CF65" s="39" t="s">
        <v>651</v>
      </c>
      <c r="CG65" s="39" t="s">
        <v>652</v>
      </c>
      <c r="CH65" s="77">
        <f t="shared" si="26"/>
        <v>1</v>
      </c>
      <c r="CI65" s="39" t="s">
        <v>416</v>
      </c>
      <c r="CJ65" s="77">
        <f t="shared" si="27"/>
        <v>4</v>
      </c>
      <c r="CK65" s="39" t="s">
        <v>420</v>
      </c>
      <c r="CL65" s="91">
        <f t="shared" si="28"/>
        <v>3</v>
      </c>
    </row>
    <row r="66" spans="1:90" ht="12.5">
      <c r="A66" s="39">
        <v>65</v>
      </c>
      <c r="B66" s="67">
        <v>45957.694880428244</v>
      </c>
      <c r="C66" s="39" t="s">
        <v>537</v>
      </c>
      <c r="D66" s="39" t="s">
        <v>549</v>
      </c>
      <c r="F66" s="39" t="s">
        <v>399</v>
      </c>
      <c r="G66" s="39" t="s">
        <v>539</v>
      </c>
      <c r="H66" s="39" t="s">
        <v>540</v>
      </c>
      <c r="I66" s="79">
        <f t="shared" si="0"/>
        <v>4</v>
      </c>
      <c r="J66" s="39" t="s">
        <v>540</v>
      </c>
      <c r="K66" s="79">
        <f t="shared" si="1"/>
        <v>4</v>
      </c>
      <c r="L66" s="39" t="s">
        <v>540</v>
      </c>
      <c r="M66" s="79">
        <f t="shared" si="2"/>
        <v>4</v>
      </c>
      <c r="N66" s="39" t="s">
        <v>540</v>
      </c>
      <c r="O66" s="79">
        <f t="shared" si="3"/>
        <v>4</v>
      </c>
      <c r="P66" s="39" t="s">
        <v>550</v>
      </c>
      <c r="Q66" s="79">
        <f t="shared" si="4"/>
        <v>3</v>
      </c>
      <c r="R66" s="39" t="s">
        <v>542</v>
      </c>
      <c r="S66" s="79">
        <f t="shared" si="5"/>
        <v>0</v>
      </c>
      <c r="T66" s="39" t="s">
        <v>540</v>
      </c>
      <c r="U66" s="79">
        <f t="shared" si="6"/>
        <v>4</v>
      </c>
      <c r="V66" s="39" t="s">
        <v>550</v>
      </c>
      <c r="W66" s="79">
        <f t="shared" si="7"/>
        <v>3</v>
      </c>
      <c r="Y66" s="39" t="s">
        <v>542</v>
      </c>
      <c r="Z66" s="79">
        <f t="shared" si="8"/>
        <v>0</v>
      </c>
      <c r="AA66" s="39" t="s">
        <v>550</v>
      </c>
      <c r="AB66" s="79">
        <f t="shared" si="9"/>
        <v>3</v>
      </c>
      <c r="AC66" s="39" t="s">
        <v>550</v>
      </c>
      <c r="AD66" s="79">
        <f t="shared" si="10"/>
        <v>3</v>
      </c>
      <c r="AE66" s="39" t="s">
        <v>550</v>
      </c>
      <c r="AF66" s="79">
        <f t="shared" si="11"/>
        <v>3</v>
      </c>
      <c r="AG66" s="39" t="s">
        <v>542</v>
      </c>
      <c r="AH66" s="39">
        <v>9</v>
      </c>
      <c r="AI66" s="39" t="s">
        <v>542</v>
      </c>
      <c r="AJ66" s="39">
        <v>9</v>
      </c>
      <c r="AK66" s="39" t="s">
        <v>542</v>
      </c>
      <c r="AL66" s="39">
        <v>9</v>
      </c>
      <c r="AM66" s="39" t="s">
        <v>542</v>
      </c>
      <c r="AN66" s="39">
        <v>9</v>
      </c>
      <c r="AO66" s="39" t="s">
        <v>542</v>
      </c>
      <c r="AP66" s="39">
        <v>9</v>
      </c>
      <c r="AQ66" s="39" t="s">
        <v>542</v>
      </c>
      <c r="AR66" s="79">
        <f t="shared" si="12"/>
        <v>0</v>
      </c>
      <c r="AS66" s="39" t="s">
        <v>542</v>
      </c>
      <c r="AT66" s="79">
        <f t="shared" si="13"/>
        <v>0</v>
      </c>
      <c r="AU66" s="39" t="s">
        <v>542</v>
      </c>
      <c r="AV66" s="79">
        <v>9</v>
      </c>
      <c r="AW66" s="39" t="s">
        <v>542</v>
      </c>
      <c r="AX66" s="79">
        <v>9</v>
      </c>
      <c r="AZ66" s="39" t="s">
        <v>540</v>
      </c>
      <c r="BA66" s="79">
        <f t="shared" si="14"/>
        <v>4</v>
      </c>
      <c r="BB66" s="39" t="s">
        <v>542</v>
      </c>
      <c r="BC66" s="79">
        <f t="shared" si="15"/>
        <v>0</v>
      </c>
      <c r="BD66" s="39" t="s">
        <v>542</v>
      </c>
      <c r="BE66" s="79">
        <f t="shared" si="16"/>
        <v>0</v>
      </c>
      <c r="BF66" s="39" t="s">
        <v>550</v>
      </c>
      <c r="BG66" s="79">
        <f t="shared" si="17"/>
        <v>3</v>
      </c>
      <c r="BH66" s="39" t="s">
        <v>550</v>
      </c>
      <c r="BI66" s="79">
        <f t="shared" si="18"/>
        <v>3</v>
      </c>
      <c r="BJ66" s="39" t="s">
        <v>541</v>
      </c>
      <c r="BK66" s="79">
        <f t="shared" si="19"/>
        <v>2</v>
      </c>
      <c r="BL66" s="39" t="s">
        <v>550</v>
      </c>
      <c r="BM66" s="79">
        <f t="shared" si="20"/>
        <v>3</v>
      </c>
      <c r="BN66" s="39" t="s">
        <v>540</v>
      </c>
      <c r="BO66" s="79">
        <f t="shared" si="21"/>
        <v>4</v>
      </c>
      <c r="BP66" s="39" t="s">
        <v>550</v>
      </c>
      <c r="BQ66" s="79">
        <f t="shared" si="22"/>
        <v>3</v>
      </c>
      <c r="BT66" s="39" t="s">
        <v>543</v>
      </c>
      <c r="BU66" s="39" t="s">
        <v>542</v>
      </c>
      <c r="BV66" s="39" t="s">
        <v>542</v>
      </c>
      <c r="BW66" s="39" t="s">
        <v>542</v>
      </c>
      <c r="BX66" s="39" t="s">
        <v>542</v>
      </c>
      <c r="BY66" s="39" t="s">
        <v>406</v>
      </c>
      <c r="BZ66" s="77">
        <f t="shared" si="23"/>
        <v>1</v>
      </c>
      <c r="CA66" s="39" t="s">
        <v>544</v>
      </c>
      <c r="CB66" s="77">
        <f t="shared" si="24"/>
        <v>1</v>
      </c>
      <c r="CC66" s="39" t="s">
        <v>545</v>
      </c>
      <c r="CD66" s="77">
        <f t="shared" si="25"/>
        <v>3</v>
      </c>
      <c r="CE66" s="39" t="s">
        <v>412</v>
      </c>
      <c r="CF66" s="39" t="s">
        <v>563</v>
      </c>
      <c r="CG66" s="39" t="s">
        <v>66</v>
      </c>
      <c r="CH66" s="77">
        <f t="shared" si="26"/>
        <v>1</v>
      </c>
      <c r="CI66" s="39" t="s">
        <v>561</v>
      </c>
      <c r="CJ66" s="77">
        <f t="shared" si="27"/>
        <v>0</v>
      </c>
      <c r="CK66" s="39" t="s">
        <v>419</v>
      </c>
      <c r="CL66" s="91">
        <f t="shared" si="28"/>
        <v>2</v>
      </c>
    </row>
    <row r="67" spans="1:90" ht="12.5">
      <c r="A67" s="39">
        <v>66</v>
      </c>
      <c r="B67" s="67">
        <v>45957.69734712963</v>
      </c>
      <c r="C67" s="39" t="s">
        <v>537</v>
      </c>
      <c r="D67" s="39" t="s">
        <v>557</v>
      </c>
      <c r="F67" s="39" t="s">
        <v>16</v>
      </c>
      <c r="G67" s="39" t="s">
        <v>539</v>
      </c>
      <c r="H67" s="39" t="s">
        <v>540</v>
      </c>
      <c r="I67" s="79">
        <f t="shared" ref="I67:I96" si="29">IF(H67="Excelente", 4, IF(H67="Bueno", 3, IF(H67="Regular", 2, IF(H67="Malo", 1, 0))))</f>
        <v>4</v>
      </c>
      <c r="J67" s="39" t="s">
        <v>540</v>
      </c>
      <c r="K67" s="79">
        <f t="shared" ref="K67:K96" si="30">IF(J67="Excelente", 4, IF(J67="Bueno", 3, IF(J67="Regular", 2, IF(J67="Malo", 1, 0))))</f>
        <v>4</v>
      </c>
      <c r="L67" s="39" t="s">
        <v>540</v>
      </c>
      <c r="M67" s="79">
        <f t="shared" ref="M67:M96" si="31">IF(L67="Excelente", 4, IF(L67="Bueno", 3, IF(L67="Regular", 2, IF(L67="Malo", 1, 0))))</f>
        <v>4</v>
      </c>
      <c r="N67" s="39" t="s">
        <v>540</v>
      </c>
      <c r="O67" s="79">
        <f t="shared" ref="O67:O96" si="32">IF(N67="Excelente", 4, IF(N67="Bueno", 3, IF(N67="Regular", 2, IF(N67="Malo", 1, 0))))</f>
        <v>4</v>
      </c>
      <c r="P67" s="39" t="s">
        <v>540</v>
      </c>
      <c r="Q67" s="79">
        <f t="shared" ref="Q67:Q96" si="33">IF(P67="Excelente", 4, IF(P67="Bueno", 3, IF(P67="Regular", 2, IF(P67="Malo", 1, 0))))</f>
        <v>4</v>
      </c>
      <c r="R67" s="39" t="s">
        <v>542</v>
      </c>
      <c r="S67" s="79">
        <f t="shared" ref="S67:S96" si="34">IF(R67="Excelente", 4, IF(R67="Bueno", 3, IF(R67="Regular", 2, IF(R67="Malo", 1, 0))))</f>
        <v>0</v>
      </c>
      <c r="T67" s="39" t="s">
        <v>540</v>
      </c>
      <c r="U67" s="79">
        <f t="shared" ref="U67:U96" si="35">IF(T67="Excelente", 4, IF(T67="Bueno", 3, IF(T67="Regular", 2, IF(T67="Malo", 1, 0))))</f>
        <v>4</v>
      </c>
      <c r="V67" s="39" t="s">
        <v>540</v>
      </c>
      <c r="W67" s="79">
        <f t="shared" ref="W67:W96" si="36">IF(V67="Excelente", 4, IF(V67="Bueno", 3, IF(V67="Regular", 2, IF(V67="Malo", 1, 0))))</f>
        <v>4</v>
      </c>
      <c r="Y67" s="39" t="s">
        <v>542</v>
      </c>
      <c r="Z67" s="79">
        <f t="shared" ref="Z67:Z96" si="37">IF(Y67="Excelente", 4, IF(Y67="Bueno", 3, IF(Y67="Regular", 2, IF(Y67="Malo", 1, 0))))</f>
        <v>0</v>
      </c>
      <c r="AA67" s="39" t="s">
        <v>540</v>
      </c>
      <c r="AB67" s="79">
        <f t="shared" ref="AB67:AB96" si="38">IF(AA67="Excelente", 4, IF(AA67="Bueno", 3, IF(AA67="Regular", 2, IF(AA67="Malo", 1, 0))))</f>
        <v>4</v>
      </c>
      <c r="AC67" s="39" t="s">
        <v>550</v>
      </c>
      <c r="AD67" s="79">
        <f t="shared" ref="AD67:AD96" si="39">IF(AC67="Excelente", 4, IF(AC67="Bueno", 3, IF(AC67="Regular", 2, IF(AC67="Malo", 1, 0))))</f>
        <v>3</v>
      </c>
      <c r="AE67" s="39" t="s">
        <v>540</v>
      </c>
      <c r="AF67" s="79">
        <f t="shared" ref="AF67:AF96" si="40">IF(AE67="Excelente", 4, IF(AE67="Bueno", 3, IF(AE67="Regular", 2, IF(AE67="Malo", 1, 0))))</f>
        <v>4</v>
      </c>
      <c r="AG67" s="39" t="s">
        <v>542</v>
      </c>
      <c r="AH67" s="39">
        <v>9</v>
      </c>
      <c r="AI67" s="39" t="s">
        <v>542</v>
      </c>
      <c r="AJ67" s="39">
        <v>9</v>
      </c>
      <c r="AK67" s="39" t="s">
        <v>542</v>
      </c>
      <c r="AL67" s="39">
        <v>9</v>
      </c>
      <c r="AM67" s="39" t="s">
        <v>542</v>
      </c>
      <c r="AN67" s="39">
        <v>9</v>
      </c>
      <c r="AO67" s="39" t="s">
        <v>542</v>
      </c>
      <c r="AP67" s="39">
        <v>9</v>
      </c>
      <c r="AQ67" s="39" t="s">
        <v>542</v>
      </c>
      <c r="AR67" s="79">
        <f t="shared" ref="AR67:AR96" si="41">IF(AQ67="Excelente", 4, IF(AQ67="Bueno", 3, IF(AQ67="Regular", 2, IF(AQ67="Malo", 1, 0))))</f>
        <v>0</v>
      </c>
      <c r="AS67" s="39" t="s">
        <v>542</v>
      </c>
      <c r="AT67" s="79">
        <f t="shared" ref="AT67:AT96" si="42">IF(AS67="Excelente", 4, IF(AS67="Bueno", 3, IF(AS67="Regular", 2, IF(AS67="Malo", 1, 0))))</f>
        <v>0</v>
      </c>
      <c r="AU67" s="39" t="s">
        <v>542</v>
      </c>
      <c r="AV67" s="79">
        <v>9</v>
      </c>
      <c r="AW67" s="39" t="s">
        <v>542</v>
      </c>
      <c r="AX67" s="79">
        <v>9</v>
      </c>
      <c r="AZ67" s="39" t="s">
        <v>550</v>
      </c>
      <c r="BA67" s="79">
        <f t="shared" ref="BA67:BA96" si="43">IF(AZ67="Excelente", 4, IF(AZ67="Bueno", 3, IF(AZ67="Regular", 2, IF(AZ67="Malo", 1, 0))))</f>
        <v>3</v>
      </c>
      <c r="BB67" s="39" t="s">
        <v>542</v>
      </c>
      <c r="BC67" s="79">
        <f t="shared" ref="BC67:BC96" si="44">IF(BB67="Excelente", 4, IF(BB67="Bueno", 3, IF(BB67="Regular", 2, IF(BB67="Malo", 1, 0))))</f>
        <v>0</v>
      </c>
      <c r="BD67" s="39" t="s">
        <v>542</v>
      </c>
      <c r="BE67" s="79">
        <f t="shared" ref="BE67:BE96" si="45">IF(BD67="Excelente", 4, IF(BD67="Bueno", 3, IF(BD67="Regular", 2, IF(BD67="Malo", 1, 0))))</f>
        <v>0</v>
      </c>
      <c r="BF67" s="39" t="s">
        <v>550</v>
      </c>
      <c r="BG67" s="79">
        <f t="shared" ref="BG67:BG96" si="46">IF(BF67="Excelente", 4, IF(BF67="Bueno", 3, IF(BF67="Regular", 2, IF(BF67="Malo", 1, 0))))</f>
        <v>3</v>
      </c>
      <c r="BH67" s="39" t="s">
        <v>550</v>
      </c>
      <c r="BI67" s="79">
        <f t="shared" ref="BI67:BI96" si="47">IF(BH67="Excelente", 4, IF(BH67="Bueno", 3, IF(BH67="Regular", 2, IF(BH67="Malo", 1, 0))))</f>
        <v>3</v>
      </c>
      <c r="BJ67" s="39" t="s">
        <v>541</v>
      </c>
      <c r="BK67" s="79">
        <f t="shared" ref="BK67:BK96" si="48">IF(BJ67="Excelente", 4, IF(BJ67="Bueno", 3, IF(BJ67="Regular", 2, IF(BJ67="Malo", 1, 0))))</f>
        <v>2</v>
      </c>
      <c r="BL67" s="39" t="s">
        <v>540</v>
      </c>
      <c r="BM67" s="79">
        <f t="shared" ref="BM67:BM96" si="49">IF(BL67="Excelente", 4, IF(BL67="Bueno", 3, IF(BL67="Regular", 2, IF(BL67="Malo", 1, 0))))</f>
        <v>4</v>
      </c>
      <c r="BN67" s="39" t="s">
        <v>540</v>
      </c>
      <c r="BO67" s="79">
        <f t="shared" ref="BO67:BO96" si="50">IF(BN67="Excelente", 4, IF(BN67="Bueno", 3, IF(BN67="Regular", 2, IF(BN67="Malo", 1, 0))))</f>
        <v>4</v>
      </c>
      <c r="BP67" s="39" t="s">
        <v>550</v>
      </c>
      <c r="BQ67" s="79">
        <f t="shared" ref="BQ67:BQ96" si="51">IF(BP67="Excelente", 4, IF(BP67="Bueno", 3, IF(BP67="Regular", 2, IF(BP67="Malo", 1, 0))))</f>
        <v>3</v>
      </c>
      <c r="BT67" s="39" t="s">
        <v>543</v>
      </c>
      <c r="BU67" s="39" t="s">
        <v>542</v>
      </c>
      <c r="BV67" s="39" t="s">
        <v>542</v>
      </c>
      <c r="BW67" s="39" t="s">
        <v>542</v>
      </c>
      <c r="BX67" s="39" t="s">
        <v>542</v>
      </c>
      <c r="BY67" s="39" t="s">
        <v>406</v>
      </c>
      <c r="BZ67" s="77">
        <f t="shared" ref="BZ67:BZ96" si="52">IF(BY67="Justas", 1, IF(BY67="Económicas", 2, IF(BY67="Costosas", 3, 0)))</f>
        <v>1</v>
      </c>
      <c r="CA67" s="39" t="s">
        <v>544</v>
      </c>
      <c r="CB67" s="77">
        <f t="shared" ref="CB67:CB96" si="53">IF(CA67="Masculino", 1, IF(CA67="Femenino", 2, 0))</f>
        <v>1</v>
      </c>
      <c r="CC67" s="39" t="s">
        <v>579</v>
      </c>
      <c r="CD67" s="77">
        <f t="shared" ref="CD67:CD96" si="54">IF(CC67="De 18 a 25 años",1,IF(CC67="De 26 a 35 años",2, IF(CC67="De 36 a 50 años",3,IF(CC67="Mayor de 50 años",4,0))))</f>
        <v>1</v>
      </c>
      <c r="CE67" s="39" t="s">
        <v>412</v>
      </c>
      <c r="CF67" s="39" t="s">
        <v>587</v>
      </c>
      <c r="CG67" s="39" t="s">
        <v>66</v>
      </c>
      <c r="CH67" s="77">
        <f t="shared" ref="CH67:CH96" si="55">IF(CE67="Nacional", 1, 2)</f>
        <v>1</v>
      </c>
      <c r="CI67" s="39" t="s">
        <v>561</v>
      </c>
      <c r="CJ67" s="77">
        <f t="shared" ref="CJ67:CJ96" si="56">IF(CI67="Primaria", 1, IF(CI67="Secundaria", 2, IF(CI67="Técnico/Tecnólogo", 3, IF(CI67="Universitario", 4, IF(CI67="Posgrado", 5, 0)))))</f>
        <v>0</v>
      </c>
      <c r="CK67" s="39" t="s">
        <v>420</v>
      </c>
      <c r="CL67" s="91">
        <f t="shared" ref="CL67:CL96" si="57">IF(CK67="Empleado", 1, IF(CK67="Independiente", 2, IF(CK67="Estudiante", 3, IF(CK67="Hogar", 4, IF(CK67="Pensionado", 5, IF(CK67="Desempleado", 6, 7))))))</f>
        <v>3</v>
      </c>
    </row>
    <row r="68" spans="1:90" ht="12.5">
      <c r="A68" s="39">
        <v>67</v>
      </c>
      <c r="B68" s="67">
        <v>45958.977468391204</v>
      </c>
      <c r="C68" s="39" t="s">
        <v>537</v>
      </c>
      <c r="D68" s="39" t="s">
        <v>10</v>
      </c>
      <c r="F68" s="39" t="s">
        <v>538</v>
      </c>
      <c r="G68" s="39" t="s">
        <v>539</v>
      </c>
      <c r="H68" s="39" t="s">
        <v>540</v>
      </c>
      <c r="I68" s="79">
        <f t="shared" si="29"/>
        <v>4</v>
      </c>
      <c r="J68" s="39" t="s">
        <v>540</v>
      </c>
      <c r="K68" s="79">
        <f t="shared" si="30"/>
        <v>4</v>
      </c>
      <c r="L68" s="39" t="s">
        <v>540</v>
      </c>
      <c r="M68" s="79">
        <f t="shared" si="31"/>
        <v>4</v>
      </c>
      <c r="N68" s="39" t="s">
        <v>540</v>
      </c>
      <c r="O68" s="79">
        <f t="shared" si="32"/>
        <v>4</v>
      </c>
      <c r="P68" s="39" t="s">
        <v>540</v>
      </c>
      <c r="Q68" s="79">
        <f t="shared" si="33"/>
        <v>4</v>
      </c>
      <c r="R68" s="39" t="s">
        <v>540</v>
      </c>
      <c r="S68" s="79">
        <f t="shared" si="34"/>
        <v>4</v>
      </c>
      <c r="T68" s="39" t="s">
        <v>540</v>
      </c>
      <c r="U68" s="79">
        <f t="shared" si="35"/>
        <v>4</v>
      </c>
      <c r="V68" s="39" t="s">
        <v>540</v>
      </c>
      <c r="W68" s="79">
        <f t="shared" si="36"/>
        <v>4</v>
      </c>
      <c r="Y68" s="39" t="s">
        <v>540</v>
      </c>
      <c r="Z68" s="79">
        <f t="shared" si="37"/>
        <v>4</v>
      </c>
      <c r="AA68" s="39" t="s">
        <v>540</v>
      </c>
      <c r="AB68" s="79">
        <f t="shared" si="38"/>
        <v>4</v>
      </c>
      <c r="AC68" s="39" t="s">
        <v>542</v>
      </c>
      <c r="AD68" s="79">
        <f t="shared" si="39"/>
        <v>0</v>
      </c>
      <c r="AE68" s="39" t="s">
        <v>542</v>
      </c>
      <c r="AF68" s="79">
        <f t="shared" si="40"/>
        <v>0</v>
      </c>
      <c r="AG68" s="39" t="s">
        <v>542</v>
      </c>
      <c r="AH68" s="39">
        <v>9</v>
      </c>
      <c r="AI68" s="39" t="s">
        <v>542</v>
      </c>
      <c r="AJ68" s="39">
        <v>9</v>
      </c>
      <c r="AK68" s="39" t="s">
        <v>542</v>
      </c>
      <c r="AL68" s="39">
        <v>9</v>
      </c>
      <c r="AM68" s="39" t="s">
        <v>542</v>
      </c>
      <c r="AN68" s="39">
        <v>9</v>
      </c>
      <c r="AO68" s="39" t="s">
        <v>542</v>
      </c>
      <c r="AP68" s="39">
        <v>9</v>
      </c>
      <c r="AQ68" s="39" t="s">
        <v>540</v>
      </c>
      <c r="AR68" s="79">
        <f t="shared" si="41"/>
        <v>4</v>
      </c>
      <c r="AS68" s="39" t="s">
        <v>540</v>
      </c>
      <c r="AT68" s="79">
        <f t="shared" si="42"/>
        <v>4</v>
      </c>
      <c r="AU68" s="39" t="s">
        <v>542</v>
      </c>
      <c r="AV68" s="79">
        <v>9</v>
      </c>
      <c r="AW68" s="39" t="s">
        <v>542</v>
      </c>
      <c r="AX68" s="79">
        <v>9</v>
      </c>
      <c r="AZ68" s="39" t="s">
        <v>542</v>
      </c>
      <c r="BA68" s="79">
        <f t="shared" si="43"/>
        <v>0</v>
      </c>
      <c r="BB68" s="39" t="s">
        <v>542</v>
      </c>
      <c r="BC68" s="79">
        <f t="shared" si="44"/>
        <v>0</v>
      </c>
      <c r="BD68" s="39" t="s">
        <v>542</v>
      </c>
      <c r="BE68" s="79">
        <f t="shared" si="45"/>
        <v>0</v>
      </c>
      <c r="BF68" s="39" t="s">
        <v>550</v>
      </c>
      <c r="BG68" s="79">
        <f t="shared" si="46"/>
        <v>3</v>
      </c>
      <c r="BH68" s="39" t="s">
        <v>550</v>
      </c>
      <c r="BI68" s="79">
        <f t="shared" si="47"/>
        <v>3</v>
      </c>
      <c r="BJ68" s="39" t="s">
        <v>540</v>
      </c>
      <c r="BK68" s="79">
        <f t="shared" si="48"/>
        <v>4</v>
      </c>
      <c r="BL68" s="39" t="s">
        <v>540</v>
      </c>
      <c r="BM68" s="79">
        <f t="shared" si="49"/>
        <v>4</v>
      </c>
      <c r="BN68" s="39" t="s">
        <v>540</v>
      </c>
      <c r="BO68" s="79">
        <f t="shared" si="50"/>
        <v>4</v>
      </c>
      <c r="BP68" s="39" t="s">
        <v>540</v>
      </c>
      <c r="BQ68" s="79">
        <f t="shared" si="51"/>
        <v>4</v>
      </c>
      <c r="BT68" s="39" t="s">
        <v>543</v>
      </c>
      <c r="BU68" s="39" t="s">
        <v>542</v>
      </c>
      <c r="BV68" s="39" t="s">
        <v>542</v>
      </c>
      <c r="BW68" s="39" t="s">
        <v>542</v>
      </c>
      <c r="BX68" s="39" t="s">
        <v>542</v>
      </c>
      <c r="BY68" s="39" t="s">
        <v>406</v>
      </c>
      <c r="BZ68" s="77">
        <f t="shared" si="52"/>
        <v>1</v>
      </c>
      <c r="CA68" s="39" t="s">
        <v>554</v>
      </c>
      <c r="CB68" s="77">
        <f t="shared" si="53"/>
        <v>2</v>
      </c>
      <c r="CC68" s="39" t="s">
        <v>579</v>
      </c>
      <c r="CD68" s="77">
        <f t="shared" si="54"/>
        <v>1</v>
      </c>
      <c r="CE68" s="39" t="s">
        <v>412</v>
      </c>
      <c r="CF68" s="39" t="s">
        <v>753</v>
      </c>
      <c r="CG68" s="39" t="s">
        <v>66</v>
      </c>
      <c r="CH68" s="77">
        <f t="shared" si="55"/>
        <v>1</v>
      </c>
      <c r="CI68" s="39" t="s">
        <v>416</v>
      </c>
      <c r="CJ68" s="77">
        <f t="shared" si="56"/>
        <v>4</v>
      </c>
      <c r="CK68" s="39" t="s">
        <v>420</v>
      </c>
      <c r="CL68" s="91">
        <f t="shared" si="57"/>
        <v>3</v>
      </c>
    </row>
    <row r="69" spans="1:90" ht="12.5">
      <c r="A69" s="39">
        <v>68</v>
      </c>
      <c r="B69" s="67">
        <v>45961.309237511574</v>
      </c>
      <c r="C69" s="39" t="s">
        <v>537</v>
      </c>
      <c r="D69" s="39" t="s">
        <v>395</v>
      </c>
      <c r="F69" s="39" t="s">
        <v>399</v>
      </c>
      <c r="G69" s="39" t="s">
        <v>539</v>
      </c>
      <c r="H69" s="39" t="s">
        <v>540</v>
      </c>
      <c r="I69" s="79">
        <f t="shared" si="29"/>
        <v>4</v>
      </c>
      <c r="J69" s="39" t="s">
        <v>540</v>
      </c>
      <c r="K69" s="79">
        <f t="shared" si="30"/>
        <v>4</v>
      </c>
      <c r="L69" s="39" t="s">
        <v>540</v>
      </c>
      <c r="M69" s="79">
        <f t="shared" si="31"/>
        <v>4</v>
      </c>
      <c r="N69" s="39" t="s">
        <v>540</v>
      </c>
      <c r="O69" s="79">
        <f t="shared" si="32"/>
        <v>4</v>
      </c>
      <c r="P69" s="39" t="s">
        <v>540</v>
      </c>
      <c r="Q69" s="79">
        <f t="shared" si="33"/>
        <v>4</v>
      </c>
      <c r="R69" s="39" t="s">
        <v>540</v>
      </c>
      <c r="S69" s="79">
        <f t="shared" si="34"/>
        <v>4</v>
      </c>
      <c r="T69" s="39" t="s">
        <v>540</v>
      </c>
      <c r="U69" s="79">
        <f t="shared" si="35"/>
        <v>4</v>
      </c>
      <c r="V69" s="39" t="s">
        <v>540</v>
      </c>
      <c r="W69" s="79">
        <f t="shared" si="36"/>
        <v>4</v>
      </c>
      <c r="Y69" s="39" t="s">
        <v>540</v>
      </c>
      <c r="Z69" s="79">
        <f t="shared" si="37"/>
        <v>4</v>
      </c>
      <c r="AA69" s="39" t="s">
        <v>540</v>
      </c>
      <c r="AB69" s="79">
        <f t="shared" si="38"/>
        <v>4</v>
      </c>
      <c r="AC69" s="39" t="s">
        <v>540</v>
      </c>
      <c r="AD69" s="79">
        <f t="shared" si="39"/>
        <v>4</v>
      </c>
      <c r="AE69" s="39" t="s">
        <v>542</v>
      </c>
      <c r="AF69" s="79">
        <f t="shared" si="40"/>
        <v>0</v>
      </c>
      <c r="AG69" s="39" t="s">
        <v>542</v>
      </c>
      <c r="AH69" s="39">
        <v>9</v>
      </c>
      <c r="AI69" s="39" t="s">
        <v>542</v>
      </c>
      <c r="AJ69" s="39">
        <v>9</v>
      </c>
      <c r="AK69" s="39" t="s">
        <v>542</v>
      </c>
      <c r="AL69" s="39">
        <v>9</v>
      </c>
      <c r="AM69" s="39" t="s">
        <v>542</v>
      </c>
      <c r="AN69" s="39">
        <v>9</v>
      </c>
      <c r="AO69" s="39" t="s">
        <v>542</v>
      </c>
      <c r="AP69" s="39">
        <v>9</v>
      </c>
      <c r="AQ69" s="39" t="s">
        <v>540</v>
      </c>
      <c r="AR69" s="79">
        <f t="shared" si="41"/>
        <v>4</v>
      </c>
      <c r="AS69" s="39" t="s">
        <v>540</v>
      </c>
      <c r="AT69" s="79">
        <f t="shared" si="42"/>
        <v>4</v>
      </c>
      <c r="AU69" s="39" t="s">
        <v>542</v>
      </c>
      <c r="AV69" s="79">
        <v>9</v>
      </c>
      <c r="AW69" s="39" t="s">
        <v>542</v>
      </c>
      <c r="AX69" s="79">
        <v>9</v>
      </c>
      <c r="AZ69" s="39" t="s">
        <v>540</v>
      </c>
      <c r="BA69" s="79">
        <f t="shared" si="43"/>
        <v>4</v>
      </c>
      <c r="BB69" s="39" t="s">
        <v>540</v>
      </c>
      <c r="BC69" s="79">
        <f t="shared" si="44"/>
        <v>4</v>
      </c>
      <c r="BD69" s="39" t="s">
        <v>540</v>
      </c>
      <c r="BE69" s="79">
        <f t="shared" si="45"/>
        <v>4</v>
      </c>
      <c r="BF69" s="39" t="s">
        <v>540</v>
      </c>
      <c r="BG69" s="79">
        <f t="shared" si="46"/>
        <v>4</v>
      </c>
      <c r="BH69" s="39" t="s">
        <v>540</v>
      </c>
      <c r="BI69" s="79">
        <f t="shared" si="47"/>
        <v>4</v>
      </c>
      <c r="BJ69" s="39" t="s">
        <v>540</v>
      </c>
      <c r="BK69" s="79">
        <f t="shared" si="48"/>
        <v>4</v>
      </c>
      <c r="BL69" s="39" t="s">
        <v>540</v>
      </c>
      <c r="BM69" s="79">
        <f t="shared" si="49"/>
        <v>4</v>
      </c>
      <c r="BN69" s="39" t="s">
        <v>540</v>
      </c>
      <c r="BO69" s="79">
        <f t="shared" si="50"/>
        <v>4</v>
      </c>
      <c r="BP69" s="39" t="s">
        <v>540</v>
      </c>
      <c r="BQ69" s="79">
        <f t="shared" si="51"/>
        <v>4</v>
      </c>
      <c r="BT69" s="39" t="s">
        <v>543</v>
      </c>
      <c r="BU69" s="39" t="s">
        <v>542</v>
      </c>
      <c r="BV69" s="39" t="s">
        <v>542</v>
      </c>
      <c r="BW69" s="39" t="s">
        <v>542</v>
      </c>
      <c r="BX69" s="39" t="s">
        <v>542</v>
      </c>
      <c r="BY69" s="39" t="s">
        <v>406</v>
      </c>
      <c r="BZ69" s="77">
        <f t="shared" si="52"/>
        <v>1</v>
      </c>
      <c r="CA69" s="39" t="s">
        <v>544</v>
      </c>
      <c r="CB69" s="77">
        <f t="shared" si="53"/>
        <v>1</v>
      </c>
      <c r="CC69" s="39" t="s">
        <v>551</v>
      </c>
      <c r="CD69" s="77">
        <f t="shared" si="54"/>
        <v>2</v>
      </c>
      <c r="CE69" s="39" t="s">
        <v>412</v>
      </c>
      <c r="CF69" s="39" t="s">
        <v>546</v>
      </c>
      <c r="CG69" s="39" t="s">
        <v>66</v>
      </c>
      <c r="CH69" s="77">
        <f t="shared" si="55"/>
        <v>1</v>
      </c>
      <c r="CI69" s="39" t="s">
        <v>416</v>
      </c>
      <c r="CJ69" s="77">
        <f t="shared" si="56"/>
        <v>4</v>
      </c>
      <c r="CK69" s="39" t="s">
        <v>569</v>
      </c>
      <c r="CL69" s="91">
        <f t="shared" si="57"/>
        <v>7</v>
      </c>
    </row>
    <row r="70" spans="1:90" ht="12.5">
      <c r="A70" s="39">
        <v>69</v>
      </c>
      <c r="B70" s="67">
        <v>45961.319008530088</v>
      </c>
      <c r="C70" s="39" t="s">
        <v>537</v>
      </c>
      <c r="D70" s="39" t="s">
        <v>395</v>
      </c>
      <c r="E70" s="39" t="s">
        <v>668</v>
      </c>
      <c r="F70" s="39" t="s">
        <v>399</v>
      </c>
      <c r="G70" s="39" t="s">
        <v>539</v>
      </c>
      <c r="H70" s="39" t="s">
        <v>540</v>
      </c>
      <c r="I70" s="79">
        <f t="shared" si="29"/>
        <v>4</v>
      </c>
      <c r="J70" s="39" t="s">
        <v>540</v>
      </c>
      <c r="K70" s="79">
        <f t="shared" si="30"/>
        <v>4</v>
      </c>
      <c r="L70" s="39" t="s">
        <v>540</v>
      </c>
      <c r="M70" s="79">
        <f t="shared" si="31"/>
        <v>4</v>
      </c>
      <c r="N70" s="39" t="s">
        <v>540</v>
      </c>
      <c r="O70" s="79">
        <f t="shared" si="32"/>
        <v>4</v>
      </c>
      <c r="P70" s="39" t="s">
        <v>540</v>
      </c>
      <c r="Q70" s="79">
        <f t="shared" si="33"/>
        <v>4</v>
      </c>
      <c r="R70" s="39" t="s">
        <v>540</v>
      </c>
      <c r="S70" s="79">
        <f t="shared" si="34"/>
        <v>4</v>
      </c>
      <c r="T70" s="39" t="s">
        <v>540</v>
      </c>
      <c r="U70" s="79">
        <f t="shared" si="35"/>
        <v>4</v>
      </c>
      <c r="V70" s="39" t="s">
        <v>540</v>
      </c>
      <c r="W70" s="79">
        <f t="shared" si="36"/>
        <v>4</v>
      </c>
      <c r="Y70" s="39" t="s">
        <v>540</v>
      </c>
      <c r="Z70" s="79">
        <f t="shared" si="37"/>
        <v>4</v>
      </c>
      <c r="AA70" s="39" t="s">
        <v>540</v>
      </c>
      <c r="AB70" s="79">
        <f t="shared" si="38"/>
        <v>4</v>
      </c>
      <c r="AC70" s="39" t="s">
        <v>540</v>
      </c>
      <c r="AD70" s="79">
        <f t="shared" si="39"/>
        <v>4</v>
      </c>
      <c r="AE70" s="39" t="s">
        <v>540</v>
      </c>
      <c r="AF70" s="79">
        <f t="shared" si="40"/>
        <v>4</v>
      </c>
      <c r="AG70" s="39" t="s">
        <v>540</v>
      </c>
      <c r="AH70" s="39">
        <v>9</v>
      </c>
      <c r="AI70" s="39" t="s">
        <v>540</v>
      </c>
      <c r="AJ70" s="39">
        <v>9</v>
      </c>
      <c r="AK70" s="39" t="s">
        <v>540</v>
      </c>
      <c r="AL70" s="39">
        <v>9</v>
      </c>
      <c r="AM70" s="39" t="s">
        <v>540</v>
      </c>
      <c r="AN70" s="39">
        <v>9</v>
      </c>
      <c r="AO70" s="39" t="s">
        <v>540</v>
      </c>
      <c r="AP70" s="39">
        <v>9</v>
      </c>
      <c r="AQ70" s="39" t="s">
        <v>540</v>
      </c>
      <c r="AR70" s="79">
        <f t="shared" si="41"/>
        <v>4</v>
      </c>
      <c r="AS70" s="39" t="s">
        <v>540</v>
      </c>
      <c r="AT70" s="79">
        <f t="shared" si="42"/>
        <v>4</v>
      </c>
      <c r="AU70" s="39" t="s">
        <v>540</v>
      </c>
      <c r="AV70" s="79">
        <v>9</v>
      </c>
      <c r="AW70" s="39" t="s">
        <v>540</v>
      </c>
      <c r="AX70" s="79">
        <v>9</v>
      </c>
      <c r="AZ70" s="39" t="s">
        <v>540</v>
      </c>
      <c r="BA70" s="79">
        <f t="shared" si="43"/>
        <v>4</v>
      </c>
      <c r="BB70" s="39" t="s">
        <v>540</v>
      </c>
      <c r="BC70" s="79">
        <f t="shared" si="44"/>
        <v>4</v>
      </c>
      <c r="BD70" s="39" t="s">
        <v>540</v>
      </c>
      <c r="BE70" s="79">
        <f t="shared" si="45"/>
        <v>4</v>
      </c>
      <c r="BF70" s="39" t="s">
        <v>540</v>
      </c>
      <c r="BG70" s="79">
        <f t="shared" si="46"/>
        <v>4</v>
      </c>
      <c r="BH70" s="39" t="s">
        <v>540</v>
      </c>
      <c r="BI70" s="79">
        <f t="shared" si="47"/>
        <v>4</v>
      </c>
      <c r="BJ70" s="39" t="s">
        <v>540</v>
      </c>
      <c r="BK70" s="79">
        <f t="shared" si="48"/>
        <v>4</v>
      </c>
      <c r="BL70" s="39" t="s">
        <v>540</v>
      </c>
      <c r="BM70" s="79">
        <f t="shared" si="49"/>
        <v>4</v>
      </c>
      <c r="BN70" s="39" t="s">
        <v>540</v>
      </c>
      <c r="BO70" s="79">
        <f t="shared" si="50"/>
        <v>4</v>
      </c>
      <c r="BP70" s="39" t="s">
        <v>540</v>
      </c>
      <c r="BQ70" s="79">
        <f t="shared" si="51"/>
        <v>4</v>
      </c>
      <c r="BT70" s="39" t="s">
        <v>543</v>
      </c>
      <c r="BU70" s="39" t="s">
        <v>542</v>
      </c>
      <c r="BV70" s="39" t="s">
        <v>542</v>
      </c>
      <c r="BW70" s="39" t="s">
        <v>542</v>
      </c>
      <c r="BX70" s="39" t="s">
        <v>542</v>
      </c>
      <c r="BY70" s="39" t="s">
        <v>405</v>
      </c>
      <c r="BZ70" s="77">
        <f t="shared" si="52"/>
        <v>2</v>
      </c>
      <c r="CA70" s="39" t="s">
        <v>554</v>
      </c>
      <c r="CB70" s="77">
        <f t="shared" si="53"/>
        <v>2</v>
      </c>
      <c r="CC70" s="39" t="s">
        <v>579</v>
      </c>
      <c r="CD70" s="77">
        <f t="shared" si="54"/>
        <v>1</v>
      </c>
      <c r="CE70" s="39" t="s">
        <v>412</v>
      </c>
      <c r="CF70" s="39" t="s">
        <v>546</v>
      </c>
      <c r="CG70" s="39" t="s">
        <v>66</v>
      </c>
      <c r="CH70" s="77">
        <f t="shared" si="55"/>
        <v>1</v>
      </c>
      <c r="CI70" s="39" t="s">
        <v>561</v>
      </c>
      <c r="CJ70" s="77">
        <f t="shared" si="56"/>
        <v>0</v>
      </c>
      <c r="CK70" s="39" t="s">
        <v>419</v>
      </c>
      <c r="CL70" s="91">
        <f t="shared" si="57"/>
        <v>2</v>
      </c>
    </row>
    <row r="71" spans="1:90" ht="12.5">
      <c r="A71" s="39">
        <v>70</v>
      </c>
      <c r="B71" s="67">
        <v>45961.339669131943</v>
      </c>
      <c r="C71" s="39" t="s">
        <v>537</v>
      </c>
      <c r="D71" s="39" t="s">
        <v>395</v>
      </c>
      <c r="F71" s="39" t="s">
        <v>538</v>
      </c>
      <c r="G71" s="39" t="s">
        <v>539</v>
      </c>
      <c r="H71" s="39" t="s">
        <v>540</v>
      </c>
      <c r="I71" s="79">
        <f t="shared" si="29"/>
        <v>4</v>
      </c>
      <c r="J71" s="39" t="s">
        <v>540</v>
      </c>
      <c r="K71" s="79">
        <f t="shared" si="30"/>
        <v>4</v>
      </c>
      <c r="L71" s="39" t="s">
        <v>540</v>
      </c>
      <c r="M71" s="79">
        <f t="shared" si="31"/>
        <v>4</v>
      </c>
      <c r="N71" s="39" t="s">
        <v>540</v>
      </c>
      <c r="O71" s="79">
        <f t="shared" si="32"/>
        <v>4</v>
      </c>
      <c r="P71" s="39" t="s">
        <v>540</v>
      </c>
      <c r="Q71" s="79">
        <f t="shared" si="33"/>
        <v>4</v>
      </c>
      <c r="R71" s="39" t="s">
        <v>540</v>
      </c>
      <c r="S71" s="79">
        <f t="shared" si="34"/>
        <v>4</v>
      </c>
      <c r="T71" s="39" t="s">
        <v>540</v>
      </c>
      <c r="U71" s="79">
        <f t="shared" si="35"/>
        <v>4</v>
      </c>
      <c r="V71" s="39" t="s">
        <v>540</v>
      </c>
      <c r="W71" s="79">
        <f t="shared" si="36"/>
        <v>4</v>
      </c>
      <c r="Y71" s="39" t="s">
        <v>540</v>
      </c>
      <c r="Z71" s="79">
        <f t="shared" si="37"/>
        <v>4</v>
      </c>
      <c r="AA71" s="39" t="s">
        <v>540</v>
      </c>
      <c r="AB71" s="79">
        <f t="shared" si="38"/>
        <v>4</v>
      </c>
      <c r="AC71" s="39" t="s">
        <v>540</v>
      </c>
      <c r="AD71" s="79">
        <f t="shared" si="39"/>
        <v>4</v>
      </c>
      <c r="AE71" s="39" t="s">
        <v>542</v>
      </c>
      <c r="AF71" s="79">
        <f t="shared" si="40"/>
        <v>0</v>
      </c>
      <c r="AG71" s="39" t="s">
        <v>542</v>
      </c>
      <c r="AH71" s="39">
        <v>9</v>
      </c>
      <c r="AI71" s="39" t="s">
        <v>542</v>
      </c>
      <c r="AJ71" s="39">
        <v>9</v>
      </c>
      <c r="AK71" s="39" t="s">
        <v>542</v>
      </c>
      <c r="AL71" s="39">
        <v>9</v>
      </c>
      <c r="AM71" s="39" t="s">
        <v>542</v>
      </c>
      <c r="AN71" s="39">
        <v>9</v>
      </c>
      <c r="AO71" s="39" t="s">
        <v>542</v>
      </c>
      <c r="AP71" s="39">
        <v>9</v>
      </c>
      <c r="AQ71" s="39" t="s">
        <v>542</v>
      </c>
      <c r="AR71" s="79">
        <f t="shared" si="41"/>
        <v>0</v>
      </c>
      <c r="AS71" s="39" t="s">
        <v>542</v>
      </c>
      <c r="AT71" s="79">
        <f t="shared" si="42"/>
        <v>0</v>
      </c>
      <c r="AU71" s="39" t="s">
        <v>542</v>
      </c>
      <c r="AV71" s="79">
        <v>9</v>
      </c>
      <c r="AW71" s="39" t="s">
        <v>542</v>
      </c>
      <c r="AX71" s="79">
        <v>9</v>
      </c>
      <c r="AZ71" s="39" t="s">
        <v>540</v>
      </c>
      <c r="BA71" s="79">
        <f t="shared" si="43"/>
        <v>4</v>
      </c>
      <c r="BB71" s="39" t="s">
        <v>540</v>
      </c>
      <c r="BC71" s="79">
        <f t="shared" si="44"/>
        <v>4</v>
      </c>
      <c r="BD71" s="39" t="s">
        <v>540</v>
      </c>
      <c r="BE71" s="79">
        <f t="shared" si="45"/>
        <v>4</v>
      </c>
      <c r="BF71" s="39" t="s">
        <v>540</v>
      </c>
      <c r="BG71" s="79">
        <f t="shared" si="46"/>
        <v>4</v>
      </c>
      <c r="BH71" s="39" t="s">
        <v>540</v>
      </c>
      <c r="BI71" s="79">
        <f t="shared" si="47"/>
        <v>4</v>
      </c>
      <c r="BJ71" s="39" t="s">
        <v>540</v>
      </c>
      <c r="BK71" s="79">
        <f t="shared" si="48"/>
        <v>4</v>
      </c>
      <c r="BL71" s="39" t="s">
        <v>540</v>
      </c>
      <c r="BM71" s="79">
        <f t="shared" si="49"/>
        <v>4</v>
      </c>
      <c r="BN71" s="39" t="s">
        <v>540</v>
      </c>
      <c r="BO71" s="79">
        <f t="shared" si="50"/>
        <v>4</v>
      </c>
      <c r="BP71" s="39" t="s">
        <v>540</v>
      </c>
      <c r="BQ71" s="79">
        <f t="shared" si="51"/>
        <v>4</v>
      </c>
      <c r="BT71" s="39" t="s">
        <v>543</v>
      </c>
      <c r="BU71" s="39" t="s">
        <v>542</v>
      </c>
      <c r="BV71" s="39" t="s">
        <v>542</v>
      </c>
      <c r="BW71" s="39" t="s">
        <v>542</v>
      </c>
      <c r="BX71" s="39" t="s">
        <v>542</v>
      </c>
      <c r="BY71" s="39" t="s">
        <v>406</v>
      </c>
      <c r="BZ71" s="77">
        <f t="shared" si="52"/>
        <v>1</v>
      </c>
      <c r="CA71" s="39" t="s">
        <v>544</v>
      </c>
      <c r="CB71" s="77">
        <f t="shared" si="53"/>
        <v>1</v>
      </c>
      <c r="CC71" s="39" t="s">
        <v>551</v>
      </c>
      <c r="CD71" s="77">
        <f t="shared" si="54"/>
        <v>2</v>
      </c>
      <c r="CE71" s="39" t="s">
        <v>412</v>
      </c>
      <c r="CF71" s="39" t="s">
        <v>587</v>
      </c>
      <c r="CG71" s="39" t="s">
        <v>66</v>
      </c>
      <c r="CH71" s="77">
        <f t="shared" si="55"/>
        <v>1</v>
      </c>
      <c r="CI71" s="39" t="s">
        <v>417</v>
      </c>
      <c r="CJ71" s="77">
        <f t="shared" si="56"/>
        <v>5</v>
      </c>
      <c r="CK71" s="39" t="s">
        <v>419</v>
      </c>
      <c r="CL71" s="91">
        <f t="shared" si="57"/>
        <v>2</v>
      </c>
    </row>
    <row r="72" spans="1:90" ht="12.5">
      <c r="A72" s="39">
        <v>71</v>
      </c>
      <c r="B72" s="67">
        <v>45970.384456030093</v>
      </c>
      <c r="C72" s="39" t="s">
        <v>537</v>
      </c>
      <c r="D72" s="39" t="s">
        <v>671</v>
      </c>
      <c r="F72" s="39" t="s">
        <v>399</v>
      </c>
      <c r="G72" s="39" t="s">
        <v>21</v>
      </c>
      <c r="H72" s="39" t="s">
        <v>540</v>
      </c>
      <c r="I72" s="79">
        <f t="shared" si="29"/>
        <v>4</v>
      </c>
      <c r="J72" s="39" t="s">
        <v>540</v>
      </c>
      <c r="K72" s="79">
        <f t="shared" si="30"/>
        <v>4</v>
      </c>
      <c r="L72" s="39" t="s">
        <v>540</v>
      </c>
      <c r="M72" s="79">
        <f t="shared" si="31"/>
        <v>4</v>
      </c>
      <c r="N72" s="39" t="s">
        <v>540</v>
      </c>
      <c r="O72" s="79">
        <f t="shared" si="32"/>
        <v>4</v>
      </c>
      <c r="P72" s="39" t="s">
        <v>540</v>
      </c>
      <c r="Q72" s="79">
        <f t="shared" si="33"/>
        <v>4</v>
      </c>
      <c r="R72" s="39" t="s">
        <v>550</v>
      </c>
      <c r="S72" s="79">
        <f t="shared" si="34"/>
        <v>3</v>
      </c>
      <c r="T72" s="39" t="s">
        <v>540</v>
      </c>
      <c r="U72" s="79">
        <f t="shared" si="35"/>
        <v>4</v>
      </c>
      <c r="V72" s="39" t="s">
        <v>540</v>
      </c>
      <c r="W72" s="79">
        <f t="shared" si="36"/>
        <v>4</v>
      </c>
      <c r="Y72" s="39" t="s">
        <v>540</v>
      </c>
      <c r="Z72" s="79">
        <f t="shared" si="37"/>
        <v>4</v>
      </c>
      <c r="AA72" s="39" t="s">
        <v>540</v>
      </c>
      <c r="AB72" s="79">
        <f t="shared" si="38"/>
        <v>4</v>
      </c>
      <c r="AC72" s="39" t="s">
        <v>540</v>
      </c>
      <c r="AD72" s="79">
        <f t="shared" si="39"/>
        <v>4</v>
      </c>
      <c r="AE72" s="39" t="s">
        <v>542</v>
      </c>
      <c r="AF72" s="79">
        <f t="shared" si="40"/>
        <v>0</v>
      </c>
      <c r="AG72" s="39" t="s">
        <v>542</v>
      </c>
      <c r="AH72" s="39">
        <v>9</v>
      </c>
      <c r="AI72" s="39" t="s">
        <v>542</v>
      </c>
      <c r="AJ72" s="39">
        <v>9</v>
      </c>
      <c r="AK72" s="39" t="s">
        <v>542</v>
      </c>
      <c r="AL72" s="39">
        <v>9</v>
      </c>
      <c r="AM72" s="39" t="s">
        <v>542</v>
      </c>
      <c r="AN72" s="39">
        <v>9</v>
      </c>
      <c r="AO72" s="39" t="s">
        <v>542</v>
      </c>
      <c r="AP72" s="39">
        <v>9</v>
      </c>
      <c r="AQ72" s="39" t="s">
        <v>540</v>
      </c>
      <c r="AR72" s="79">
        <f t="shared" si="41"/>
        <v>4</v>
      </c>
      <c r="AS72" s="39" t="s">
        <v>540</v>
      </c>
      <c r="AT72" s="79">
        <f t="shared" si="42"/>
        <v>4</v>
      </c>
      <c r="AU72" s="39" t="s">
        <v>542</v>
      </c>
      <c r="AV72" s="79">
        <v>9</v>
      </c>
      <c r="AW72" s="39" t="s">
        <v>542</v>
      </c>
      <c r="AX72" s="79">
        <v>9</v>
      </c>
      <c r="AZ72" s="39" t="s">
        <v>540</v>
      </c>
      <c r="BA72" s="79">
        <f t="shared" si="43"/>
        <v>4</v>
      </c>
      <c r="BB72" s="39" t="s">
        <v>540</v>
      </c>
      <c r="BC72" s="79">
        <f t="shared" si="44"/>
        <v>4</v>
      </c>
      <c r="BD72" s="39" t="s">
        <v>550</v>
      </c>
      <c r="BE72" s="79">
        <f t="shared" si="45"/>
        <v>3</v>
      </c>
      <c r="BF72" s="39" t="s">
        <v>540</v>
      </c>
      <c r="BG72" s="79">
        <f t="shared" si="46"/>
        <v>4</v>
      </c>
      <c r="BH72" s="39" t="s">
        <v>540</v>
      </c>
      <c r="BI72" s="79">
        <f t="shared" si="47"/>
        <v>4</v>
      </c>
      <c r="BJ72" s="39" t="s">
        <v>540</v>
      </c>
      <c r="BK72" s="79">
        <f t="shared" si="48"/>
        <v>4</v>
      </c>
      <c r="BL72" s="39" t="s">
        <v>540</v>
      </c>
      <c r="BM72" s="79">
        <f t="shared" si="49"/>
        <v>4</v>
      </c>
      <c r="BN72" s="39" t="s">
        <v>540</v>
      </c>
      <c r="BO72" s="79">
        <f t="shared" si="50"/>
        <v>4</v>
      </c>
      <c r="BP72" s="39" t="s">
        <v>540</v>
      </c>
      <c r="BQ72" s="79">
        <f t="shared" si="51"/>
        <v>4</v>
      </c>
      <c r="BT72" s="39" t="s">
        <v>543</v>
      </c>
      <c r="BU72" s="39" t="s">
        <v>542</v>
      </c>
      <c r="BV72" s="39" t="s">
        <v>542</v>
      </c>
      <c r="BW72" s="39" t="s">
        <v>542</v>
      </c>
      <c r="BX72" s="39" t="s">
        <v>542</v>
      </c>
      <c r="BY72" s="39" t="s">
        <v>406</v>
      </c>
      <c r="BZ72" s="77">
        <f t="shared" si="52"/>
        <v>1</v>
      </c>
      <c r="CA72" s="39" t="s">
        <v>544</v>
      </c>
      <c r="CB72" s="77">
        <f t="shared" si="53"/>
        <v>1</v>
      </c>
      <c r="CC72" s="39" t="s">
        <v>545</v>
      </c>
      <c r="CD72" s="77">
        <f t="shared" si="54"/>
        <v>3</v>
      </c>
      <c r="CE72" s="39" t="s">
        <v>412</v>
      </c>
      <c r="CF72" s="39" t="s">
        <v>546</v>
      </c>
      <c r="CG72" s="39" t="s">
        <v>66</v>
      </c>
      <c r="CH72" s="77">
        <f t="shared" si="55"/>
        <v>1</v>
      </c>
      <c r="CI72" s="39" t="s">
        <v>416</v>
      </c>
      <c r="CJ72" s="77">
        <f t="shared" si="56"/>
        <v>4</v>
      </c>
      <c r="CK72" s="39" t="s">
        <v>418</v>
      </c>
      <c r="CL72" s="91">
        <f t="shared" si="57"/>
        <v>1</v>
      </c>
    </row>
    <row r="73" spans="1:90" ht="12.5">
      <c r="A73" s="39">
        <v>72</v>
      </c>
      <c r="B73" s="67">
        <v>45970.639074513892</v>
      </c>
      <c r="C73" s="39" t="s">
        <v>537</v>
      </c>
      <c r="D73" s="39" t="s">
        <v>395</v>
      </c>
      <c r="F73" s="39" t="s">
        <v>399</v>
      </c>
      <c r="G73" s="39" t="s">
        <v>539</v>
      </c>
      <c r="H73" s="39" t="s">
        <v>540</v>
      </c>
      <c r="I73" s="79">
        <f t="shared" si="29"/>
        <v>4</v>
      </c>
      <c r="J73" s="39" t="s">
        <v>540</v>
      </c>
      <c r="K73" s="79">
        <f t="shared" si="30"/>
        <v>4</v>
      </c>
      <c r="L73" s="39" t="s">
        <v>540</v>
      </c>
      <c r="M73" s="79">
        <f t="shared" si="31"/>
        <v>4</v>
      </c>
      <c r="N73" s="39" t="s">
        <v>540</v>
      </c>
      <c r="O73" s="79">
        <f t="shared" si="32"/>
        <v>4</v>
      </c>
      <c r="P73" s="39" t="s">
        <v>590</v>
      </c>
      <c r="Q73" s="79">
        <f t="shared" si="33"/>
        <v>0</v>
      </c>
      <c r="R73" s="39" t="s">
        <v>540</v>
      </c>
      <c r="S73" s="79">
        <f t="shared" si="34"/>
        <v>4</v>
      </c>
      <c r="T73" s="39" t="s">
        <v>540</v>
      </c>
      <c r="U73" s="79">
        <f t="shared" si="35"/>
        <v>4</v>
      </c>
      <c r="V73" s="39" t="s">
        <v>540</v>
      </c>
      <c r="W73" s="79">
        <f t="shared" si="36"/>
        <v>4</v>
      </c>
      <c r="Y73" s="39" t="s">
        <v>540</v>
      </c>
      <c r="Z73" s="79">
        <f t="shared" si="37"/>
        <v>4</v>
      </c>
      <c r="AA73" s="39" t="s">
        <v>540</v>
      </c>
      <c r="AB73" s="79">
        <f t="shared" si="38"/>
        <v>4</v>
      </c>
      <c r="AC73" s="39" t="s">
        <v>540</v>
      </c>
      <c r="AD73" s="79">
        <f t="shared" si="39"/>
        <v>4</v>
      </c>
      <c r="AE73" s="39" t="s">
        <v>542</v>
      </c>
      <c r="AF73" s="79">
        <f t="shared" si="40"/>
        <v>0</v>
      </c>
      <c r="AG73" s="39" t="s">
        <v>542</v>
      </c>
      <c r="AH73" s="39">
        <v>9</v>
      </c>
      <c r="AI73" s="39" t="s">
        <v>542</v>
      </c>
      <c r="AJ73" s="39">
        <v>9</v>
      </c>
      <c r="AK73" s="39" t="s">
        <v>542</v>
      </c>
      <c r="AL73" s="39">
        <v>9</v>
      </c>
      <c r="AM73" s="39" t="s">
        <v>542</v>
      </c>
      <c r="AN73" s="39">
        <v>9</v>
      </c>
      <c r="AO73" s="39" t="s">
        <v>542</v>
      </c>
      <c r="AP73" s="39">
        <v>9</v>
      </c>
      <c r="AQ73" s="39" t="s">
        <v>542</v>
      </c>
      <c r="AR73" s="79">
        <f t="shared" si="41"/>
        <v>0</v>
      </c>
      <c r="AS73" s="39" t="s">
        <v>542</v>
      </c>
      <c r="AT73" s="79">
        <f t="shared" si="42"/>
        <v>0</v>
      </c>
      <c r="AU73" s="39" t="s">
        <v>542</v>
      </c>
      <c r="AV73" s="79">
        <v>9</v>
      </c>
      <c r="AW73" s="39" t="s">
        <v>542</v>
      </c>
      <c r="AX73" s="79">
        <v>9</v>
      </c>
      <c r="AZ73" s="39" t="s">
        <v>540</v>
      </c>
      <c r="BA73" s="79">
        <f t="shared" si="43"/>
        <v>4</v>
      </c>
      <c r="BB73" s="39" t="s">
        <v>542</v>
      </c>
      <c r="BC73" s="79">
        <f t="shared" si="44"/>
        <v>0</v>
      </c>
      <c r="BD73" s="39" t="s">
        <v>542</v>
      </c>
      <c r="BE73" s="79">
        <f t="shared" si="45"/>
        <v>0</v>
      </c>
      <c r="BF73" s="39" t="s">
        <v>540</v>
      </c>
      <c r="BG73" s="79">
        <f t="shared" si="46"/>
        <v>4</v>
      </c>
      <c r="BH73" s="39" t="s">
        <v>540</v>
      </c>
      <c r="BI73" s="79">
        <f t="shared" si="47"/>
        <v>4</v>
      </c>
      <c r="BJ73" s="39" t="s">
        <v>541</v>
      </c>
      <c r="BK73" s="79">
        <f t="shared" si="48"/>
        <v>2</v>
      </c>
      <c r="BL73" s="39" t="s">
        <v>540</v>
      </c>
      <c r="BM73" s="79">
        <f t="shared" si="49"/>
        <v>4</v>
      </c>
      <c r="BN73" s="39" t="s">
        <v>540</v>
      </c>
      <c r="BO73" s="79">
        <f t="shared" si="50"/>
        <v>4</v>
      </c>
      <c r="BP73" s="39" t="s">
        <v>540</v>
      </c>
      <c r="BQ73" s="79">
        <f t="shared" si="51"/>
        <v>4</v>
      </c>
      <c r="BT73" s="39" t="s">
        <v>543</v>
      </c>
      <c r="BU73" s="39" t="s">
        <v>542</v>
      </c>
      <c r="BV73" s="39" t="s">
        <v>542</v>
      </c>
      <c r="BW73" s="39" t="s">
        <v>542</v>
      </c>
      <c r="BX73" s="39" t="s">
        <v>542</v>
      </c>
      <c r="BY73" s="39" t="s">
        <v>406</v>
      </c>
      <c r="BZ73" s="77">
        <f t="shared" si="52"/>
        <v>1</v>
      </c>
      <c r="CA73" s="39" t="s">
        <v>554</v>
      </c>
      <c r="CB73" s="77">
        <f t="shared" si="53"/>
        <v>2</v>
      </c>
      <c r="CC73" s="39" t="s">
        <v>567</v>
      </c>
      <c r="CD73" s="77">
        <f t="shared" si="54"/>
        <v>4</v>
      </c>
      <c r="CE73" s="39" t="s">
        <v>412</v>
      </c>
      <c r="CF73" s="39" t="s">
        <v>755</v>
      </c>
      <c r="CG73" s="39" t="s">
        <v>66</v>
      </c>
      <c r="CH73" s="77">
        <f t="shared" si="55"/>
        <v>1</v>
      </c>
      <c r="CI73" s="39" t="s">
        <v>416</v>
      </c>
      <c r="CJ73" s="77">
        <f t="shared" si="56"/>
        <v>4</v>
      </c>
      <c r="CK73" s="39" t="s">
        <v>418</v>
      </c>
      <c r="CL73" s="91">
        <f t="shared" si="57"/>
        <v>1</v>
      </c>
    </row>
    <row r="74" spans="1:90" ht="12.5">
      <c r="A74" s="39">
        <v>73</v>
      </c>
      <c r="B74" s="67">
        <v>45970.645694305553</v>
      </c>
      <c r="C74" s="39" t="s">
        <v>537</v>
      </c>
      <c r="E74" s="39" t="s">
        <v>395</v>
      </c>
      <c r="F74" s="39" t="s">
        <v>398</v>
      </c>
      <c r="G74" s="39" t="s">
        <v>539</v>
      </c>
      <c r="H74" s="39" t="s">
        <v>540</v>
      </c>
      <c r="I74" s="79">
        <f t="shared" si="29"/>
        <v>4</v>
      </c>
      <c r="J74" s="39" t="s">
        <v>550</v>
      </c>
      <c r="K74" s="79">
        <f t="shared" si="30"/>
        <v>3</v>
      </c>
      <c r="L74" s="39" t="s">
        <v>540</v>
      </c>
      <c r="M74" s="79">
        <f t="shared" si="31"/>
        <v>4</v>
      </c>
      <c r="N74" s="39" t="s">
        <v>540</v>
      </c>
      <c r="O74" s="79">
        <f t="shared" si="32"/>
        <v>4</v>
      </c>
      <c r="P74" s="39" t="s">
        <v>540</v>
      </c>
      <c r="Q74" s="79">
        <f t="shared" si="33"/>
        <v>4</v>
      </c>
      <c r="R74" s="39" t="s">
        <v>540</v>
      </c>
      <c r="S74" s="79">
        <f t="shared" si="34"/>
        <v>4</v>
      </c>
      <c r="T74" s="39" t="s">
        <v>540</v>
      </c>
      <c r="U74" s="79">
        <f t="shared" si="35"/>
        <v>4</v>
      </c>
      <c r="V74" s="39" t="s">
        <v>540</v>
      </c>
      <c r="W74" s="79">
        <f t="shared" si="36"/>
        <v>4</v>
      </c>
      <c r="Y74" s="39" t="s">
        <v>540</v>
      </c>
      <c r="Z74" s="79">
        <f t="shared" si="37"/>
        <v>4</v>
      </c>
      <c r="AA74" s="39" t="s">
        <v>541</v>
      </c>
      <c r="AB74" s="79">
        <f t="shared" si="38"/>
        <v>2</v>
      </c>
      <c r="AC74" s="39" t="s">
        <v>541</v>
      </c>
      <c r="AD74" s="79">
        <f t="shared" si="39"/>
        <v>2</v>
      </c>
      <c r="AE74" s="39" t="s">
        <v>541</v>
      </c>
      <c r="AF74" s="79">
        <f t="shared" si="40"/>
        <v>2</v>
      </c>
      <c r="AG74" s="39" t="s">
        <v>541</v>
      </c>
      <c r="AH74" s="39">
        <v>9</v>
      </c>
      <c r="AI74" s="39" t="s">
        <v>541</v>
      </c>
      <c r="AJ74" s="39">
        <v>9</v>
      </c>
      <c r="AK74" s="39" t="s">
        <v>541</v>
      </c>
      <c r="AL74" s="39">
        <v>9</v>
      </c>
      <c r="AM74" s="39" t="s">
        <v>541</v>
      </c>
      <c r="AN74" s="39">
        <v>9</v>
      </c>
      <c r="AO74" s="39" t="s">
        <v>541</v>
      </c>
      <c r="AP74" s="39">
        <v>9</v>
      </c>
      <c r="AQ74" s="39" t="s">
        <v>541</v>
      </c>
      <c r="AR74" s="79">
        <f t="shared" si="41"/>
        <v>2</v>
      </c>
      <c r="AS74" s="39" t="s">
        <v>540</v>
      </c>
      <c r="AT74" s="79">
        <f t="shared" si="42"/>
        <v>4</v>
      </c>
      <c r="AU74" s="39" t="s">
        <v>541</v>
      </c>
      <c r="AV74" s="79">
        <v>9</v>
      </c>
      <c r="AW74" s="39" t="s">
        <v>541</v>
      </c>
      <c r="AX74" s="79">
        <v>9</v>
      </c>
      <c r="AZ74" s="39" t="s">
        <v>540</v>
      </c>
      <c r="BA74" s="79">
        <f t="shared" si="43"/>
        <v>4</v>
      </c>
      <c r="BB74" s="39" t="s">
        <v>541</v>
      </c>
      <c r="BC74" s="79">
        <f t="shared" si="44"/>
        <v>2</v>
      </c>
      <c r="BD74" s="39" t="s">
        <v>541</v>
      </c>
      <c r="BE74" s="79">
        <f t="shared" si="45"/>
        <v>2</v>
      </c>
      <c r="BF74" s="39" t="s">
        <v>540</v>
      </c>
      <c r="BG74" s="79">
        <f t="shared" si="46"/>
        <v>4</v>
      </c>
      <c r="BH74" s="39" t="s">
        <v>540</v>
      </c>
      <c r="BI74" s="79">
        <f t="shared" si="47"/>
        <v>4</v>
      </c>
      <c r="BJ74" s="39" t="s">
        <v>550</v>
      </c>
      <c r="BK74" s="79">
        <f t="shared" si="48"/>
        <v>3</v>
      </c>
      <c r="BL74" s="39" t="s">
        <v>541</v>
      </c>
      <c r="BM74" s="79">
        <f t="shared" si="49"/>
        <v>2</v>
      </c>
      <c r="BN74" s="39" t="s">
        <v>541</v>
      </c>
      <c r="BO74" s="79">
        <f t="shared" si="50"/>
        <v>2</v>
      </c>
      <c r="BP74" s="39" t="s">
        <v>550</v>
      </c>
      <c r="BQ74" s="79">
        <f t="shared" si="51"/>
        <v>3</v>
      </c>
      <c r="BU74" s="39" t="s">
        <v>590</v>
      </c>
      <c r="BV74" s="39" t="s">
        <v>590</v>
      </c>
      <c r="BW74" s="39" t="s">
        <v>590</v>
      </c>
      <c r="BX74" s="39" t="s">
        <v>590</v>
      </c>
      <c r="BY74" s="39" t="s">
        <v>406</v>
      </c>
      <c r="BZ74" s="77">
        <f t="shared" si="52"/>
        <v>1</v>
      </c>
      <c r="CB74" s="77">
        <f t="shared" si="53"/>
        <v>0</v>
      </c>
      <c r="CC74" s="39" t="s">
        <v>567</v>
      </c>
      <c r="CD74" s="77">
        <f t="shared" si="54"/>
        <v>4</v>
      </c>
      <c r="CE74" s="39" t="s">
        <v>412</v>
      </c>
      <c r="CF74" s="39" t="s">
        <v>546</v>
      </c>
      <c r="CG74" s="39" t="s">
        <v>758</v>
      </c>
      <c r="CH74" s="77">
        <f t="shared" si="55"/>
        <v>1</v>
      </c>
      <c r="CI74" s="39" t="s">
        <v>416</v>
      </c>
      <c r="CJ74" s="77">
        <f t="shared" si="56"/>
        <v>4</v>
      </c>
      <c r="CK74" s="39" t="s">
        <v>419</v>
      </c>
      <c r="CL74" s="91">
        <f t="shared" si="57"/>
        <v>2</v>
      </c>
    </row>
    <row r="75" spans="1:90" ht="12.5">
      <c r="A75" s="39">
        <v>74</v>
      </c>
      <c r="B75" s="67">
        <v>45970.80266862268</v>
      </c>
      <c r="C75" s="39" t="s">
        <v>537</v>
      </c>
      <c r="D75" s="39" t="s">
        <v>662</v>
      </c>
      <c r="F75" s="39" t="s">
        <v>399</v>
      </c>
      <c r="G75" s="39" t="s">
        <v>539</v>
      </c>
      <c r="H75" s="39" t="s">
        <v>540</v>
      </c>
      <c r="I75" s="79">
        <f t="shared" si="29"/>
        <v>4</v>
      </c>
      <c r="J75" s="39" t="s">
        <v>540</v>
      </c>
      <c r="K75" s="79">
        <f t="shared" si="30"/>
        <v>4</v>
      </c>
      <c r="L75" s="39" t="s">
        <v>540</v>
      </c>
      <c r="M75" s="79">
        <f t="shared" si="31"/>
        <v>4</v>
      </c>
      <c r="N75" s="39" t="s">
        <v>540</v>
      </c>
      <c r="O75" s="79">
        <f t="shared" si="32"/>
        <v>4</v>
      </c>
      <c r="P75" s="39" t="s">
        <v>540</v>
      </c>
      <c r="Q75" s="79">
        <f t="shared" si="33"/>
        <v>4</v>
      </c>
      <c r="R75" s="39" t="s">
        <v>540</v>
      </c>
      <c r="S75" s="79">
        <f t="shared" si="34"/>
        <v>4</v>
      </c>
      <c r="T75" s="39" t="s">
        <v>540</v>
      </c>
      <c r="U75" s="79">
        <f t="shared" si="35"/>
        <v>4</v>
      </c>
      <c r="V75" s="39" t="s">
        <v>540</v>
      </c>
      <c r="W75" s="79">
        <f t="shared" si="36"/>
        <v>4</v>
      </c>
      <c r="Y75" s="39" t="s">
        <v>540</v>
      </c>
      <c r="Z75" s="79">
        <f t="shared" si="37"/>
        <v>4</v>
      </c>
      <c r="AA75" s="39" t="s">
        <v>540</v>
      </c>
      <c r="AB75" s="79">
        <f t="shared" si="38"/>
        <v>4</v>
      </c>
      <c r="AC75" s="39" t="s">
        <v>540</v>
      </c>
      <c r="AD75" s="79">
        <f t="shared" si="39"/>
        <v>4</v>
      </c>
      <c r="AE75" s="39" t="s">
        <v>540</v>
      </c>
      <c r="AF75" s="79">
        <f t="shared" si="40"/>
        <v>4</v>
      </c>
      <c r="AG75" s="39" t="s">
        <v>540</v>
      </c>
      <c r="AH75" s="39">
        <v>9</v>
      </c>
      <c r="AI75" s="39" t="s">
        <v>540</v>
      </c>
      <c r="AJ75" s="39">
        <v>9</v>
      </c>
      <c r="AK75" s="39" t="s">
        <v>540</v>
      </c>
      <c r="AL75" s="39">
        <v>9</v>
      </c>
      <c r="AM75" s="39" t="s">
        <v>540</v>
      </c>
      <c r="AN75" s="39">
        <v>9</v>
      </c>
      <c r="AO75" s="39" t="s">
        <v>540</v>
      </c>
      <c r="AP75" s="39">
        <v>9</v>
      </c>
      <c r="AQ75" s="39" t="s">
        <v>540</v>
      </c>
      <c r="AR75" s="79">
        <f t="shared" si="41"/>
        <v>4</v>
      </c>
      <c r="AS75" s="39" t="s">
        <v>540</v>
      </c>
      <c r="AT75" s="79">
        <f t="shared" si="42"/>
        <v>4</v>
      </c>
      <c r="AU75" s="39" t="s">
        <v>540</v>
      </c>
      <c r="AV75" s="79">
        <v>9</v>
      </c>
      <c r="AW75" s="39" t="s">
        <v>540</v>
      </c>
      <c r="AX75" s="79">
        <v>9</v>
      </c>
      <c r="AZ75" s="39" t="s">
        <v>540</v>
      </c>
      <c r="BA75" s="79">
        <f t="shared" si="43"/>
        <v>4</v>
      </c>
      <c r="BB75" s="39" t="s">
        <v>540</v>
      </c>
      <c r="BC75" s="79">
        <f t="shared" si="44"/>
        <v>4</v>
      </c>
      <c r="BD75" s="39" t="s">
        <v>540</v>
      </c>
      <c r="BE75" s="79">
        <f t="shared" si="45"/>
        <v>4</v>
      </c>
      <c r="BF75" s="39" t="s">
        <v>540</v>
      </c>
      <c r="BG75" s="79">
        <f t="shared" si="46"/>
        <v>4</v>
      </c>
      <c r="BH75" s="39" t="s">
        <v>540</v>
      </c>
      <c r="BI75" s="79">
        <f t="shared" si="47"/>
        <v>4</v>
      </c>
      <c r="BJ75" s="39" t="s">
        <v>540</v>
      </c>
      <c r="BK75" s="79">
        <f t="shared" si="48"/>
        <v>4</v>
      </c>
      <c r="BL75" s="39" t="s">
        <v>540</v>
      </c>
      <c r="BM75" s="79">
        <f t="shared" si="49"/>
        <v>4</v>
      </c>
      <c r="BN75" s="39" t="s">
        <v>540</v>
      </c>
      <c r="BO75" s="79">
        <f t="shared" si="50"/>
        <v>4</v>
      </c>
      <c r="BP75" s="39" t="s">
        <v>540</v>
      </c>
      <c r="BQ75" s="79">
        <f t="shared" si="51"/>
        <v>4</v>
      </c>
      <c r="BT75" s="39" t="s">
        <v>543</v>
      </c>
      <c r="BU75" s="39" t="s">
        <v>540</v>
      </c>
      <c r="BV75" s="39" t="s">
        <v>540</v>
      </c>
      <c r="BW75" s="39" t="s">
        <v>540</v>
      </c>
      <c r="BX75" s="39" t="s">
        <v>540</v>
      </c>
      <c r="BY75" s="39" t="s">
        <v>406</v>
      </c>
      <c r="BZ75" s="77">
        <f t="shared" si="52"/>
        <v>1</v>
      </c>
      <c r="CA75" s="39" t="s">
        <v>544</v>
      </c>
      <c r="CB75" s="77">
        <f t="shared" si="53"/>
        <v>1</v>
      </c>
      <c r="CC75" s="39" t="s">
        <v>551</v>
      </c>
      <c r="CD75" s="77">
        <f t="shared" si="54"/>
        <v>2</v>
      </c>
      <c r="CE75" s="39" t="s">
        <v>412</v>
      </c>
      <c r="CF75" s="39" t="s">
        <v>546</v>
      </c>
      <c r="CG75" s="39" t="s">
        <v>139</v>
      </c>
      <c r="CH75" s="77">
        <f t="shared" si="55"/>
        <v>1</v>
      </c>
      <c r="CI75" s="39" t="s">
        <v>416</v>
      </c>
      <c r="CJ75" s="77">
        <f t="shared" si="56"/>
        <v>4</v>
      </c>
      <c r="CK75" s="39" t="s">
        <v>418</v>
      </c>
      <c r="CL75" s="91">
        <f t="shared" si="57"/>
        <v>1</v>
      </c>
    </row>
    <row r="76" spans="1:90" ht="12.5">
      <c r="A76" s="39">
        <v>75</v>
      </c>
      <c r="B76" s="67">
        <v>45971.292944664354</v>
      </c>
      <c r="C76" s="39" t="s">
        <v>537</v>
      </c>
      <c r="D76" s="39" t="s">
        <v>395</v>
      </c>
      <c r="F76" s="39" t="s">
        <v>400</v>
      </c>
      <c r="G76" s="39" t="s">
        <v>539</v>
      </c>
      <c r="H76" s="39" t="s">
        <v>540</v>
      </c>
      <c r="I76" s="79">
        <f t="shared" si="29"/>
        <v>4</v>
      </c>
      <c r="J76" s="39" t="s">
        <v>540</v>
      </c>
      <c r="K76" s="79">
        <f t="shared" si="30"/>
        <v>4</v>
      </c>
      <c r="L76" s="39" t="s">
        <v>540</v>
      </c>
      <c r="M76" s="79">
        <f t="shared" si="31"/>
        <v>4</v>
      </c>
      <c r="N76" s="39" t="s">
        <v>540</v>
      </c>
      <c r="O76" s="79">
        <f t="shared" si="32"/>
        <v>4</v>
      </c>
      <c r="P76" s="39" t="s">
        <v>540</v>
      </c>
      <c r="Q76" s="79">
        <f t="shared" si="33"/>
        <v>4</v>
      </c>
      <c r="R76" s="39" t="s">
        <v>540</v>
      </c>
      <c r="S76" s="79">
        <f t="shared" si="34"/>
        <v>4</v>
      </c>
      <c r="T76" s="39" t="s">
        <v>540</v>
      </c>
      <c r="U76" s="79">
        <f t="shared" si="35"/>
        <v>4</v>
      </c>
      <c r="V76" s="39" t="s">
        <v>540</v>
      </c>
      <c r="W76" s="79">
        <f t="shared" si="36"/>
        <v>4</v>
      </c>
      <c r="Y76" s="39" t="s">
        <v>540</v>
      </c>
      <c r="Z76" s="79">
        <f t="shared" si="37"/>
        <v>4</v>
      </c>
      <c r="AA76" s="39" t="s">
        <v>540</v>
      </c>
      <c r="AB76" s="79">
        <f t="shared" si="38"/>
        <v>4</v>
      </c>
      <c r="AC76" s="39" t="s">
        <v>540</v>
      </c>
      <c r="AD76" s="79">
        <f t="shared" si="39"/>
        <v>4</v>
      </c>
      <c r="AE76" s="39" t="s">
        <v>542</v>
      </c>
      <c r="AF76" s="79">
        <f t="shared" si="40"/>
        <v>0</v>
      </c>
      <c r="AG76" s="39" t="s">
        <v>542</v>
      </c>
      <c r="AH76" s="39">
        <v>9</v>
      </c>
      <c r="AI76" s="39" t="s">
        <v>542</v>
      </c>
      <c r="AJ76" s="39">
        <v>9</v>
      </c>
      <c r="AK76" s="39" t="s">
        <v>542</v>
      </c>
      <c r="AL76" s="39">
        <v>9</v>
      </c>
      <c r="AM76" s="39" t="s">
        <v>542</v>
      </c>
      <c r="AN76" s="39">
        <v>9</v>
      </c>
      <c r="AO76" s="39" t="s">
        <v>540</v>
      </c>
      <c r="AP76" s="39">
        <v>9</v>
      </c>
      <c r="AQ76" s="39" t="s">
        <v>540</v>
      </c>
      <c r="AR76" s="79">
        <f t="shared" si="41"/>
        <v>4</v>
      </c>
      <c r="AS76" s="39" t="s">
        <v>540</v>
      </c>
      <c r="AT76" s="79">
        <f t="shared" si="42"/>
        <v>4</v>
      </c>
      <c r="AU76" s="39" t="s">
        <v>542</v>
      </c>
      <c r="AV76" s="79">
        <v>9</v>
      </c>
      <c r="AW76" s="39" t="s">
        <v>542</v>
      </c>
      <c r="AX76" s="79">
        <v>9</v>
      </c>
      <c r="AZ76" s="39" t="s">
        <v>540</v>
      </c>
      <c r="BA76" s="79">
        <f t="shared" si="43"/>
        <v>4</v>
      </c>
      <c r="BB76" s="39" t="s">
        <v>542</v>
      </c>
      <c r="BC76" s="79">
        <f t="shared" si="44"/>
        <v>0</v>
      </c>
      <c r="BD76" s="39" t="s">
        <v>540</v>
      </c>
      <c r="BE76" s="79">
        <f t="shared" si="45"/>
        <v>4</v>
      </c>
      <c r="BF76" s="39" t="s">
        <v>540</v>
      </c>
      <c r="BG76" s="79">
        <f t="shared" si="46"/>
        <v>4</v>
      </c>
      <c r="BH76" s="39" t="s">
        <v>540</v>
      </c>
      <c r="BI76" s="79">
        <f t="shared" si="47"/>
        <v>4</v>
      </c>
      <c r="BJ76" s="39" t="s">
        <v>540</v>
      </c>
      <c r="BK76" s="79">
        <f t="shared" si="48"/>
        <v>4</v>
      </c>
      <c r="BL76" s="39" t="s">
        <v>540</v>
      </c>
      <c r="BM76" s="79">
        <f t="shared" si="49"/>
        <v>4</v>
      </c>
      <c r="BN76" s="39" t="s">
        <v>540</v>
      </c>
      <c r="BO76" s="79">
        <f t="shared" si="50"/>
        <v>4</v>
      </c>
      <c r="BP76" s="39" t="s">
        <v>540</v>
      </c>
      <c r="BQ76" s="79">
        <f t="shared" si="51"/>
        <v>4</v>
      </c>
      <c r="BT76" s="39" t="s">
        <v>543</v>
      </c>
      <c r="BU76" s="39" t="s">
        <v>542</v>
      </c>
      <c r="BV76" s="39" t="s">
        <v>540</v>
      </c>
      <c r="BW76" s="39" t="s">
        <v>540</v>
      </c>
      <c r="BX76" s="39" t="s">
        <v>542</v>
      </c>
      <c r="BY76" s="39" t="s">
        <v>406</v>
      </c>
      <c r="BZ76" s="77">
        <f t="shared" si="52"/>
        <v>1</v>
      </c>
      <c r="CA76" s="39" t="s">
        <v>554</v>
      </c>
      <c r="CB76" s="77">
        <f t="shared" si="53"/>
        <v>2</v>
      </c>
      <c r="CC76" s="39" t="s">
        <v>551</v>
      </c>
      <c r="CD76" s="77">
        <f t="shared" si="54"/>
        <v>2</v>
      </c>
      <c r="CE76" s="39" t="s">
        <v>412</v>
      </c>
      <c r="CF76" s="39" t="s">
        <v>546</v>
      </c>
      <c r="CG76" s="39" t="s">
        <v>66</v>
      </c>
      <c r="CH76" s="77">
        <f t="shared" si="55"/>
        <v>1</v>
      </c>
      <c r="CI76" s="39" t="s">
        <v>416</v>
      </c>
      <c r="CJ76" s="77">
        <f t="shared" si="56"/>
        <v>4</v>
      </c>
      <c r="CK76" s="39" t="s">
        <v>418</v>
      </c>
      <c r="CL76" s="91">
        <f t="shared" si="57"/>
        <v>1</v>
      </c>
    </row>
    <row r="77" spans="1:90" ht="12.5">
      <c r="A77" s="39">
        <v>76</v>
      </c>
      <c r="B77" s="67">
        <v>45971.583488668985</v>
      </c>
      <c r="C77" s="39" t="s">
        <v>537</v>
      </c>
      <c r="D77" s="39" t="s">
        <v>395</v>
      </c>
      <c r="F77" s="39" t="s">
        <v>399</v>
      </c>
      <c r="G77" s="39" t="s">
        <v>539</v>
      </c>
      <c r="H77" s="39" t="s">
        <v>540</v>
      </c>
      <c r="I77" s="79">
        <f t="shared" si="29"/>
        <v>4</v>
      </c>
      <c r="J77" s="39" t="s">
        <v>540</v>
      </c>
      <c r="K77" s="79">
        <f t="shared" si="30"/>
        <v>4</v>
      </c>
      <c r="L77" s="39" t="s">
        <v>550</v>
      </c>
      <c r="M77" s="79">
        <f t="shared" si="31"/>
        <v>3</v>
      </c>
      <c r="N77" s="39" t="s">
        <v>550</v>
      </c>
      <c r="O77" s="79">
        <f t="shared" si="32"/>
        <v>3</v>
      </c>
      <c r="P77" s="39" t="s">
        <v>550</v>
      </c>
      <c r="Q77" s="79">
        <f t="shared" si="33"/>
        <v>3</v>
      </c>
      <c r="R77" s="39" t="s">
        <v>540</v>
      </c>
      <c r="S77" s="79">
        <f t="shared" si="34"/>
        <v>4</v>
      </c>
      <c r="T77" s="39" t="s">
        <v>540</v>
      </c>
      <c r="U77" s="79">
        <f t="shared" si="35"/>
        <v>4</v>
      </c>
      <c r="V77" s="39" t="s">
        <v>540</v>
      </c>
      <c r="W77" s="79">
        <f t="shared" si="36"/>
        <v>4</v>
      </c>
      <c r="Y77" s="39" t="s">
        <v>540</v>
      </c>
      <c r="Z77" s="79">
        <f t="shared" si="37"/>
        <v>4</v>
      </c>
      <c r="AA77" s="39" t="s">
        <v>540</v>
      </c>
      <c r="AB77" s="79">
        <f t="shared" si="38"/>
        <v>4</v>
      </c>
      <c r="AC77" s="39" t="s">
        <v>542</v>
      </c>
      <c r="AD77" s="79">
        <f t="shared" si="39"/>
        <v>0</v>
      </c>
      <c r="AE77" s="39" t="s">
        <v>542</v>
      </c>
      <c r="AF77" s="79">
        <f t="shared" si="40"/>
        <v>0</v>
      </c>
      <c r="AG77" s="39" t="s">
        <v>542</v>
      </c>
      <c r="AH77" s="39">
        <v>9</v>
      </c>
      <c r="AI77" s="39" t="s">
        <v>542</v>
      </c>
      <c r="AJ77" s="39">
        <v>9</v>
      </c>
      <c r="AK77" s="39" t="s">
        <v>542</v>
      </c>
      <c r="AL77" s="39">
        <v>9</v>
      </c>
      <c r="AM77" s="39" t="s">
        <v>542</v>
      </c>
      <c r="AN77" s="39">
        <v>9</v>
      </c>
      <c r="AO77" s="39" t="s">
        <v>542</v>
      </c>
      <c r="AP77" s="39">
        <v>9</v>
      </c>
      <c r="AQ77" s="39" t="s">
        <v>540</v>
      </c>
      <c r="AR77" s="79">
        <f t="shared" si="41"/>
        <v>4</v>
      </c>
      <c r="AS77" s="39" t="s">
        <v>542</v>
      </c>
      <c r="AT77" s="79">
        <f t="shared" si="42"/>
        <v>0</v>
      </c>
      <c r="AU77" s="39" t="s">
        <v>542</v>
      </c>
      <c r="AV77" s="79">
        <v>9</v>
      </c>
      <c r="AW77" s="39" t="s">
        <v>542</v>
      </c>
      <c r="AX77" s="79">
        <v>9</v>
      </c>
      <c r="AZ77" s="39" t="s">
        <v>540</v>
      </c>
      <c r="BA77" s="79">
        <f t="shared" si="43"/>
        <v>4</v>
      </c>
      <c r="BB77" s="39" t="s">
        <v>540</v>
      </c>
      <c r="BC77" s="79">
        <f t="shared" si="44"/>
        <v>4</v>
      </c>
      <c r="BD77" s="39" t="s">
        <v>540</v>
      </c>
      <c r="BE77" s="79">
        <f t="shared" si="45"/>
        <v>4</v>
      </c>
      <c r="BF77" s="39" t="s">
        <v>540</v>
      </c>
      <c r="BG77" s="79">
        <f t="shared" si="46"/>
        <v>4</v>
      </c>
      <c r="BH77" s="39" t="s">
        <v>540</v>
      </c>
      <c r="BI77" s="79">
        <f t="shared" si="47"/>
        <v>4</v>
      </c>
      <c r="BJ77" s="39" t="s">
        <v>540</v>
      </c>
      <c r="BK77" s="79">
        <f t="shared" si="48"/>
        <v>4</v>
      </c>
      <c r="BL77" s="39" t="s">
        <v>540</v>
      </c>
      <c r="BM77" s="79">
        <f t="shared" si="49"/>
        <v>4</v>
      </c>
      <c r="BN77" s="39" t="s">
        <v>540</v>
      </c>
      <c r="BO77" s="79">
        <f t="shared" si="50"/>
        <v>4</v>
      </c>
      <c r="BP77" s="39" t="s">
        <v>542</v>
      </c>
      <c r="BQ77" s="79">
        <f t="shared" si="51"/>
        <v>0</v>
      </c>
      <c r="BT77" s="39" t="s">
        <v>543</v>
      </c>
      <c r="BU77" s="39" t="s">
        <v>542</v>
      </c>
      <c r="BV77" s="39" t="s">
        <v>542</v>
      </c>
      <c r="BW77" s="39" t="s">
        <v>542</v>
      </c>
      <c r="BX77" s="39" t="s">
        <v>542</v>
      </c>
      <c r="BY77" s="39" t="s">
        <v>406</v>
      </c>
      <c r="BZ77" s="77">
        <f t="shared" si="52"/>
        <v>1</v>
      </c>
      <c r="CA77" s="39" t="s">
        <v>544</v>
      </c>
      <c r="CB77" s="77">
        <f t="shared" si="53"/>
        <v>1</v>
      </c>
      <c r="CC77" s="39" t="s">
        <v>551</v>
      </c>
      <c r="CD77" s="77">
        <f t="shared" si="54"/>
        <v>2</v>
      </c>
      <c r="CE77" s="39" t="s">
        <v>412</v>
      </c>
      <c r="CF77" s="39" t="s">
        <v>756</v>
      </c>
      <c r="CG77" s="39" t="s">
        <v>66</v>
      </c>
      <c r="CH77" s="77">
        <f t="shared" si="55"/>
        <v>1</v>
      </c>
      <c r="CI77" s="39" t="s">
        <v>561</v>
      </c>
      <c r="CJ77" s="77">
        <f t="shared" si="56"/>
        <v>0</v>
      </c>
      <c r="CK77" s="39" t="s">
        <v>419</v>
      </c>
      <c r="CL77" s="91">
        <f t="shared" si="57"/>
        <v>2</v>
      </c>
    </row>
    <row r="78" spans="1:90" ht="12.5">
      <c r="A78" s="39">
        <v>77</v>
      </c>
      <c r="B78" s="67">
        <v>45971.698965185184</v>
      </c>
      <c r="C78" s="39" t="s">
        <v>537</v>
      </c>
      <c r="D78" s="39" t="s">
        <v>683</v>
      </c>
      <c r="F78" s="39" t="s">
        <v>398</v>
      </c>
      <c r="G78" s="39" t="s">
        <v>539</v>
      </c>
      <c r="H78" s="39" t="s">
        <v>540</v>
      </c>
      <c r="I78" s="79">
        <f t="shared" si="29"/>
        <v>4</v>
      </c>
      <c r="J78" s="39" t="s">
        <v>540</v>
      </c>
      <c r="K78" s="79">
        <f t="shared" si="30"/>
        <v>4</v>
      </c>
      <c r="L78" s="39" t="s">
        <v>540</v>
      </c>
      <c r="M78" s="79">
        <f t="shared" si="31"/>
        <v>4</v>
      </c>
      <c r="N78" s="39" t="s">
        <v>540</v>
      </c>
      <c r="O78" s="79">
        <f t="shared" si="32"/>
        <v>4</v>
      </c>
      <c r="P78" s="39" t="s">
        <v>550</v>
      </c>
      <c r="Q78" s="79">
        <f t="shared" si="33"/>
        <v>3</v>
      </c>
      <c r="R78" s="39" t="s">
        <v>540</v>
      </c>
      <c r="S78" s="79">
        <f t="shared" si="34"/>
        <v>4</v>
      </c>
      <c r="T78" s="39" t="s">
        <v>540</v>
      </c>
      <c r="U78" s="79">
        <f t="shared" si="35"/>
        <v>4</v>
      </c>
      <c r="V78" s="39" t="s">
        <v>540</v>
      </c>
      <c r="W78" s="79">
        <f t="shared" si="36"/>
        <v>4</v>
      </c>
      <c r="Y78" s="39" t="s">
        <v>540</v>
      </c>
      <c r="Z78" s="79">
        <f t="shared" si="37"/>
        <v>4</v>
      </c>
      <c r="AA78" s="39" t="s">
        <v>540</v>
      </c>
      <c r="AB78" s="79">
        <f t="shared" si="38"/>
        <v>4</v>
      </c>
      <c r="AC78" s="39" t="s">
        <v>540</v>
      </c>
      <c r="AD78" s="79">
        <f t="shared" si="39"/>
        <v>4</v>
      </c>
      <c r="AE78" s="39" t="s">
        <v>542</v>
      </c>
      <c r="AF78" s="79">
        <f t="shared" si="40"/>
        <v>0</v>
      </c>
      <c r="AG78" s="39" t="s">
        <v>542</v>
      </c>
      <c r="AH78" s="39">
        <v>9</v>
      </c>
      <c r="AI78" s="39" t="s">
        <v>542</v>
      </c>
      <c r="AJ78" s="39">
        <v>9</v>
      </c>
      <c r="AK78" s="39" t="s">
        <v>542</v>
      </c>
      <c r="AL78" s="39">
        <v>9</v>
      </c>
      <c r="AM78" s="39" t="s">
        <v>542</v>
      </c>
      <c r="AN78" s="39">
        <v>9</v>
      </c>
      <c r="AO78" s="39" t="s">
        <v>542</v>
      </c>
      <c r="AP78" s="39">
        <v>9</v>
      </c>
      <c r="AQ78" s="39" t="s">
        <v>542</v>
      </c>
      <c r="AR78" s="79">
        <f t="shared" si="41"/>
        <v>0</v>
      </c>
      <c r="AS78" s="39" t="s">
        <v>540</v>
      </c>
      <c r="AT78" s="79">
        <f t="shared" si="42"/>
        <v>4</v>
      </c>
      <c r="AU78" s="39" t="s">
        <v>542</v>
      </c>
      <c r="AV78" s="79">
        <v>9</v>
      </c>
      <c r="AW78" s="39" t="s">
        <v>542</v>
      </c>
      <c r="AX78" s="79">
        <v>9</v>
      </c>
      <c r="AZ78" s="39" t="s">
        <v>542</v>
      </c>
      <c r="BA78" s="79">
        <f t="shared" si="43"/>
        <v>0</v>
      </c>
      <c r="BB78" s="39" t="s">
        <v>542</v>
      </c>
      <c r="BC78" s="79">
        <f t="shared" si="44"/>
        <v>0</v>
      </c>
      <c r="BD78" s="39" t="s">
        <v>542</v>
      </c>
      <c r="BE78" s="79">
        <f t="shared" si="45"/>
        <v>0</v>
      </c>
      <c r="BF78" s="39" t="s">
        <v>542</v>
      </c>
      <c r="BG78" s="79">
        <f t="shared" si="46"/>
        <v>0</v>
      </c>
      <c r="BH78" s="39" t="s">
        <v>542</v>
      </c>
      <c r="BI78" s="79">
        <f t="shared" si="47"/>
        <v>0</v>
      </c>
      <c r="BJ78" s="39" t="s">
        <v>542</v>
      </c>
      <c r="BK78" s="79">
        <f t="shared" si="48"/>
        <v>0</v>
      </c>
      <c r="BL78" s="39" t="s">
        <v>542</v>
      </c>
      <c r="BM78" s="79">
        <f t="shared" si="49"/>
        <v>0</v>
      </c>
      <c r="BN78" s="39" t="s">
        <v>542</v>
      </c>
      <c r="BO78" s="79">
        <f t="shared" si="50"/>
        <v>0</v>
      </c>
      <c r="BP78" s="39" t="s">
        <v>542</v>
      </c>
      <c r="BQ78" s="79">
        <f t="shared" si="51"/>
        <v>0</v>
      </c>
      <c r="BT78" s="39" t="s">
        <v>543</v>
      </c>
      <c r="BU78" s="39" t="s">
        <v>542</v>
      </c>
      <c r="BV78" s="39" t="s">
        <v>542</v>
      </c>
      <c r="BW78" s="39" t="s">
        <v>542</v>
      </c>
      <c r="BX78" s="39" t="s">
        <v>542</v>
      </c>
      <c r="BY78" s="39" t="s">
        <v>406</v>
      </c>
      <c r="BZ78" s="77">
        <f t="shared" si="52"/>
        <v>1</v>
      </c>
      <c r="CA78" s="39" t="s">
        <v>544</v>
      </c>
      <c r="CB78" s="77">
        <f t="shared" si="53"/>
        <v>1</v>
      </c>
      <c r="CC78" s="39" t="s">
        <v>545</v>
      </c>
      <c r="CD78" s="77">
        <f t="shared" si="54"/>
        <v>3</v>
      </c>
      <c r="CE78" s="39" t="s">
        <v>684</v>
      </c>
      <c r="CG78" s="39" t="s">
        <v>685</v>
      </c>
      <c r="CH78" s="77">
        <f t="shared" si="55"/>
        <v>2</v>
      </c>
      <c r="CI78" s="39" t="s">
        <v>416</v>
      </c>
      <c r="CJ78" s="77">
        <f t="shared" si="56"/>
        <v>4</v>
      </c>
      <c r="CK78" s="39" t="s">
        <v>419</v>
      </c>
      <c r="CL78" s="91">
        <f t="shared" si="57"/>
        <v>2</v>
      </c>
    </row>
    <row r="79" spans="1:90" ht="12.5">
      <c r="A79" s="39">
        <v>78</v>
      </c>
      <c r="B79" s="67">
        <v>45991.714752870372</v>
      </c>
      <c r="C79" s="39" t="s">
        <v>537</v>
      </c>
      <c r="D79" s="39" t="s">
        <v>395</v>
      </c>
      <c r="F79" s="39" t="s">
        <v>399</v>
      </c>
      <c r="G79" s="39" t="s">
        <v>539</v>
      </c>
      <c r="H79" s="39" t="s">
        <v>540</v>
      </c>
      <c r="I79" s="79">
        <f t="shared" si="29"/>
        <v>4</v>
      </c>
      <c r="J79" s="39" t="s">
        <v>540</v>
      </c>
      <c r="K79" s="79">
        <f t="shared" si="30"/>
        <v>4</v>
      </c>
      <c r="L79" s="39" t="s">
        <v>540</v>
      </c>
      <c r="M79" s="79">
        <f t="shared" si="31"/>
        <v>4</v>
      </c>
      <c r="N79" s="39" t="s">
        <v>540</v>
      </c>
      <c r="O79" s="79">
        <f t="shared" si="32"/>
        <v>4</v>
      </c>
      <c r="P79" s="39" t="s">
        <v>550</v>
      </c>
      <c r="Q79" s="79">
        <f t="shared" si="33"/>
        <v>3</v>
      </c>
      <c r="R79" s="39" t="s">
        <v>542</v>
      </c>
      <c r="S79" s="79">
        <f t="shared" si="34"/>
        <v>0</v>
      </c>
      <c r="T79" s="39" t="s">
        <v>540</v>
      </c>
      <c r="U79" s="79">
        <f t="shared" si="35"/>
        <v>4</v>
      </c>
      <c r="V79" s="39" t="s">
        <v>540</v>
      </c>
      <c r="W79" s="79">
        <f t="shared" si="36"/>
        <v>4</v>
      </c>
      <c r="Y79" s="39" t="s">
        <v>542</v>
      </c>
      <c r="Z79" s="79">
        <f t="shared" si="37"/>
        <v>0</v>
      </c>
      <c r="AA79" s="39" t="s">
        <v>550</v>
      </c>
      <c r="AB79" s="79">
        <f t="shared" si="38"/>
        <v>3</v>
      </c>
      <c r="AC79" s="39" t="s">
        <v>540</v>
      </c>
      <c r="AD79" s="79">
        <f t="shared" si="39"/>
        <v>4</v>
      </c>
      <c r="AE79" s="39" t="s">
        <v>540</v>
      </c>
      <c r="AF79" s="79">
        <f t="shared" si="40"/>
        <v>4</v>
      </c>
      <c r="AG79" s="39" t="s">
        <v>542</v>
      </c>
      <c r="AH79" s="39">
        <v>9</v>
      </c>
      <c r="AI79" s="39" t="s">
        <v>542</v>
      </c>
      <c r="AJ79" s="39">
        <v>9</v>
      </c>
      <c r="AK79" s="39" t="s">
        <v>542</v>
      </c>
      <c r="AL79" s="39">
        <v>9</v>
      </c>
      <c r="AM79" s="39" t="s">
        <v>542</v>
      </c>
      <c r="AN79" s="39">
        <v>9</v>
      </c>
      <c r="AO79" s="39" t="s">
        <v>542</v>
      </c>
      <c r="AP79" s="39">
        <v>9</v>
      </c>
      <c r="AQ79" s="39" t="s">
        <v>542</v>
      </c>
      <c r="AR79" s="79">
        <f t="shared" si="41"/>
        <v>0</v>
      </c>
      <c r="AS79" s="39" t="s">
        <v>540</v>
      </c>
      <c r="AT79" s="79">
        <f t="shared" si="42"/>
        <v>4</v>
      </c>
      <c r="AU79" s="39" t="s">
        <v>542</v>
      </c>
      <c r="AV79" s="79">
        <v>9</v>
      </c>
      <c r="AW79" s="39" t="s">
        <v>542</v>
      </c>
      <c r="AX79" s="79">
        <v>9</v>
      </c>
      <c r="AZ79" s="39" t="s">
        <v>550</v>
      </c>
      <c r="BA79" s="79">
        <f t="shared" si="43"/>
        <v>3</v>
      </c>
      <c r="BB79" s="39" t="s">
        <v>542</v>
      </c>
      <c r="BC79" s="79">
        <f t="shared" si="44"/>
        <v>0</v>
      </c>
      <c r="BD79" s="39" t="s">
        <v>542</v>
      </c>
      <c r="BE79" s="79">
        <f t="shared" si="45"/>
        <v>0</v>
      </c>
      <c r="BF79" s="39" t="s">
        <v>541</v>
      </c>
      <c r="BG79" s="79">
        <f t="shared" si="46"/>
        <v>2</v>
      </c>
      <c r="BH79" s="39" t="s">
        <v>550</v>
      </c>
      <c r="BI79" s="79">
        <f t="shared" si="47"/>
        <v>3</v>
      </c>
      <c r="BJ79" s="39" t="s">
        <v>550</v>
      </c>
      <c r="BK79" s="79">
        <f t="shared" si="48"/>
        <v>3</v>
      </c>
      <c r="BL79" s="39" t="s">
        <v>540</v>
      </c>
      <c r="BM79" s="79">
        <f t="shared" si="49"/>
        <v>4</v>
      </c>
      <c r="BN79" s="39" t="s">
        <v>540</v>
      </c>
      <c r="BO79" s="79">
        <f t="shared" si="50"/>
        <v>4</v>
      </c>
      <c r="BP79" s="39" t="s">
        <v>550</v>
      </c>
      <c r="BQ79" s="79">
        <f t="shared" si="51"/>
        <v>3</v>
      </c>
      <c r="BT79" s="39" t="s">
        <v>543</v>
      </c>
      <c r="BU79" s="39" t="s">
        <v>542</v>
      </c>
      <c r="BV79" s="39" t="s">
        <v>542</v>
      </c>
      <c r="BW79" s="39" t="s">
        <v>542</v>
      </c>
      <c r="BX79" s="39" t="s">
        <v>542</v>
      </c>
      <c r="BY79" s="39" t="s">
        <v>406</v>
      </c>
      <c r="BZ79" s="77">
        <f t="shared" si="52"/>
        <v>1</v>
      </c>
      <c r="CA79" s="39" t="s">
        <v>544</v>
      </c>
      <c r="CB79" s="77">
        <f t="shared" si="53"/>
        <v>1</v>
      </c>
      <c r="CC79" s="39" t="s">
        <v>551</v>
      </c>
      <c r="CD79" s="77">
        <f t="shared" si="54"/>
        <v>2</v>
      </c>
      <c r="CE79" s="39" t="s">
        <v>412</v>
      </c>
      <c r="CF79" s="39" t="s">
        <v>687</v>
      </c>
      <c r="CG79" s="39" t="s">
        <v>66</v>
      </c>
      <c r="CH79" s="77">
        <f t="shared" si="55"/>
        <v>1</v>
      </c>
      <c r="CI79" s="39" t="s">
        <v>416</v>
      </c>
      <c r="CJ79" s="77">
        <f t="shared" si="56"/>
        <v>4</v>
      </c>
      <c r="CK79" s="39" t="s">
        <v>419</v>
      </c>
      <c r="CL79" s="91">
        <f t="shared" si="57"/>
        <v>2</v>
      </c>
    </row>
    <row r="80" spans="1:90" ht="12.5">
      <c r="A80" s="39">
        <v>79</v>
      </c>
      <c r="B80" s="67">
        <v>45991.722413888885</v>
      </c>
      <c r="C80" s="39" t="s">
        <v>537</v>
      </c>
      <c r="D80" s="39" t="s">
        <v>662</v>
      </c>
      <c r="F80" s="39" t="s">
        <v>538</v>
      </c>
      <c r="G80" s="39" t="s">
        <v>539</v>
      </c>
      <c r="H80" s="39" t="s">
        <v>540</v>
      </c>
      <c r="I80" s="79">
        <f t="shared" si="29"/>
        <v>4</v>
      </c>
      <c r="J80" s="39" t="s">
        <v>540</v>
      </c>
      <c r="K80" s="79">
        <f t="shared" si="30"/>
        <v>4</v>
      </c>
      <c r="L80" s="39" t="s">
        <v>540</v>
      </c>
      <c r="M80" s="79">
        <f t="shared" si="31"/>
        <v>4</v>
      </c>
      <c r="N80" s="39" t="s">
        <v>540</v>
      </c>
      <c r="O80" s="79">
        <f t="shared" si="32"/>
        <v>4</v>
      </c>
      <c r="P80" s="39" t="s">
        <v>540</v>
      </c>
      <c r="Q80" s="79">
        <f t="shared" si="33"/>
        <v>4</v>
      </c>
      <c r="R80" s="39" t="s">
        <v>542</v>
      </c>
      <c r="S80" s="79">
        <f t="shared" si="34"/>
        <v>0</v>
      </c>
      <c r="T80" s="39" t="s">
        <v>540</v>
      </c>
      <c r="U80" s="79">
        <f t="shared" si="35"/>
        <v>4</v>
      </c>
      <c r="V80" s="39" t="s">
        <v>550</v>
      </c>
      <c r="W80" s="79">
        <f t="shared" si="36"/>
        <v>3</v>
      </c>
      <c r="Y80" s="39" t="s">
        <v>542</v>
      </c>
      <c r="Z80" s="79">
        <f t="shared" si="37"/>
        <v>0</v>
      </c>
      <c r="AA80" s="39" t="s">
        <v>550</v>
      </c>
      <c r="AB80" s="79">
        <f t="shared" si="38"/>
        <v>3</v>
      </c>
      <c r="AC80" s="39" t="s">
        <v>550</v>
      </c>
      <c r="AD80" s="79">
        <f t="shared" si="39"/>
        <v>3</v>
      </c>
      <c r="AE80" s="39" t="s">
        <v>540</v>
      </c>
      <c r="AF80" s="79">
        <f t="shared" si="40"/>
        <v>4</v>
      </c>
      <c r="AG80" s="39" t="s">
        <v>542</v>
      </c>
      <c r="AH80" s="39">
        <v>9</v>
      </c>
      <c r="AI80" s="39" t="s">
        <v>542</v>
      </c>
      <c r="AJ80" s="39">
        <v>9</v>
      </c>
      <c r="AK80" s="39" t="s">
        <v>542</v>
      </c>
      <c r="AL80" s="39">
        <v>9</v>
      </c>
      <c r="AM80" s="39" t="s">
        <v>542</v>
      </c>
      <c r="AN80" s="39">
        <v>9</v>
      </c>
      <c r="AO80" s="39" t="s">
        <v>542</v>
      </c>
      <c r="AP80" s="39">
        <v>9</v>
      </c>
      <c r="AQ80" s="39" t="s">
        <v>542</v>
      </c>
      <c r="AR80" s="79">
        <f t="shared" si="41"/>
        <v>0</v>
      </c>
      <c r="AS80" s="39" t="s">
        <v>542</v>
      </c>
      <c r="AT80" s="79">
        <f t="shared" si="42"/>
        <v>0</v>
      </c>
      <c r="AU80" s="39" t="s">
        <v>542</v>
      </c>
      <c r="AV80" s="79">
        <v>9</v>
      </c>
      <c r="AW80" s="39" t="s">
        <v>542</v>
      </c>
      <c r="AX80" s="79">
        <v>9</v>
      </c>
      <c r="AZ80" s="39" t="s">
        <v>550</v>
      </c>
      <c r="BA80" s="79">
        <f t="shared" si="43"/>
        <v>3</v>
      </c>
      <c r="BB80" s="39" t="s">
        <v>542</v>
      </c>
      <c r="BC80" s="79">
        <f t="shared" si="44"/>
        <v>0</v>
      </c>
      <c r="BD80" s="39" t="s">
        <v>542</v>
      </c>
      <c r="BE80" s="79">
        <f t="shared" si="45"/>
        <v>0</v>
      </c>
      <c r="BF80" s="39" t="s">
        <v>550</v>
      </c>
      <c r="BG80" s="79">
        <f t="shared" si="46"/>
        <v>3</v>
      </c>
      <c r="BH80" s="39" t="s">
        <v>550</v>
      </c>
      <c r="BI80" s="79">
        <f t="shared" si="47"/>
        <v>3</v>
      </c>
      <c r="BJ80" s="39" t="s">
        <v>541</v>
      </c>
      <c r="BK80" s="79">
        <f t="shared" si="48"/>
        <v>2</v>
      </c>
      <c r="BL80" s="39" t="s">
        <v>540</v>
      </c>
      <c r="BM80" s="79">
        <f t="shared" si="49"/>
        <v>4</v>
      </c>
      <c r="BN80" s="39" t="s">
        <v>540</v>
      </c>
      <c r="BO80" s="79">
        <f t="shared" si="50"/>
        <v>4</v>
      </c>
      <c r="BP80" s="39" t="s">
        <v>540</v>
      </c>
      <c r="BQ80" s="79">
        <f t="shared" si="51"/>
        <v>4</v>
      </c>
      <c r="BT80" s="39" t="s">
        <v>543</v>
      </c>
      <c r="BU80" s="39" t="s">
        <v>542</v>
      </c>
      <c r="BV80" s="39" t="s">
        <v>542</v>
      </c>
      <c r="BW80" s="39" t="s">
        <v>542</v>
      </c>
      <c r="BX80" s="39" t="s">
        <v>542</v>
      </c>
      <c r="BY80" s="39" t="s">
        <v>406</v>
      </c>
      <c r="BZ80" s="77">
        <f t="shared" si="52"/>
        <v>1</v>
      </c>
      <c r="CA80" s="39" t="s">
        <v>554</v>
      </c>
      <c r="CB80" s="77">
        <f t="shared" si="53"/>
        <v>2</v>
      </c>
      <c r="CC80" s="39" t="s">
        <v>579</v>
      </c>
      <c r="CD80" s="77">
        <f t="shared" si="54"/>
        <v>1</v>
      </c>
      <c r="CE80" s="39" t="s">
        <v>412</v>
      </c>
      <c r="CF80" s="39" t="s">
        <v>154</v>
      </c>
      <c r="CG80" s="39" t="s">
        <v>689</v>
      </c>
      <c r="CH80" s="77">
        <f t="shared" si="55"/>
        <v>1</v>
      </c>
      <c r="CI80" s="39" t="s">
        <v>416</v>
      </c>
      <c r="CJ80" s="77">
        <f t="shared" si="56"/>
        <v>4</v>
      </c>
      <c r="CK80" s="39" t="s">
        <v>420</v>
      </c>
      <c r="CL80" s="91">
        <f t="shared" si="57"/>
        <v>3</v>
      </c>
    </row>
    <row r="81" spans="1:90" ht="12.5">
      <c r="A81" s="39">
        <v>80</v>
      </c>
      <c r="B81" s="67">
        <v>45991.724769606481</v>
      </c>
      <c r="C81" s="39" t="s">
        <v>537</v>
      </c>
      <c r="D81" s="39" t="s">
        <v>9</v>
      </c>
      <c r="F81" s="39" t="s">
        <v>16</v>
      </c>
      <c r="G81" s="39" t="s">
        <v>539</v>
      </c>
      <c r="H81" s="39" t="s">
        <v>550</v>
      </c>
      <c r="I81" s="79">
        <f t="shared" si="29"/>
        <v>3</v>
      </c>
      <c r="J81" s="39" t="s">
        <v>550</v>
      </c>
      <c r="K81" s="79">
        <f t="shared" si="30"/>
        <v>3</v>
      </c>
      <c r="L81" s="39" t="s">
        <v>550</v>
      </c>
      <c r="M81" s="79">
        <f t="shared" si="31"/>
        <v>3</v>
      </c>
      <c r="N81" s="39" t="s">
        <v>550</v>
      </c>
      <c r="O81" s="79">
        <f t="shared" si="32"/>
        <v>3</v>
      </c>
      <c r="P81" s="39" t="s">
        <v>541</v>
      </c>
      <c r="Q81" s="79">
        <f t="shared" si="33"/>
        <v>2</v>
      </c>
      <c r="R81" s="39" t="s">
        <v>542</v>
      </c>
      <c r="S81" s="79">
        <f t="shared" si="34"/>
        <v>0</v>
      </c>
      <c r="T81" s="39" t="s">
        <v>540</v>
      </c>
      <c r="U81" s="79">
        <f t="shared" si="35"/>
        <v>4</v>
      </c>
      <c r="V81" s="39" t="s">
        <v>550</v>
      </c>
      <c r="W81" s="79">
        <f t="shared" si="36"/>
        <v>3</v>
      </c>
      <c r="Y81" s="39" t="s">
        <v>542</v>
      </c>
      <c r="Z81" s="79">
        <f t="shared" si="37"/>
        <v>0</v>
      </c>
      <c r="AA81" s="39" t="s">
        <v>540</v>
      </c>
      <c r="AB81" s="79">
        <f t="shared" si="38"/>
        <v>4</v>
      </c>
      <c r="AC81" s="39" t="s">
        <v>550</v>
      </c>
      <c r="AD81" s="79">
        <f t="shared" si="39"/>
        <v>3</v>
      </c>
      <c r="AE81" s="39" t="s">
        <v>540</v>
      </c>
      <c r="AF81" s="79">
        <f t="shared" si="40"/>
        <v>4</v>
      </c>
      <c r="AG81" s="39" t="s">
        <v>542</v>
      </c>
      <c r="AH81" s="39">
        <v>9</v>
      </c>
      <c r="AI81" s="39" t="s">
        <v>542</v>
      </c>
      <c r="AJ81" s="39">
        <v>9</v>
      </c>
      <c r="AK81" s="39" t="s">
        <v>542</v>
      </c>
      <c r="AL81" s="39">
        <v>9</v>
      </c>
      <c r="AM81" s="39" t="s">
        <v>542</v>
      </c>
      <c r="AN81" s="39">
        <v>9</v>
      </c>
      <c r="AO81" s="39" t="s">
        <v>542</v>
      </c>
      <c r="AP81" s="39">
        <v>9</v>
      </c>
      <c r="AQ81" s="39" t="s">
        <v>542</v>
      </c>
      <c r="AR81" s="79">
        <f t="shared" si="41"/>
        <v>0</v>
      </c>
      <c r="AS81" s="39" t="s">
        <v>542</v>
      </c>
      <c r="AT81" s="79">
        <f t="shared" si="42"/>
        <v>0</v>
      </c>
      <c r="AU81" s="39" t="s">
        <v>542</v>
      </c>
      <c r="AV81" s="79">
        <v>9</v>
      </c>
      <c r="AW81" s="39" t="s">
        <v>542</v>
      </c>
      <c r="AX81" s="79">
        <v>9</v>
      </c>
      <c r="AZ81" s="39" t="s">
        <v>550</v>
      </c>
      <c r="BA81" s="79">
        <f t="shared" si="43"/>
        <v>3</v>
      </c>
      <c r="BB81" s="39" t="s">
        <v>542</v>
      </c>
      <c r="BC81" s="79">
        <f t="shared" si="44"/>
        <v>0</v>
      </c>
      <c r="BD81" s="39" t="s">
        <v>542</v>
      </c>
      <c r="BE81" s="79">
        <f t="shared" si="45"/>
        <v>0</v>
      </c>
      <c r="BF81" s="39" t="s">
        <v>541</v>
      </c>
      <c r="BG81" s="79">
        <f t="shared" si="46"/>
        <v>2</v>
      </c>
      <c r="BH81" s="39" t="s">
        <v>550</v>
      </c>
      <c r="BI81" s="79">
        <f t="shared" si="47"/>
        <v>3</v>
      </c>
      <c r="BJ81" s="39" t="s">
        <v>541</v>
      </c>
      <c r="BK81" s="79">
        <f t="shared" si="48"/>
        <v>2</v>
      </c>
      <c r="BL81" s="39" t="s">
        <v>540</v>
      </c>
      <c r="BM81" s="79">
        <f t="shared" si="49"/>
        <v>4</v>
      </c>
      <c r="BN81" s="39" t="s">
        <v>540</v>
      </c>
      <c r="BO81" s="79">
        <f t="shared" si="50"/>
        <v>4</v>
      </c>
      <c r="BP81" s="39" t="s">
        <v>550</v>
      </c>
      <c r="BQ81" s="79">
        <f t="shared" si="51"/>
        <v>3</v>
      </c>
      <c r="BT81" s="39" t="s">
        <v>543</v>
      </c>
      <c r="BU81" s="39" t="s">
        <v>542</v>
      </c>
      <c r="BV81" s="39" t="s">
        <v>542</v>
      </c>
      <c r="BW81" s="39" t="s">
        <v>542</v>
      </c>
      <c r="BX81" s="39" t="s">
        <v>542</v>
      </c>
      <c r="BY81" s="39" t="s">
        <v>406</v>
      </c>
      <c r="BZ81" s="77">
        <f t="shared" si="52"/>
        <v>1</v>
      </c>
      <c r="CA81" s="39" t="s">
        <v>544</v>
      </c>
      <c r="CB81" s="77">
        <f t="shared" si="53"/>
        <v>1</v>
      </c>
      <c r="CC81" s="39" t="s">
        <v>551</v>
      </c>
      <c r="CD81" s="77">
        <f t="shared" si="54"/>
        <v>2</v>
      </c>
      <c r="CE81" s="39" t="s">
        <v>412</v>
      </c>
      <c r="CF81" s="39" t="s">
        <v>94</v>
      </c>
      <c r="CG81" s="39" t="s">
        <v>691</v>
      </c>
      <c r="CH81" s="77">
        <f t="shared" si="55"/>
        <v>1</v>
      </c>
      <c r="CI81" s="39" t="s">
        <v>561</v>
      </c>
      <c r="CJ81" s="77">
        <f t="shared" si="56"/>
        <v>0</v>
      </c>
      <c r="CK81" s="39" t="s">
        <v>419</v>
      </c>
      <c r="CL81" s="91">
        <f t="shared" si="57"/>
        <v>2</v>
      </c>
    </row>
    <row r="82" spans="1:90" ht="12.5">
      <c r="A82" s="39">
        <v>81</v>
      </c>
      <c r="B82" s="67">
        <v>45991.727401643519</v>
      </c>
      <c r="C82" s="39" t="s">
        <v>537</v>
      </c>
      <c r="D82" s="39" t="s">
        <v>693</v>
      </c>
      <c r="F82" s="39" t="s">
        <v>16</v>
      </c>
      <c r="G82" s="39" t="s">
        <v>539</v>
      </c>
      <c r="H82" s="39" t="s">
        <v>540</v>
      </c>
      <c r="I82" s="79">
        <f t="shared" si="29"/>
        <v>4</v>
      </c>
      <c r="J82" s="39" t="s">
        <v>540</v>
      </c>
      <c r="K82" s="79">
        <f t="shared" si="30"/>
        <v>4</v>
      </c>
      <c r="L82" s="39" t="s">
        <v>540</v>
      </c>
      <c r="M82" s="79">
        <f t="shared" si="31"/>
        <v>4</v>
      </c>
      <c r="N82" s="39" t="s">
        <v>540</v>
      </c>
      <c r="O82" s="79">
        <f t="shared" si="32"/>
        <v>4</v>
      </c>
      <c r="P82" s="39" t="s">
        <v>550</v>
      </c>
      <c r="Q82" s="79">
        <f t="shared" si="33"/>
        <v>3</v>
      </c>
      <c r="R82" s="39" t="s">
        <v>550</v>
      </c>
      <c r="S82" s="79">
        <f t="shared" si="34"/>
        <v>3</v>
      </c>
      <c r="T82" s="39" t="s">
        <v>540</v>
      </c>
      <c r="U82" s="79">
        <f t="shared" si="35"/>
        <v>4</v>
      </c>
      <c r="V82" s="39" t="s">
        <v>550</v>
      </c>
      <c r="W82" s="79">
        <f t="shared" si="36"/>
        <v>3</v>
      </c>
      <c r="Y82" s="39" t="s">
        <v>542</v>
      </c>
      <c r="Z82" s="79">
        <f t="shared" si="37"/>
        <v>0</v>
      </c>
      <c r="AA82" s="39" t="s">
        <v>540</v>
      </c>
      <c r="AB82" s="79">
        <f t="shared" si="38"/>
        <v>4</v>
      </c>
      <c r="AC82" s="39" t="s">
        <v>540</v>
      </c>
      <c r="AD82" s="79">
        <f t="shared" si="39"/>
        <v>4</v>
      </c>
      <c r="AE82" s="39" t="s">
        <v>540</v>
      </c>
      <c r="AF82" s="79">
        <f t="shared" si="40"/>
        <v>4</v>
      </c>
      <c r="AG82" s="39" t="s">
        <v>542</v>
      </c>
      <c r="AH82" s="39">
        <v>9</v>
      </c>
      <c r="AI82" s="39" t="s">
        <v>542</v>
      </c>
      <c r="AJ82" s="39">
        <v>9</v>
      </c>
      <c r="AK82" s="39" t="s">
        <v>542</v>
      </c>
      <c r="AL82" s="39">
        <v>9</v>
      </c>
      <c r="AM82" s="39" t="s">
        <v>542</v>
      </c>
      <c r="AN82" s="39">
        <v>9</v>
      </c>
      <c r="AO82" s="39" t="s">
        <v>542</v>
      </c>
      <c r="AP82" s="39">
        <v>9</v>
      </c>
      <c r="AQ82" s="39" t="s">
        <v>542</v>
      </c>
      <c r="AR82" s="79">
        <f t="shared" si="41"/>
        <v>0</v>
      </c>
      <c r="AS82" s="39" t="s">
        <v>542</v>
      </c>
      <c r="AT82" s="79">
        <f t="shared" si="42"/>
        <v>0</v>
      </c>
      <c r="AU82" s="39" t="s">
        <v>542</v>
      </c>
      <c r="AV82" s="79">
        <v>9</v>
      </c>
      <c r="AW82" s="39" t="s">
        <v>542</v>
      </c>
      <c r="AX82" s="79">
        <v>9</v>
      </c>
      <c r="AZ82" s="39" t="s">
        <v>550</v>
      </c>
      <c r="BA82" s="79">
        <f t="shared" si="43"/>
        <v>3</v>
      </c>
      <c r="BB82" s="39" t="s">
        <v>542</v>
      </c>
      <c r="BC82" s="79">
        <f t="shared" si="44"/>
        <v>0</v>
      </c>
      <c r="BD82" s="39" t="s">
        <v>542</v>
      </c>
      <c r="BE82" s="79">
        <f t="shared" si="45"/>
        <v>0</v>
      </c>
      <c r="BF82" s="39" t="s">
        <v>541</v>
      </c>
      <c r="BG82" s="79">
        <f t="shared" si="46"/>
        <v>2</v>
      </c>
      <c r="BH82" s="39" t="s">
        <v>550</v>
      </c>
      <c r="BI82" s="79">
        <f t="shared" si="47"/>
        <v>3</v>
      </c>
      <c r="BJ82" s="39" t="s">
        <v>550</v>
      </c>
      <c r="BK82" s="79">
        <f t="shared" si="48"/>
        <v>3</v>
      </c>
      <c r="BL82" s="39" t="s">
        <v>540</v>
      </c>
      <c r="BM82" s="79">
        <f t="shared" si="49"/>
        <v>4</v>
      </c>
      <c r="BN82" s="39" t="s">
        <v>540</v>
      </c>
      <c r="BO82" s="79">
        <f t="shared" si="50"/>
        <v>4</v>
      </c>
      <c r="BP82" s="39" t="s">
        <v>550</v>
      </c>
      <c r="BQ82" s="79">
        <f t="shared" si="51"/>
        <v>3</v>
      </c>
      <c r="BT82" s="39" t="s">
        <v>543</v>
      </c>
      <c r="BU82" s="39" t="s">
        <v>542</v>
      </c>
      <c r="BV82" s="39" t="s">
        <v>542</v>
      </c>
      <c r="BW82" s="39" t="s">
        <v>542</v>
      </c>
      <c r="BX82" s="39" t="s">
        <v>542</v>
      </c>
      <c r="BY82" s="39" t="s">
        <v>406</v>
      </c>
      <c r="BZ82" s="77">
        <f t="shared" si="52"/>
        <v>1</v>
      </c>
      <c r="CA82" s="39" t="s">
        <v>544</v>
      </c>
      <c r="CB82" s="77">
        <f t="shared" si="53"/>
        <v>1</v>
      </c>
      <c r="CC82" s="39" t="s">
        <v>551</v>
      </c>
      <c r="CD82" s="77">
        <f t="shared" si="54"/>
        <v>2</v>
      </c>
      <c r="CE82" s="39" t="s">
        <v>412</v>
      </c>
      <c r="CF82" s="39" t="s">
        <v>625</v>
      </c>
      <c r="CG82" s="39" t="s">
        <v>691</v>
      </c>
      <c r="CH82" s="77">
        <f t="shared" si="55"/>
        <v>1</v>
      </c>
      <c r="CI82" s="39" t="s">
        <v>416</v>
      </c>
      <c r="CJ82" s="77">
        <f t="shared" si="56"/>
        <v>4</v>
      </c>
      <c r="CK82" s="39" t="s">
        <v>418</v>
      </c>
      <c r="CL82" s="91">
        <f t="shared" si="57"/>
        <v>1</v>
      </c>
    </row>
    <row r="83" spans="1:90" ht="12.5">
      <c r="A83" s="39">
        <v>82</v>
      </c>
      <c r="B83" s="67">
        <v>45991.739322071764</v>
      </c>
      <c r="C83" s="39" t="s">
        <v>537</v>
      </c>
      <c r="D83" s="39" t="s">
        <v>695</v>
      </c>
      <c r="F83" s="39" t="s">
        <v>16</v>
      </c>
      <c r="G83" s="39" t="s">
        <v>539</v>
      </c>
      <c r="H83" s="39" t="s">
        <v>540</v>
      </c>
      <c r="I83" s="79">
        <f t="shared" si="29"/>
        <v>4</v>
      </c>
      <c r="J83" s="39" t="s">
        <v>540</v>
      </c>
      <c r="K83" s="79">
        <f t="shared" si="30"/>
        <v>4</v>
      </c>
      <c r="L83" s="39" t="s">
        <v>540</v>
      </c>
      <c r="M83" s="79">
        <f t="shared" si="31"/>
        <v>4</v>
      </c>
      <c r="N83" s="39" t="s">
        <v>540</v>
      </c>
      <c r="O83" s="79">
        <f t="shared" si="32"/>
        <v>4</v>
      </c>
      <c r="P83" s="39" t="s">
        <v>540</v>
      </c>
      <c r="Q83" s="79">
        <f t="shared" si="33"/>
        <v>4</v>
      </c>
      <c r="R83" s="39" t="s">
        <v>542</v>
      </c>
      <c r="S83" s="79">
        <f t="shared" si="34"/>
        <v>0</v>
      </c>
      <c r="T83" s="39" t="s">
        <v>540</v>
      </c>
      <c r="U83" s="79">
        <f t="shared" si="35"/>
        <v>4</v>
      </c>
      <c r="V83" s="39" t="s">
        <v>540</v>
      </c>
      <c r="W83" s="79">
        <f t="shared" si="36"/>
        <v>4</v>
      </c>
      <c r="Y83" s="39" t="s">
        <v>542</v>
      </c>
      <c r="Z83" s="79">
        <f t="shared" si="37"/>
        <v>0</v>
      </c>
      <c r="AA83" s="39" t="s">
        <v>550</v>
      </c>
      <c r="AB83" s="79">
        <f t="shared" si="38"/>
        <v>3</v>
      </c>
      <c r="AC83" s="39" t="s">
        <v>540</v>
      </c>
      <c r="AD83" s="79">
        <f t="shared" si="39"/>
        <v>4</v>
      </c>
      <c r="AE83" s="39" t="s">
        <v>540</v>
      </c>
      <c r="AF83" s="79">
        <f t="shared" si="40"/>
        <v>4</v>
      </c>
      <c r="AG83" s="39" t="s">
        <v>542</v>
      </c>
      <c r="AH83" s="39">
        <v>9</v>
      </c>
      <c r="AI83" s="39" t="s">
        <v>542</v>
      </c>
      <c r="AJ83" s="39">
        <v>9</v>
      </c>
      <c r="AK83" s="39" t="s">
        <v>542</v>
      </c>
      <c r="AL83" s="39">
        <v>9</v>
      </c>
      <c r="AM83" s="39" t="s">
        <v>542</v>
      </c>
      <c r="AN83" s="39">
        <v>9</v>
      </c>
      <c r="AO83" s="39" t="s">
        <v>542</v>
      </c>
      <c r="AP83" s="39">
        <v>9</v>
      </c>
      <c r="AQ83" s="39" t="s">
        <v>542</v>
      </c>
      <c r="AR83" s="79">
        <f t="shared" si="41"/>
        <v>0</v>
      </c>
      <c r="AS83" s="39" t="s">
        <v>542</v>
      </c>
      <c r="AT83" s="79">
        <f t="shared" si="42"/>
        <v>0</v>
      </c>
      <c r="AU83" s="39" t="s">
        <v>542</v>
      </c>
      <c r="AV83" s="79">
        <v>9</v>
      </c>
      <c r="AW83" s="39" t="s">
        <v>542</v>
      </c>
      <c r="AX83" s="79">
        <v>9</v>
      </c>
      <c r="AZ83" s="39" t="s">
        <v>550</v>
      </c>
      <c r="BA83" s="79">
        <f t="shared" si="43"/>
        <v>3</v>
      </c>
      <c r="BB83" s="39" t="s">
        <v>542</v>
      </c>
      <c r="BC83" s="79">
        <f t="shared" si="44"/>
        <v>0</v>
      </c>
      <c r="BD83" s="39" t="s">
        <v>542</v>
      </c>
      <c r="BE83" s="79">
        <f t="shared" si="45"/>
        <v>0</v>
      </c>
      <c r="BF83" s="39" t="s">
        <v>550</v>
      </c>
      <c r="BG83" s="79">
        <f t="shared" si="46"/>
        <v>3</v>
      </c>
      <c r="BH83" s="39" t="s">
        <v>540</v>
      </c>
      <c r="BI83" s="79">
        <f t="shared" si="47"/>
        <v>4</v>
      </c>
      <c r="BJ83" s="39" t="s">
        <v>540</v>
      </c>
      <c r="BK83" s="79">
        <f t="shared" si="48"/>
        <v>4</v>
      </c>
      <c r="BL83" s="39" t="s">
        <v>540</v>
      </c>
      <c r="BM83" s="79">
        <f t="shared" si="49"/>
        <v>4</v>
      </c>
      <c r="BN83" s="39" t="s">
        <v>540</v>
      </c>
      <c r="BO83" s="79">
        <f t="shared" si="50"/>
        <v>4</v>
      </c>
      <c r="BP83" s="39" t="s">
        <v>540</v>
      </c>
      <c r="BQ83" s="79">
        <f t="shared" si="51"/>
        <v>4</v>
      </c>
      <c r="BT83" s="39" t="s">
        <v>543</v>
      </c>
      <c r="BU83" s="39" t="s">
        <v>542</v>
      </c>
      <c r="BV83" s="39" t="s">
        <v>542</v>
      </c>
      <c r="BW83" s="39" t="s">
        <v>542</v>
      </c>
      <c r="BX83" s="39" t="s">
        <v>542</v>
      </c>
      <c r="BY83" s="39" t="s">
        <v>405</v>
      </c>
      <c r="BZ83" s="77">
        <f t="shared" si="52"/>
        <v>2</v>
      </c>
      <c r="CA83" s="39" t="s">
        <v>544</v>
      </c>
      <c r="CB83" s="77">
        <f t="shared" si="53"/>
        <v>1</v>
      </c>
      <c r="CC83" s="39" t="s">
        <v>545</v>
      </c>
      <c r="CD83" s="77">
        <f t="shared" si="54"/>
        <v>3</v>
      </c>
      <c r="CE83" s="39" t="s">
        <v>412</v>
      </c>
      <c r="CF83" s="39" t="s">
        <v>587</v>
      </c>
      <c r="CG83" s="39" t="s">
        <v>696</v>
      </c>
      <c r="CH83" s="77">
        <f t="shared" si="55"/>
        <v>1</v>
      </c>
      <c r="CI83" s="39" t="s">
        <v>416</v>
      </c>
      <c r="CJ83" s="77">
        <f t="shared" si="56"/>
        <v>4</v>
      </c>
      <c r="CK83" s="39" t="s">
        <v>419</v>
      </c>
      <c r="CL83" s="91">
        <f t="shared" si="57"/>
        <v>2</v>
      </c>
    </row>
    <row r="84" spans="1:90" ht="12.5">
      <c r="A84" s="39">
        <v>83</v>
      </c>
      <c r="B84" s="67">
        <v>45991.742178865738</v>
      </c>
      <c r="C84" s="39" t="s">
        <v>537</v>
      </c>
      <c r="D84" s="39" t="s">
        <v>395</v>
      </c>
      <c r="F84" s="39" t="s">
        <v>16</v>
      </c>
      <c r="G84" s="39" t="s">
        <v>539</v>
      </c>
      <c r="H84" s="39" t="s">
        <v>540</v>
      </c>
      <c r="I84" s="79">
        <f t="shared" si="29"/>
        <v>4</v>
      </c>
      <c r="J84" s="39" t="s">
        <v>540</v>
      </c>
      <c r="K84" s="79">
        <f t="shared" si="30"/>
        <v>4</v>
      </c>
      <c r="L84" s="39" t="s">
        <v>540</v>
      </c>
      <c r="M84" s="79">
        <f t="shared" si="31"/>
        <v>4</v>
      </c>
      <c r="N84" s="39" t="s">
        <v>540</v>
      </c>
      <c r="O84" s="79">
        <f t="shared" si="32"/>
        <v>4</v>
      </c>
      <c r="P84" s="39" t="s">
        <v>540</v>
      </c>
      <c r="Q84" s="79">
        <f t="shared" si="33"/>
        <v>4</v>
      </c>
      <c r="R84" s="39" t="s">
        <v>542</v>
      </c>
      <c r="S84" s="79">
        <f t="shared" si="34"/>
        <v>0</v>
      </c>
      <c r="T84" s="39" t="s">
        <v>540</v>
      </c>
      <c r="U84" s="79">
        <f t="shared" si="35"/>
        <v>4</v>
      </c>
      <c r="V84" s="39" t="s">
        <v>540</v>
      </c>
      <c r="W84" s="79">
        <f t="shared" si="36"/>
        <v>4</v>
      </c>
      <c r="Y84" s="39" t="s">
        <v>542</v>
      </c>
      <c r="Z84" s="79">
        <f t="shared" si="37"/>
        <v>0</v>
      </c>
      <c r="AA84" s="39" t="s">
        <v>540</v>
      </c>
      <c r="AB84" s="79">
        <f t="shared" si="38"/>
        <v>4</v>
      </c>
      <c r="AC84" s="39" t="s">
        <v>540</v>
      </c>
      <c r="AD84" s="79">
        <f t="shared" si="39"/>
        <v>4</v>
      </c>
      <c r="AE84" s="39" t="s">
        <v>540</v>
      </c>
      <c r="AF84" s="79">
        <f t="shared" si="40"/>
        <v>4</v>
      </c>
      <c r="AG84" s="39" t="s">
        <v>542</v>
      </c>
      <c r="AH84" s="39">
        <v>9</v>
      </c>
      <c r="AI84" s="39" t="s">
        <v>542</v>
      </c>
      <c r="AJ84" s="39">
        <v>9</v>
      </c>
      <c r="AK84" s="39" t="s">
        <v>542</v>
      </c>
      <c r="AL84" s="39">
        <v>9</v>
      </c>
      <c r="AM84" s="39" t="s">
        <v>542</v>
      </c>
      <c r="AN84" s="39">
        <v>9</v>
      </c>
      <c r="AO84" s="39" t="s">
        <v>542</v>
      </c>
      <c r="AP84" s="39">
        <v>9</v>
      </c>
      <c r="AQ84" s="39" t="s">
        <v>542</v>
      </c>
      <c r="AR84" s="79">
        <f t="shared" si="41"/>
        <v>0</v>
      </c>
      <c r="AS84" s="39" t="s">
        <v>540</v>
      </c>
      <c r="AT84" s="79">
        <f t="shared" si="42"/>
        <v>4</v>
      </c>
      <c r="AU84" s="39" t="s">
        <v>542</v>
      </c>
      <c r="AV84" s="79">
        <v>9</v>
      </c>
      <c r="AW84" s="39" t="s">
        <v>542</v>
      </c>
      <c r="AX84" s="79">
        <v>9</v>
      </c>
      <c r="AZ84" s="39" t="s">
        <v>540</v>
      </c>
      <c r="BA84" s="79">
        <f t="shared" si="43"/>
        <v>4</v>
      </c>
      <c r="BB84" s="39" t="s">
        <v>542</v>
      </c>
      <c r="BC84" s="79">
        <f t="shared" si="44"/>
        <v>0</v>
      </c>
      <c r="BD84" s="39" t="s">
        <v>542</v>
      </c>
      <c r="BE84" s="79">
        <f t="shared" si="45"/>
        <v>0</v>
      </c>
      <c r="BF84" s="39" t="s">
        <v>540</v>
      </c>
      <c r="BG84" s="79">
        <f t="shared" si="46"/>
        <v>4</v>
      </c>
      <c r="BH84" s="39" t="s">
        <v>550</v>
      </c>
      <c r="BI84" s="79">
        <f t="shared" si="47"/>
        <v>3</v>
      </c>
      <c r="BJ84" s="39" t="s">
        <v>541</v>
      </c>
      <c r="BK84" s="79">
        <f t="shared" si="48"/>
        <v>2</v>
      </c>
      <c r="BL84" s="39" t="s">
        <v>540</v>
      </c>
      <c r="BM84" s="79">
        <f t="shared" si="49"/>
        <v>4</v>
      </c>
      <c r="BN84" s="39" t="s">
        <v>540</v>
      </c>
      <c r="BO84" s="79">
        <f t="shared" si="50"/>
        <v>4</v>
      </c>
      <c r="BP84" s="39" t="s">
        <v>550</v>
      </c>
      <c r="BQ84" s="79">
        <f t="shared" si="51"/>
        <v>3</v>
      </c>
      <c r="BT84" s="39" t="s">
        <v>543</v>
      </c>
      <c r="BU84" s="39" t="s">
        <v>542</v>
      </c>
      <c r="BV84" s="39" t="s">
        <v>542</v>
      </c>
      <c r="BW84" s="39" t="s">
        <v>542</v>
      </c>
      <c r="BX84" s="39" t="s">
        <v>542</v>
      </c>
      <c r="BY84" s="39" t="s">
        <v>406</v>
      </c>
      <c r="BZ84" s="77">
        <f t="shared" si="52"/>
        <v>1</v>
      </c>
      <c r="CA84" s="39" t="s">
        <v>554</v>
      </c>
      <c r="CB84" s="77">
        <f t="shared" si="53"/>
        <v>2</v>
      </c>
      <c r="CC84" s="39" t="s">
        <v>551</v>
      </c>
      <c r="CD84" s="77">
        <f t="shared" si="54"/>
        <v>2</v>
      </c>
      <c r="CE84" s="39" t="s">
        <v>412</v>
      </c>
      <c r="CF84" s="39" t="s">
        <v>577</v>
      </c>
      <c r="CG84" s="39" t="s">
        <v>696</v>
      </c>
      <c r="CH84" s="77">
        <f t="shared" si="55"/>
        <v>1</v>
      </c>
      <c r="CI84" s="39" t="s">
        <v>416</v>
      </c>
      <c r="CJ84" s="77">
        <f t="shared" si="56"/>
        <v>4</v>
      </c>
      <c r="CK84" s="39" t="s">
        <v>418</v>
      </c>
      <c r="CL84" s="91">
        <f t="shared" si="57"/>
        <v>1</v>
      </c>
    </row>
    <row r="85" spans="1:90" ht="12.5">
      <c r="A85" s="39">
        <v>84</v>
      </c>
      <c r="B85" s="67">
        <v>45991.745372430552</v>
      </c>
      <c r="C85" s="39" t="s">
        <v>537</v>
      </c>
      <c r="D85" s="39" t="s">
        <v>656</v>
      </c>
      <c r="F85" s="39" t="s">
        <v>399</v>
      </c>
      <c r="G85" s="39" t="s">
        <v>539</v>
      </c>
      <c r="H85" s="39" t="s">
        <v>540</v>
      </c>
      <c r="I85" s="79">
        <f t="shared" si="29"/>
        <v>4</v>
      </c>
      <c r="J85" s="39" t="s">
        <v>540</v>
      </c>
      <c r="K85" s="79">
        <f t="shared" si="30"/>
        <v>4</v>
      </c>
      <c r="L85" s="39" t="s">
        <v>540</v>
      </c>
      <c r="M85" s="79">
        <f t="shared" si="31"/>
        <v>4</v>
      </c>
      <c r="N85" s="39" t="s">
        <v>540</v>
      </c>
      <c r="O85" s="79">
        <f t="shared" si="32"/>
        <v>4</v>
      </c>
      <c r="P85" s="39" t="s">
        <v>540</v>
      </c>
      <c r="Q85" s="79">
        <f t="shared" si="33"/>
        <v>4</v>
      </c>
      <c r="R85" s="39" t="s">
        <v>540</v>
      </c>
      <c r="S85" s="79">
        <f t="shared" si="34"/>
        <v>4</v>
      </c>
      <c r="T85" s="39" t="s">
        <v>540</v>
      </c>
      <c r="U85" s="79">
        <f t="shared" si="35"/>
        <v>4</v>
      </c>
      <c r="V85" s="39" t="s">
        <v>540</v>
      </c>
      <c r="W85" s="79">
        <f t="shared" si="36"/>
        <v>4</v>
      </c>
      <c r="Y85" s="39" t="s">
        <v>542</v>
      </c>
      <c r="Z85" s="79">
        <f t="shared" si="37"/>
        <v>0</v>
      </c>
      <c r="AA85" s="39" t="s">
        <v>540</v>
      </c>
      <c r="AB85" s="79">
        <f t="shared" si="38"/>
        <v>4</v>
      </c>
      <c r="AC85" s="39" t="s">
        <v>540</v>
      </c>
      <c r="AD85" s="79">
        <f t="shared" si="39"/>
        <v>4</v>
      </c>
      <c r="AE85" s="39" t="s">
        <v>540</v>
      </c>
      <c r="AF85" s="79">
        <f t="shared" si="40"/>
        <v>4</v>
      </c>
      <c r="AG85" s="39" t="s">
        <v>542</v>
      </c>
      <c r="AH85" s="39">
        <v>9</v>
      </c>
      <c r="AI85" s="39" t="s">
        <v>542</v>
      </c>
      <c r="AJ85" s="39">
        <v>9</v>
      </c>
      <c r="AK85" s="39" t="s">
        <v>542</v>
      </c>
      <c r="AL85" s="39">
        <v>9</v>
      </c>
      <c r="AM85" s="39" t="s">
        <v>542</v>
      </c>
      <c r="AN85" s="39">
        <v>9</v>
      </c>
      <c r="AO85" s="39" t="s">
        <v>542</v>
      </c>
      <c r="AP85" s="39">
        <v>9</v>
      </c>
      <c r="AQ85" s="39" t="s">
        <v>542</v>
      </c>
      <c r="AR85" s="79">
        <f t="shared" si="41"/>
        <v>0</v>
      </c>
      <c r="AS85" s="39" t="s">
        <v>540</v>
      </c>
      <c r="AT85" s="79">
        <f t="shared" si="42"/>
        <v>4</v>
      </c>
      <c r="AU85" s="39" t="s">
        <v>542</v>
      </c>
      <c r="AV85" s="79">
        <v>9</v>
      </c>
      <c r="AW85" s="39" t="s">
        <v>542</v>
      </c>
      <c r="AX85" s="79">
        <v>9</v>
      </c>
      <c r="AZ85" s="39" t="s">
        <v>540</v>
      </c>
      <c r="BA85" s="79">
        <f t="shared" si="43"/>
        <v>4</v>
      </c>
      <c r="BB85" s="39" t="s">
        <v>542</v>
      </c>
      <c r="BC85" s="79">
        <f t="shared" si="44"/>
        <v>0</v>
      </c>
      <c r="BD85" s="39" t="s">
        <v>542</v>
      </c>
      <c r="BE85" s="79">
        <f t="shared" si="45"/>
        <v>0</v>
      </c>
      <c r="BF85" s="39" t="s">
        <v>540</v>
      </c>
      <c r="BG85" s="79">
        <f t="shared" si="46"/>
        <v>4</v>
      </c>
      <c r="BH85" s="39" t="s">
        <v>550</v>
      </c>
      <c r="BI85" s="79">
        <f t="shared" si="47"/>
        <v>3</v>
      </c>
      <c r="BJ85" s="39" t="s">
        <v>590</v>
      </c>
      <c r="BK85" s="79">
        <f t="shared" si="48"/>
        <v>0</v>
      </c>
      <c r="BL85" s="39" t="s">
        <v>540</v>
      </c>
      <c r="BM85" s="79">
        <f t="shared" si="49"/>
        <v>4</v>
      </c>
      <c r="BN85" s="39" t="s">
        <v>540</v>
      </c>
      <c r="BO85" s="79">
        <f t="shared" si="50"/>
        <v>4</v>
      </c>
      <c r="BP85" s="39" t="s">
        <v>540</v>
      </c>
      <c r="BQ85" s="79">
        <f t="shared" si="51"/>
        <v>4</v>
      </c>
      <c r="BT85" s="39" t="s">
        <v>543</v>
      </c>
      <c r="BU85" s="39" t="s">
        <v>542</v>
      </c>
      <c r="BV85" s="39" t="s">
        <v>542</v>
      </c>
      <c r="BW85" s="39" t="s">
        <v>542</v>
      </c>
      <c r="BX85" s="39" t="s">
        <v>542</v>
      </c>
      <c r="BY85" s="39" t="s">
        <v>406</v>
      </c>
      <c r="BZ85" s="77">
        <f t="shared" si="52"/>
        <v>1</v>
      </c>
      <c r="CA85" s="39" t="s">
        <v>554</v>
      </c>
      <c r="CB85" s="77">
        <f t="shared" si="53"/>
        <v>2</v>
      </c>
      <c r="CC85" s="39" t="s">
        <v>567</v>
      </c>
      <c r="CD85" s="77">
        <f t="shared" si="54"/>
        <v>4</v>
      </c>
      <c r="CE85" s="39" t="s">
        <v>412</v>
      </c>
      <c r="CF85" s="39" t="s">
        <v>577</v>
      </c>
      <c r="CG85" s="39" t="s">
        <v>691</v>
      </c>
      <c r="CH85" s="77">
        <f t="shared" si="55"/>
        <v>1</v>
      </c>
      <c r="CI85" s="39" t="s">
        <v>414</v>
      </c>
      <c r="CJ85" s="77">
        <f t="shared" si="56"/>
        <v>2</v>
      </c>
      <c r="CK85" s="39" t="s">
        <v>421</v>
      </c>
      <c r="CL85" s="91">
        <f t="shared" si="57"/>
        <v>4</v>
      </c>
    </row>
    <row r="86" spans="1:90" ht="12.5">
      <c r="A86" s="39">
        <v>85</v>
      </c>
      <c r="B86" s="67">
        <v>45991.749215081014</v>
      </c>
      <c r="C86" s="39" t="s">
        <v>537</v>
      </c>
      <c r="D86" s="39" t="s">
        <v>395</v>
      </c>
      <c r="F86" s="39" t="s">
        <v>399</v>
      </c>
      <c r="G86" s="39" t="s">
        <v>539</v>
      </c>
      <c r="H86" s="39" t="s">
        <v>540</v>
      </c>
      <c r="I86" s="79">
        <f t="shared" si="29"/>
        <v>4</v>
      </c>
      <c r="J86" s="39" t="s">
        <v>540</v>
      </c>
      <c r="K86" s="79">
        <f t="shared" si="30"/>
        <v>4</v>
      </c>
      <c r="L86" s="39" t="s">
        <v>540</v>
      </c>
      <c r="M86" s="79">
        <f t="shared" si="31"/>
        <v>4</v>
      </c>
      <c r="N86" s="39" t="s">
        <v>540</v>
      </c>
      <c r="O86" s="79">
        <f t="shared" si="32"/>
        <v>4</v>
      </c>
      <c r="P86" s="39" t="s">
        <v>550</v>
      </c>
      <c r="Q86" s="79">
        <f t="shared" si="33"/>
        <v>3</v>
      </c>
      <c r="R86" s="39" t="s">
        <v>542</v>
      </c>
      <c r="S86" s="79">
        <f t="shared" si="34"/>
        <v>0</v>
      </c>
      <c r="T86" s="39" t="s">
        <v>540</v>
      </c>
      <c r="U86" s="79">
        <f t="shared" si="35"/>
        <v>4</v>
      </c>
      <c r="V86" s="39" t="s">
        <v>550</v>
      </c>
      <c r="W86" s="79">
        <f t="shared" si="36"/>
        <v>3</v>
      </c>
      <c r="Y86" s="39" t="s">
        <v>542</v>
      </c>
      <c r="Z86" s="79">
        <f t="shared" si="37"/>
        <v>0</v>
      </c>
      <c r="AA86" s="39" t="s">
        <v>540</v>
      </c>
      <c r="AB86" s="79">
        <f t="shared" si="38"/>
        <v>4</v>
      </c>
      <c r="AC86" s="39" t="s">
        <v>550</v>
      </c>
      <c r="AD86" s="79">
        <f t="shared" si="39"/>
        <v>3</v>
      </c>
      <c r="AE86" s="39" t="s">
        <v>550</v>
      </c>
      <c r="AF86" s="79">
        <f t="shared" si="40"/>
        <v>3</v>
      </c>
      <c r="AG86" s="39" t="s">
        <v>542</v>
      </c>
      <c r="AH86" s="39">
        <v>9</v>
      </c>
      <c r="AI86" s="39" t="s">
        <v>542</v>
      </c>
      <c r="AJ86" s="39">
        <v>9</v>
      </c>
      <c r="AK86" s="39" t="s">
        <v>542</v>
      </c>
      <c r="AL86" s="39">
        <v>9</v>
      </c>
      <c r="AM86" s="39" t="s">
        <v>542</v>
      </c>
      <c r="AN86" s="39">
        <v>9</v>
      </c>
      <c r="AO86" s="39" t="s">
        <v>542</v>
      </c>
      <c r="AP86" s="39">
        <v>9</v>
      </c>
      <c r="AQ86" s="39" t="s">
        <v>542</v>
      </c>
      <c r="AR86" s="79">
        <f t="shared" si="41"/>
        <v>0</v>
      </c>
      <c r="AS86" s="39" t="s">
        <v>550</v>
      </c>
      <c r="AT86" s="79">
        <f t="shared" si="42"/>
        <v>3</v>
      </c>
      <c r="AU86" s="39" t="s">
        <v>542</v>
      </c>
      <c r="AV86" s="79">
        <v>9</v>
      </c>
      <c r="AW86" s="39" t="s">
        <v>542</v>
      </c>
      <c r="AX86" s="79">
        <v>9</v>
      </c>
      <c r="AZ86" s="39" t="s">
        <v>550</v>
      </c>
      <c r="BA86" s="79">
        <f t="shared" si="43"/>
        <v>3</v>
      </c>
      <c r="BB86" s="39" t="s">
        <v>542</v>
      </c>
      <c r="BC86" s="79">
        <f t="shared" si="44"/>
        <v>0</v>
      </c>
      <c r="BD86" s="39" t="s">
        <v>542</v>
      </c>
      <c r="BE86" s="79">
        <f t="shared" si="45"/>
        <v>0</v>
      </c>
      <c r="BF86" s="39" t="s">
        <v>550</v>
      </c>
      <c r="BG86" s="79">
        <f t="shared" si="46"/>
        <v>3</v>
      </c>
      <c r="BH86" s="39" t="s">
        <v>550</v>
      </c>
      <c r="BI86" s="79">
        <f t="shared" si="47"/>
        <v>3</v>
      </c>
      <c r="BJ86" s="39" t="s">
        <v>550</v>
      </c>
      <c r="BK86" s="79">
        <f t="shared" si="48"/>
        <v>3</v>
      </c>
      <c r="BL86" s="39" t="s">
        <v>540</v>
      </c>
      <c r="BM86" s="79">
        <f t="shared" si="49"/>
        <v>4</v>
      </c>
      <c r="BN86" s="39" t="s">
        <v>540</v>
      </c>
      <c r="BO86" s="79">
        <f t="shared" si="50"/>
        <v>4</v>
      </c>
      <c r="BP86" s="39" t="s">
        <v>550</v>
      </c>
      <c r="BQ86" s="79">
        <f t="shared" si="51"/>
        <v>3</v>
      </c>
      <c r="BT86" s="39" t="s">
        <v>543</v>
      </c>
      <c r="BU86" s="39" t="s">
        <v>542</v>
      </c>
      <c r="BV86" s="39" t="s">
        <v>542</v>
      </c>
      <c r="BW86" s="39" t="s">
        <v>542</v>
      </c>
      <c r="BX86" s="39" t="s">
        <v>542</v>
      </c>
      <c r="BY86" s="39" t="s">
        <v>406</v>
      </c>
      <c r="BZ86" s="77">
        <f t="shared" si="52"/>
        <v>1</v>
      </c>
      <c r="CA86" s="39" t="s">
        <v>544</v>
      </c>
      <c r="CB86" s="77">
        <f t="shared" si="53"/>
        <v>1</v>
      </c>
      <c r="CC86" s="39" t="s">
        <v>567</v>
      </c>
      <c r="CD86" s="77">
        <f t="shared" si="54"/>
        <v>4</v>
      </c>
      <c r="CE86" s="39" t="s">
        <v>412</v>
      </c>
      <c r="CF86" s="39" t="s">
        <v>700</v>
      </c>
      <c r="CG86" s="39" t="s">
        <v>691</v>
      </c>
      <c r="CH86" s="77">
        <f t="shared" si="55"/>
        <v>1</v>
      </c>
      <c r="CI86" s="39" t="s">
        <v>416</v>
      </c>
      <c r="CJ86" s="77">
        <f t="shared" si="56"/>
        <v>4</v>
      </c>
      <c r="CK86" s="39" t="s">
        <v>418</v>
      </c>
      <c r="CL86" s="91">
        <f t="shared" si="57"/>
        <v>1</v>
      </c>
    </row>
    <row r="87" spans="1:90" ht="12.5">
      <c r="A87" s="39">
        <v>86</v>
      </c>
      <c r="B87" s="67">
        <v>45991.751705092596</v>
      </c>
      <c r="C87" s="39" t="s">
        <v>537</v>
      </c>
      <c r="D87" s="39" t="s">
        <v>395</v>
      </c>
      <c r="F87" s="39" t="s">
        <v>16</v>
      </c>
      <c r="G87" s="39" t="s">
        <v>539</v>
      </c>
      <c r="H87" s="39" t="s">
        <v>540</v>
      </c>
      <c r="I87" s="79">
        <f t="shared" si="29"/>
        <v>4</v>
      </c>
      <c r="J87" s="39" t="s">
        <v>540</v>
      </c>
      <c r="K87" s="79">
        <f t="shared" si="30"/>
        <v>4</v>
      </c>
      <c r="L87" s="39" t="s">
        <v>540</v>
      </c>
      <c r="M87" s="79">
        <f t="shared" si="31"/>
        <v>4</v>
      </c>
      <c r="N87" s="39" t="s">
        <v>540</v>
      </c>
      <c r="O87" s="79">
        <f t="shared" si="32"/>
        <v>4</v>
      </c>
      <c r="P87" s="39" t="s">
        <v>540</v>
      </c>
      <c r="Q87" s="79">
        <f t="shared" si="33"/>
        <v>4</v>
      </c>
      <c r="R87" s="39" t="s">
        <v>542</v>
      </c>
      <c r="S87" s="79">
        <f t="shared" si="34"/>
        <v>0</v>
      </c>
      <c r="T87" s="39" t="s">
        <v>540</v>
      </c>
      <c r="U87" s="79">
        <f t="shared" si="35"/>
        <v>4</v>
      </c>
      <c r="V87" s="39" t="s">
        <v>540</v>
      </c>
      <c r="W87" s="79">
        <f t="shared" si="36"/>
        <v>4</v>
      </c>
      <c r="Y87" s="39" t="s">
        <v>542</v>
      </c>
      <c r="Z87" s="79">
        <f t="shared" si="37"/>
        <v>0</v>
      </c>
      <c r="AA87" s="39" t="s">
        <v>540</v>
      </c>
      <c r="AB87" s="79">
        <f t="shared" si="38"/>
        <v>4</v>
      </c>
      <c r="AC87" s="39" t="s">
        <v>540</v>
      </c>
      <c r="AD87" s="79">
        <f t="shared" si="39"/>
        <v>4</v>
      </c>
      <c r="AE87" s="39" t="s">
        <v>540</v>
      </c>
      <c r="AF87" s="79">
        <f t="shared" si="40"/>
        <v>4</v>
      </c>
      <c r="AG87" s="39" t="s">
        <v>542</v>
      </c>
      <c r="AH87" s="39">
        <v>9</v>
      </c>
      <c r="AI87" s="39" t="s">
        <v>542</v>
      </c>
      <c r="AJ87" s="39">
        <v>9</v>
      </c>
      <c r="AK87" s="39" t="s">
        <v>542</v>
      </c>
      <c r="AL87" s="39">
        <v>9</v>
      </c>
      <c r="AM87" s="39" t="s">
        <v>542</v>
      </c>
      <c r="AN87" s="39">
        <v>9</v>
      </c>
      <c r="AO87" s="39" t="s">
        <v>542</v>
      </c>
      <c r="AP87" s="39">
        <v>9</v>
      </c>
      <c r="AQ87" s="39" t="s">
        <v>542</v>
      </c>
      <c r="AR87" s="79">
        <f t="shared" si="41"/>
        <v>0</v>
      </c>
      <c r="AS87" s="39" t="s">
        <v>542</v>
      </c>
      <c r="AT87" s="79">
        <f t="shared" si="42"/>
        <v>0</v>
      </c>
      <c r="AU87" s="39" t="s">
        <v>542</v>
      </c>
      <c r="AV87" s="79">
        <v>9</v>
      </c>
      <c r="AW87" s="39" t="s">
        <v>542</v>
      </c>
      <c r="AX87" s="79">
        <v>9</v>
      </c>
      <c r="AZ87" s="39" t="s">
        <v>540</v>
      </c>
      <c r="BA87" s="79">
        <f t="shared" si="43"/>
        <v>4</v>
      </c>
      <c r="BB87" s="39" t="s">
        <v>542</v>
      </c>
      <c r="BC87" s="79">
        <f t="shared" si="44"/>
        <v>0</v>
      </c>
      <c r="BD87" s="39" t="s">
        <v>542</v>
      </c>
      <c r="BE87" s="79">
        <f t="shared" si="45"/>
        <v>0</v>
      </c>
      <c r="BF87" s="39" t="s">
        <v>550</v>
      </c>
      <c r="BG87" s="79">
        <f t="shared" si="46"/>
        <v>3</v>
      </c>
      <c r="BH87" s="39" t="s">
        <v>550</v>
      </c>
      <c r="BI87" s="79">
        <f t="shared" si="47"/>
        <v>3</v>
      </c>
      <c r="BJ87" s="39" t="s">
        <v>550</v>
      </c>
      <c r="BK87" s="79">
        <f t="shared" si="48"/>
        <v>3</v>
      </c>
      <c r="BL87" s="39" t="s">
        <v>540</v>
      </c>
      <c r="BM87" s="79">
        <f t="shared" si="49"/>
        <v>4</v>
      </c>
      <c r="BN87" s="39" t="s">
        <v>550</v>
      </c>
      <c r="BO87" s="79">
        <f t="shared" si="50"/>
        <v>3</v>
      </c>
      <c r="BP87" s="39" t="s">
        <v>550</v>
      </c>
      <c r="BQ87" s="79">
        <f t="shared" si="51"/>
        <v>3</v>
      </c>
      <c r="BT87" s="39" t="s">
        <v>543</v>
      </c>
      <c r="BU87" s="39" t="s">
        <v>542</v>
      </c>
      <c r="BV87" s="39" t="s">
        <v>542</v>
      </c>
      <c r="BW87" s="39" t="s">
        <v>542</v>
      </c>
      <c r="BX87" s="39" t="s">
        <v>542</v>
      </c>
      <c r="BY87" s="39" t="s">
        <v>406</v>
      </c>
      <c r="BZ87" s="77">
        <f t="shared" si="52"/>
        <v>1</v>
      </c>
      <c r="CA87" s="39" t="s">
        <v>544</v>
      </c>
      <c r="CB87" s="77">
        <f t="shared" si="53"/>
        <v>1</v>
      </c>
      <c r="CC87" s="39" t="s">
        <v>579</v>
      </c>
      <c r="CD87" s="77">
        <f t="shared" si="54"/>
        <v>1</v>
      </c>
      <c r="CE87" s="39" t="s">
        <v>412</v>
      </c>
      <c r="CF87" s="39" t="s">
        <v>311</v>
      </c>
      <c r="CG87" s="39" t="s">
        <v>691</v>
      </c>
      <c r="CH87" s="77">
        <f t="shared" si="55"/>
        <v>1</v>
      </c>
      <c r="CI87" s="39" t="s">
        <v>416</v>
      </c>
      <c r="CJ87" s="77">
        <f t="shared" si="56"/>
        <v>4</v>
      </c>
      <c r="CK87" s="39" t="s">
        <v>420</v>
      </c>
      <c r="CL87" s="91">
        <f t="shared" si="57"/>
        <v>3</v>
      </c>
    </row>
    <row r="88" spans="1:90" ht="12.5">
      <c r="A88" s="39">
        <v>87</v>
      </c>
      <c r="B88" s="67">
        <v>45991.753795358796</v>
      </c>
      <c r="C88" s="39" t="s">
        <v>537</v>
      </c>
      <c r="D88" s="39" t="s">
        <v>656</v>
      </c>
      <c r="F88" s="39" t="s">
        <v>16</v>
      </c>
      <c r="G88" s="39" t="s">
        <v>539</v>
      </c>
      <c r="H88" s="39" t="s">
        <v>540</v>
      </c>
      <c r="I88" s="79">
        <f t="shared" si="29"/>
        <v>4</v>
      </c>
      <c r="J88" s="39" t="s">
        <v>540</v>
      </c>
      <c r="K88" s="79">
        <f t="shared" si="30"/>
        <v>4</v>
      </c>
      <c r="L88" s="39" t="s">
        <v>540</v>
      </c>
      <c r="M88" s="79">
        <f t="shared" si="31"/>
        <v>4</v>
      </c>
      <c r="N88" s="39" t="s">
        <v>540</v>
      </c>
      <c r="O88" s="79">
        <f t="shared" si="32"/>
        <v>4</v>
      </c>
      <c r="P88" s="39" t="s">
        <v>542</v>
      </c>
      <c r="Q88" s="79">
        <f t="shared" si="33"/>
        <v>0</v>
      </c>
      <c r="R88" s="39" t="s">
        <v>542</v>
      </c>
      <c r="S88" s="79">
        <f t="shared" si="34"/>
        <v>0</v>
      </c>
      <c r="T88" s="39" t="s">
        <v>540</v>
      </c>
      <c r="U88" s="79">
        <f t="shared" si="35"/>
        <v>4</v>
      </c>
      <c r="V88" s="39" t="s">
        <v>550</v>
      </c>
      <c r="W88" s="79">
        <f t="shared" si="36"/>
        <v>3</v>
      </c>
      <c r="Y88" s="39" t="s">
        <v>542</v>
      </c>
      <c r="Z88" s="79">
        <f t="shared" si="37"/>
        <v>0</v>
      </c>
      <c r="AA88" s="39" t="s">
        <v>540</v>
      </c>
      <c r="AB88" s="79">
        <f t="shared" si="38"/>
        <v>4</v>
      </c>
      <c r="AC88" s="39" t="s">
        <v>540</v>
      </c>
      <c r="AD88" s="79">
        <f t="shared" si="39"/>
        <v>4</v>
      </c>
      <c r="AE88" s="39" t="s">
        <v>540</v>
      </c>
      <c r="AF88" s="79">
        <f t="shared" si="40"/>
        <v>4</v>
      </c>
      <c r="AG88" s="39" t="s">
        <v>542</v>
      </c>
      <c r="AH88" s="39">
        <v>9</v>
      </c>
      <c r="AI88" s="39" t="s">
        <v>542</v>
      </c>
      <c r="AJ88" s="39">
        <v>9</v>
      </c>
      <c r="AK88" s="39" t="s">
        <v>542</v>
      </c>
      <c r="AL88" s="39">
        <v>9</v>
      </c>
      <c r="AM88" s="39" t="s">
        <v>542</v>
      </c>
      <c r="AN88" s="39">
        <v>9</v>
      </c>
      <c r="AO88" s="39" t="s">
        <v>542</v>
      </c>
      <c r="AP88" s="39">
        <v>9</v>
      </c>
      <c r="AQ88" s="39" t="s">
        <v>542</v>
      </c>
      <c r="AR88" s="79">
        <f t="shared" si="41"/>
        <v>0</v>
      </c>
      <c r="AS88" s="39" t="s">
        <v>542</v>
      </c>
      <c r="AT88" s="79">
        <f t="shared" si="42"/>
        <v>0</v>
      </c>
      <c r="AU88" s="39" t="s">
        <v>542</v>
      </c>
      <c r="AV88" s="79">
        <v>9</v>
      </c>
      <c r="AW88" s="39" t="s">
        <v>542</v>
      </c>
      <c r="AX88" s="79">
        <v>9</v>
      </c>
      <c r="AZ88" s="39" t="s">
        <v>540</v>
      </c>
      <c r="BA88" s="79">
        <f t="shared" si="43"/>
        <v>4</v>
      </c>
      <c r="BB88" s="39" t="s">
        <v>542</v>
      </c>
      <c r="BC88" s="79">
        <f t="shared" si="44"/>
        <v>0</v>
      </c>
      <c r="BD88" s="39" t="s">
        <v>542</v>
      </c>
      <c r="BE88" s="79">
        <f t="shared" si="45"/>
        <v>0</v>
      </c>
      <c r="BF88" s="39" t="s">
        <v>550</v>
      </c>
      <c r="BG88" s="79">
        <f t="shared" si="46"/>
        <v>3</v>
      </c>
      <c r="BH88" s="39" t="s">
        <v>540</v>
      </c>
      <c r="BI88" s="79">
        <f t="shared" si="47"/>
        <v>4</v>
      </c>
      <c r="BJ88" s="39" t="s">
        <v>550</v>
      </c>
      <c r="BK88" s="79">
        <f t="shared" si="48"/>
        <v>3</v>
      </c>
      <c r="BL88" s="39" t="s">
        <v>550</v>
      </c>
      <c r="BM88" s="79">
        <f t="shared" si="49"/>
        <v>3</v>
      </c>
      <c r="BN88" s="39" t="s">
        <v>550</v>
      </c>
      <c r="BO88" s="79">
        <f t="shared" si="50"/>
        <v>3</v>
      </c>
      <c r="BP88" s="39" t="s">
        <v>550</v>
      </c>
      <c r="BQ88" s="79">
        <f t="shared" si="51"/>
        <v>3</v>
      </c>
      <c r="BT88" s="39" t="s">
        <v>543</v>
      </c>
      <c r="BU88" s="39" t="s">
        <v>542</v>
      </c>
      <c r="BV88" s="39" t="s">
        <v>542</v>
      </c>
      <c r="BW88" s="39" t="s">
        <v>542</v>
      </c>
      <c r="BX88" s="39" t="s">
        <v>542</v>
      </c>
      <c r="BY88" s="39" t="s">
        <v>406</v>
      </c>
      <c r="BZ88" s="77">
        <f t="shared" si="52"/>
        <v>1</v>
      </c>
      <c r="CA88" s="39" t="s">
        <v>544</v>
      </c>
      <c r="CB88" s="77">
        <f t="shared" si="53"/>
        <v>1</v>
      </c>
      <c r="CC88" s="39" t="s">
        <v>551</v>
      </c>
      <c r="CD88" s="77">
        <f t="shared" si="54"/>
        <v>2</v>
      </c>
      <c r="CE88" s="39" t="s">
        <v>412</v>
      </c>
      <c r="CF88" s="39" t="s">
        <v>94</v>
      </c>
      <c r="CG88" s="39" t="s">
        <v>691</v>
      </c>
      <c r="CH88" s="77">
        <f t="shared" si="55"/>
        <v>1</v>
      </c>
      <c r="CI88" s="39" t="s">
        <v>416</v>
      </c>
      <c r="CJ88" s="77">
        <f t="shared" si="56"/>
        <v>4</v>
      </c>
      <c r="CK88" s="39" t="s">
        <v>420</v>
      </c>
      <c r="CL88" s="91">
        <f t="shared" si="57"/>
        <v>3</v>
      </c>
    </row>
    <row r="89" spans="1:90" ht="12.5">
      <c r="A89" s="39">
        <v>88</v>
      </c>
      <c r="B89" s="67">
        <v>46005.893709444441</v>
      </c>
      <c r="C89" s="39" t="s">
        <v>537</v>
      </c>
      <c r="D89" s="39" t="s">
        <v>395</v>
      </c>
      <c r="F89" s="39" t="s">
        <v>399</v>
      </c>
      <c r="G89" s="39" t="s">
        <v>539</v>
      </c>
      <c r="H89" s="39" t="s">
        <v>540</v>
      </c>
      <c r="I89" s="79">
        <f t="shared" si="29"/>
        <v>4</v>
      </c>
      <c r="J89" s="39" t="s">
        <v>540</v>
      </c>
      <c r="K89" s="79">
        <f t="shared" si="30"/>
        <v>4</v>
      </c>
      <c r="L89" s="39" t="s">
        <v>540</v>
      </c>
      <c r="M89" s="79">
        <f t="shared" si="31"/>
        <v>4</v>
      </c>
      <c r="N89" s="39" t="s">
        <v>540</v>
      </c>
      <c r="O89" s="79">
        <f t="shared" si="32"/>
        <v>4</v>
      </c>
      <c r="P89" s="39" t="s">
        <v>550</v>
      </c>
      <c r="Q89" s="79">
        <f t="shared" si="33"/>
        <v>3</v>
      </c>
      <c r="R89" s="39" t="s">
        <v>542</v>
      </c>
      <c r="S89" s="79">
        <f t="shared" si="34"/>
        <v>0</v>
      </c>
      <c r="T89" s="39" t="s">
        <v>540</v>
      </c>
      <c r="U89" s="79">
        <f t="shared" si="35"/>
        <v>4</v>
      </c>
      <c r="V89" s="39" t="s">
        <v>540</v>
      </c>
      <c r="W89" s="79">
        <f t="shared" si="36"/>
        <v>4</v>
      </c>
      <c r="Y89" s="39" t="s">
        <v>542</v>
      </c>
      <c r="Z89" s="79">
        <f t="shared" si="37"/>
        <v>0</v>
      </c>
      <c r="AA89" s="39" t="s">
        <v>550</v>
      </c>
      <c r="AB89" s="79">
        <f t="shared" si="38"/>
        <v>3</v>
      </c>
      <c r="AC89" s="39" t="s">
        <v>550</v>
      </c>
      <c r="AD89" s="79">
        <f t="shared" si="39"/>
        <v>3</v>
      </c>
      <c r="AE89" s="39" t="s">
        <v>542</v>
      </c>
      <c r="AF89" s="79">
        <f t="shared" si="40"/>
        <v>0</v>
      </c>
      <c r="AG89" s="39" t="s">
        <v>542</v>
      </c>
      <c r="AH89" s="39">
        <v>9</v>
      </c>
      <c r="AI89" s="39" t="s">
        <v>542</v>
      </c>
      <c r="AJ89" s="39">
        <v>9</v>
      </c>
      <c r="AK89" s="39" t="s">
        <v>542</v>
      </c>
      <c r="AL89" s="39">
        <v>9</v>
      </c>
      <c r="AM89" s="39" t="s">
        <v>542</v>
      </c>
      <c r="AN89" s="39">
        <v>9</v>
      </c>
      <c r="AO89" s="39" t="s">
        <v>542</v>
      </c>
      <c r="AP89" s="39">
        <v>9</v>
      </c>
      <c r="AQ89" s="39" t="s">
        <v>542</v>
      </c>
      <c r="AR89" s="79">
        <f t="shared" si="41"/>
        <v>0</v>
      </c>
      <c r="AS89" s="39" t="s">
        <v>542</v>
      </c>
      <c r="AT89" s="79">
        <f t="shared" si="42"/>
        <v>0</v>
      </c>
      <c r="AU89" s="39" t="s">
        <v>542</v>
      </c>
      <c r="AV89" s="79">
        <v>9</v>
      </c>
      <c r="AW89" s="39" t="s">
        <v>542</v>
      </c>
      <c r="AX89" s="79">
        <v>9</v>
      </c>
      <c r="AZ89" s="39" t="s">
        <v>550</v>
      </c>
      <c r="BA89" s="79">
        <f t="shared" si="43"/>
        <v>3</v>
      </c>
      <c r="BB89" s="39" t="s">
        <v>542</v>
      </c>
      <c r="BC89" s="79">
        <f t="shared" si="44"/>
        <v>0</v>
      </c>
      <c r="BD89" s="39" t="s">
        <v>542</v>
      </c>
      <c r="BE89" s="79">
        <f t="shared" si="45"/>
        <v>0</v>
      </c>
      <c r="BF89" s="39" t="s">
        <v>541</v>
      </c>
      <c r="BG89" s="79">
        <f t="shared" si="46"/>
        <v>2</v>
      </c>
      <c r="BH89" s="39" t="s">
        <v>550</v>
      </c>
      <c r="BI89" s="79">
        <f t="shared" si="47"/>
        <v>3</v>
      </c>
      <c r="BJ89" s="39" t="s">
        <v>550</v>
      </c>
      <c r="BK89" s="79">
        <f t="shared" si="48"/>
        <v>3</v>
      </c>
      <c r="BL89" s="39" t="s">
        <v>550</v>
      </c>
      <c r="BM89" s="79">
        <f t="shared" si="49"/>
        <v>3</v>
      </c>
      <c r="BN89" s="39" t="s">
        <v>540</v>
      </c>
      <c r="BO89" s="79">
        <f t="shared" si="50"/>
        <v>4</v>
      </c>
      <c r="BP89" s="39" t="s">
        <v>550</v>
      </c>
      <c r="BQ89" s="79">
        <f t="shared" si="51"/>
        <v>3</v>
      </c>
      <c r="BT89" s="39" t="s">
        <v>543</v>
      </c>
      <c r="BU89" s="39" t="s">
        <v>542</v>
      </c>
      <c r="BV89" s="39" t="s">
        <v>542</v>
      </c>
      <c r="BW89" s="39" t="s">
        <v>542</v>
      </c>
      <c r="BX89" s="39" t="s">
        <v>542</v>
      </c>
      <c r="BY89" s="39" t="s">
        <v>406</v>
      </c>
      <c r="BZ89" s="77">
        <f t="shared" si="52"/>
        <v>1</v>
      </c>
      <c r="CA89" s="39" t="s">
        <v>544</v>
      </c>
      <c r="CB89" s="77">
        <f t="shared" si="53"/>
        <v>1</v>
      </c>
      <c r="CC89" s="39" t="s">
        <v>545</v>
      </c>
      <c r="CD89" s="77">
        <f t="shared" si="54"/>
        <v>3</v>
      </c>
      <c r="CE89" s="39" t="s">
        <v>412</v>
      </c>
      <c r="CF89" s="39" t="s">
        <v>587</v>
      </c>
      <c r="CG89" s="39" t="s">
        <v>696</v>
      </c>
      <c r="CH89" s="77">
        <f t="shared" si="55"/>
        <v>1</v>
      </c>
      <c r="CI89" s="39" t="s">
        <v>561</v>
      </c>
      <c r="CJ89" s="77">
        <f t="shared" si="56"/>
        <v>0</v>
      </c>
      <c r="CK89" s="39" t="s">
        <v>419</v>
      </c>
      <c r="CL89" s="91">
        <f t="shared" si="57"/>
        <v>2</v>
      </c>
    </row>
    <row r="90" spans="1:90" ht="12.5">
      <c r="A90" s="39">
        <v>89</v>
      </c>
      <c r="B90" s="67">
        <v>46005.895743368055</v>
      </c>
      <c r="C90" s="39" t="s">
        <v>537</v>
      </c>
      <c r="D90" s="39" t="s">
        <v>396</v>
      </c>
      <c r="F90" s="39" t="s">
        <v>399</v>
      </c>
      <c r="G90" s="39" t="s">
        <v>539</v>
      </c>
      <c r="H90" s="39" t="s">
        <v>540</v>
      </c>
      <c r="I90" s="79">
        <f t="shared" si="29"/>
        <v>4</v>
      </c>
      <c r="J90" s="39" t="s">
        <v>540</v>
      </c>
      <c r="K90" s="79">
        <f t="shared" si="30"/>
        <v>4</v>
      </c>
      <c r="L90" s="39" t="s">
        <v>540</v>
      </c>
      <c r="M90" s="79">
        <f t="shared" si="31"/>
        <v>4</v>
      </c>
      <c r="N90" s="39" t="s">
        <v>540</v>
      </c>
      <c r="O90" s="79">
        <f t="shared" si="32"/>
        <v>4</v>
      </c>
      <c r="P90" s="39" t="s">
        <v>550</v>
      </c>
      <c r="Q90" s="79">
        <f t="shared" si="33"/>
        <v>3</v>
      </c>
      <c r="R90" s="39" t="s">
        <v>542</v>
      </c>
      <c r="S90" s="79">
        <f t="shared" si="34"/>
        <v>0</v>
      </c>
      <c r="T90" s="39" t="s">
        <v>540</v>
      </c>
      <c r="U90" s="79">
        <f t="shared" si="35"/>
        <v>4</v>
      </c>
      <c r="V90" s="39" t="s">
        <v>550</v>
      </c>
      <c r="W90" s="79">
        <f t="shared" si="36"/>
        <v>3</v>
      </c>
      <c r="Y90" s="39" t="s">
        <v>542</v>
      </c>
      <c r="Z90" s="79">
        <f t="shared" si="37"/>
        <v>0</v>
      </c>
      <c r="AA90" s="39" t="s">
        <v>540</v>
      </c>
      <c r="AB90" s="79">
        <f t="shared" si="38"/>
        <v>4</v>
      </c>
      <c r="AC90" s="39" t="s">
        <v>540</v>
      </c>
      <c r="AD90" s="79">
        <f t="shared" si="39"/>
        <v>4</v>
      </c>
      <c r="AE90" s="39" t="s">
        <v>540</v>
      </c>
      <c r="AF90" s="79">
        <f t="shared" si="40"/>
        <v>4</v>
      </c>
      <c r="AG90" s="39" t="s">
        <v>542</v>
      </c>
      <c r="AH90" s="39">
        <v>9</v>
      </c>
      <c r="AI90" s="39" t="s">
        <v>542</v>
      </c>
      <c r="AJ90" s="39">
        <v>9</v>
      </c>
      <c r="AK90" s="39" t="s">
        <v>542</v>
      </c>
      <c r="AL90" s="39">
        <v>9</v>
      </c>
      <c r="AM90" s="39" t="s">
        <v>542</v>
      </c>
      <c r="AN90" s="39">
        <v>9</v>
      </c>
      <c r="AO90" s="39" t="s">
        <v>542</v>
      </c>
      <c r="AP90" s="39">
        <v>9</v>
      </c>
      <c r="AQ90" s="39" t="s">
        <v>542</v>
      </c>
      <c r="AR90" s="79">
        <f t="shared" si="41"/>
        <v>0</v>
      </c>
      <c r="AS90" s="39" t="s">
        <v>542</v>
      </c>
      <c r="AT90" s="79">
        <f t="shared" si="42"/>
        <v>0</v>
      </c>
      <c r="AU90" s="39" t="s">
        <v>542</v>
      </c>
      <c r="AV90" s="79">
        <v>9</v>
      </c>
      <c r="AW90" s="39" t="s">
        <v>542</v>
      </c>
      <c r="AX90" s="79">
        <v>9</v>
      </c>
      <c r="AZ90" s="39" t="s">
        <v>550</v>
      </c>
      <c r="BA90" s="79">
        <f t="shared" si="43"/>
        <v>3</v>
      </c>
      <c r="BB90" s="39" t="s">
        <v>542</v>
      </c>
      <c r="BC90" s="79">
        <f t="shared" si="44"/>
        <v>0</v>
      </c>
      <c r="BD90" s="39" t="s">
        <v>542</v>
      </c>
      <c r="BE90" s="79">
        <f t="shared" si="45"/>
        <v>0</v>
      </c>
      <c r="BF90" s="39" t="s">
        <v>550</v>
      </c>
      <c r="BG90" s="79">
        <f t="shared" si="46"/>
        <v>3</v>
      </c>
      <c r="BH90" s="39" t="s">
        <v>540</v>
      </c>
      <c r="BI90" s="79">
        <f t="shared" si="47"/>
        <v>4</v>
      </c>
      <c r="BJ90" s="39" t="s">
        <v>540</v>
      </c>
      <c r="BK90" s="79">
        <f t="shared" si="48"/>
        <v>4</v>
      </c>
      <c r="BL90" s="39" t="s">
        <v>540</v>
      </c>
      <c r="BM90" s="79">
        <f t="shared" si="49"/>
        <v>4</v>
      </c>
      <c r="BN90" s="39" t="s">
        <v>540</v>
      </c>
      <c r="BO90" s="79">
        <f t="shared" si="50"/>
        <v>4</v>
      </c>
      <c r="BP90" s="39" t="s">
        <v>540</v>
      </c>
      <c r="BQ90" s="79">
        <f t="shared" si="51"/>
        <v>4</v>
      </c>
      <c r="BT90" s="39" t="s">
        <v>543</v>
      </c>
      <c r="BU90" s="39" t="s">
        <v>542</v>
      </c>
      <c r="BV90" s="39" t="s">
        <v>542</v>
      </c>
      <c r="BW90" s="39" t="s">
        <v>542</v>
      </c>
      <c r="BX90" s="39" t="s">
        <v>542</v>
      </c>
      <c r="BY90" s="39" t="s">
        <v>405</v>
      </c>
      <c r="BZ90" s="77">
        <f t="shared" si="52"/>
        <v>2</v>
      </c>
      <c r="CA90" s="39" t="s">
        <v>544</v>
      </c>
      <c r="CB90" s="77">
        <f t="shared" si="53"/>
        <v>1</v>
      </c>
      <c r="CC90" s="39" t="s">
        <v>545</v>
      </c>
      <c r="CD90" s="77">
        <f t="shared" si="54"/>
        <v>3</v>
      </c>
      <c r="CE90" s="39" t="s">
        <v>412</v>
      </c>
      <c r="CF90" s="39" t="s">
        <v>94</v>
      </c>
      <c r="CG90" s="39" t="s">
        <v>66</v>
      </c>
      <c r="CH90" s="77">
        <f t="shared" si="55"/>
        <v>1</v>
      </c>
      <c r="CI90" s="39" t="s">
        <v>416</v>
      </c>
      <c r="CJ90" s="77">
        <f t="shared" si="56"/>
        <v>4</v>
      </c>
      <c r="CK90" s="39" t="s">
        <v>419</v>
      </c>
      <c r="CL90" s="91">
        <f t="shared" si="57"/>
        <v>2</v>
      </c>
    </row>
    <row r="91" spans="1:90" ht="12.5">
      <c r="A91" s="39">
        <v>90</v>
      </c>
      <c r="B91" s="67">
        <v>46005.8974121875</v>
      </c>
      <c r="C91" s="39" t="s">
        <v>537</v>
      </c>
      <c r="D91" s="39" t="s">
        <v>549</v>
      </c>
      <c r="F91" s="39" t="s">
        <v>16</v>
      </c>
      <c r="G91" s="39" t="s">
        <v>539</v>
      </c>
      <c r="H91" s="39" t="s">
        <v>550</v>
      </c>
      <c r="I91" s="79">
        <f t="shared" si="29"/>
        <v>3</v>
      </c>
      <c r="J91" s="39" t="s">
        <v>550</v>
      </c>
      <c r="K91" s="79">
        <f t="shared" si="30"/>
        <v>3</v>
      </c>
      <c r="L91" s="39" t="s">
        <v>550</v>
      </c>
      <c r="M91" s="79">
        <f t="shared" si="31"/>
        <v>3</v>
      </c>
      <c r="N91" s="39" t="s">
        <v>550</v>
      </c>
      <c r="O91" s="79">
        <f t="shared" si="32"/>
        <v>3</v>
      </c>
      <c r="P91" s="39" t="s">
        <v>550</v>
      </c>
      <c r="Q91" s="79">
        <f t="shared" si="33"/>
        <v>3</v>
      </c>
      <c r="R91" s="39" t="s">
        <v>542</v>
      </c>
      <c r="S91" s="79">
        <f t="shared" si="34"/>
        <v>0</v>
      </c>
      <c r="T91" s="39" t="s">
        <v>550</v>
      </c>
      <c r="U91" s="79">
        <f t="shared" si="35"/>
        <v>3</v>
      </c>
      <c r="V91" s="39" t="s">
        <v>550</v>
      </c>
      <c r="W91" s="79">
        <f t="shared" si="36"/>
        <v>3</v>
      </c>
      <c r="Y91" s="39" t="s">
        <v>542</v>
      </c>
      <c r="Z91" s="79">
        <f t="shared" si="37"/>
        <v>0</v>
      </c>
      <c r="AA91" s="39" t="s">
        <v>550</v>
      </c>
      <c r="AB91" s="79">
        <f t="shared" si="38"/>
        <v>3</v>
      </c>
      <c r="AC91" s="39" t="s">
        <v>550</v>
      </c>
      <c r="AD91" s="79">
        <f t="shared" si="39"/>
        <v>3</v>
      </c>
      <c r="AE91" s="39" t="s">
        <v>550</v>
      </c>
      <c r="AF91" s="79">
        <f t="shared" si="40"/>
        <v>3</v>
      </c>
      <c r="AG91" s="39" t="s">
        <v>542</v>
      </c>
      <c r="AH91" s="39">
        <v>9</v>
      </c>
      <c r="AI91" s="39" t="s">
        <v>542</v>
      </c>
      <c r="AJ91" s="39">
        <v>9</v>
      </c>
      <c r="AK91" s="39" t="s">
        <v>542</v>
      </c>
      <c r="AL91" s="39">
        <v>9</v>
      </c>
      <c r="AM91" s="39" t="s">
        <v>542</v>
      </c>
      <c r="AN91" s="39">
        <v>9</v>
      </c>
      <c r="AO91" s="39" t="s">
        <v>542</v>
      </c>
      <c r="AP91" s="39">
        <v>9</v>
      </c>
      <c r="AQ91" s="39" t="s">
        <v>542</v>
      </c>
      <c r="AR91" s="79">
        <f t="shared" si="41"/>
        <v>0</v>
      </c>
      <c r="AS91" s="39" t="s">
        <v>542</v>
      </c>
      <c r="AT91" s="79">
        <f t="shared" si="42"/>
        <v>0</v>
      </c>
      <c r="AU91" s="39" t="s">
        <v>542</v>
      </c>
      <c r="AV91" s="79">
        <v>9</v>
      </c>
      <c r="AW91" s="39" t="s">
        <v>542</v>
      </c>
      <c r="AX91" s="79">
        <v>9</v>
      </c>
      <c r="AZ91" s="39" t="s">
        <v>540</v>
      </c>
      <c r="BA91" s="79">
        <f t="shared" si="43"/>
        <v>4</v>
      </c>
      <c r="BB91" s="39" t="s">
        <v>542</v>
      </c>
      <c r="BC91" s="79">
        <f t="shared" si="44"/>
        <v>0</v>
      </c>
      <c r="BD91" s="39" t="s">
        <v>542</v>
      </c>
      <c r="BE91" s="79">
        <f t="shared" si="45"/>
        <v>0</v>
      </c>
      <c r="BF91" s="39" t="s">
        <v>550</v>
      </c>
      <c r="BG91" s="79">
        <f t="shared" si="46"/>
        <v>3</v>
      </c>
      <c r="BH91" s="39" t="s">
        <v>550</v>
      </c>
      <c r="BI91" s="79">
        <f t="shared" si="47"/>
        <v>3</v>
      </c>
      <c r="BJ91" s="39" t="s">
        <v>550</v>
      </c>
      <c r="BK91" s="79">
        <f t="shared" si="48"/>
        <v>3</v>
      </c>
      <c r="BL91" s="39" t="s">
        <v>550</v>
      </c>
      <c r="BM91" s="79">
        <f t="shared" si="49"/>
        <v>3</v>
      </c>
      <c r="BN91" s="39" t="s">
        <v>540</v>
      </c>
      <c r="BO91" s="79">
        <f t="shared" si="50"/>
        <v>4</v>
      </c>
      <c r="BP91" s="39" t="s">
        <v>550</v>
      </c>
      <c r="BQ91" s="79">
        <f t="shared" si="51"/>
        <v>3</v>
      </c>
      <c r="BT91" s="39" t="s">
        <v>543</v>
      </c>
      <c r="BU91" s="39" t="s">
        <v>542</v>
      </c>
      <c r="BV91" s="39" t="s">
        <v>542</v>
      </c>
      <c r="BW91" s="39" t="s">
        <v>542</v>
      </c>
      <c r="BX91" s="39" t="s">
        <v>542</v>
      </c>
      <c r="BY91" s="39" t="s">
        <v>406</v>
      </c>
      <c r="BZ91" s="77">
        <f t="shared" si="52"/>
        <v>1</v>
      </c>
      <c r="CA91" s="39" t="s">
        <v>544</v>
      </c>
      <c r="CB91" s="77">
        <f t="shared" si="53"/>
        <v>1</v>
      </c>
      <c r="CC91" s="39" t="s">
        <v>551</v>
      </c>
      <c r="CD91" s="77">
        <f t="shared" si="54"/>
        <v>2</v>
      </c>
      <c r="CE91" s="39" t="s">
        <v>412</v>
      </c>
      <c r="CF91" s="39" t="s">
        <v>587</v>
      </c>
      <c r="CG91" s="39" t="s">
        <v>66</v>
      </c>
      <c r="CH91" s="77">
        <f t="shared" si="55"/>
        <v>1</v>
      </c>
      <c r="CI91" s="39" t="s">
        <v>561</v>
      </c>
      <c r="CJ91" s="77">
        <f t="shared" si="56"/>
        <v>0</v>
      </c>
      <c r="CK91" s="39" t="s">
        <v>418</v>
      </c>
      <c r="CL91" s="91">
        <f t="shared" si="57"/>
        <v>1</v>
      </c>
    </row>
    <row r="92" spans="1:90" ht="12.5">
      <c r="A92" s="39">
        <v>91</v>
      </c>
      <c r="B92" s="67">
        <v>46005.901854664349</v>
      </c>
      <c r="C92" s="39" t="s">
        <v>537</v>
      </c>
      <c r="D92" s="39" t="s">
        <v>683</v>
      </c>
      <c r="F92" s="39" t="s">
        <v>16</v>
      </c>
      <c r="G92" s="39" t="s">
        <v>539</v>
      </c>
      <c r="H92" s="39" t="s">
        <v>540</v>
      </c>
      <c r="I92" s="79">
        <f t="shared" si="29"/>
        <v>4</v>
      </c>
      <c r="J92" s="39" t="s">
        <v>540</v>
      </c>
      <c r="K92" s="79">
        <f t="shared" si="30"/>
        <v>4</v>
      </c>
      <c r="L92" s="39" t="s">
        <v>540</v>
      </c>
      <c r="M92" s="79">
        <f t="shared" si="31"/>
        <v>4</v>
      </c>
      <c r="N92" s="39" t="s">
        <v>540</v>
      </c>
      <c r="O92" s="79">
        <f t="shared" si="32"/>
        <v>4</v>
      </c>
      <c r="P92" s="39" t="s">
        <v>540</v>
      </c>
      <c r="Q92" s="79">
        <f t="shared" si="33"/>
        <v>4</v>
      </c>
      <c r="R92" s="39" t="s">
        <v>542</v>
      </c>
      <c r="S92" s="79">
        <f t="shared" si="34"/>
        <v>0</v>
      </c>
      <c r="T92" s="39" t="s">
        <v>540</v>
      </c>
      <c r="U92" s="79">
        <f t="shared" si="35"/>
        <v>4</v>
      </c>
      <c r="V92" s="39" t="s">
        <v>540</v>
      </c>
      <c r="W92" s="79">
        <f t="shared" si="36"/>
        <v>4</v>
      </c>
      <c r="Y92" s="39" t="s">
        <v>542</v>
      </c>
      <c r="Z92" s="79">
        <f t="shared" si="37"/>
        <v>0</v>
      </c>
      <c r="AA92" s="39" t="s">
        <v>540</v>
      </c>
      <c r="AB92" s="79">
        <f t="shared" si="38"/>
        <v>4</v>
      </c>
      <c r="AC92" s="39" t="s">
        <v>540</v>
      </c>
      <c r="AD92" s="79">
        <f t="shared" si="39"/>
        <v>4</v>
      </c>
      <c r="AE92" s="39" t="s">
        <v>540</v>
      </c>
      <c r="AF92" s="79">
        <f t="shared" si="40"/>
        <v>4</v>
      </c>
      <c r="AG92" s="39" t="s">
        <v>542</v>
      </c>
      <c r="AH92" s="39">
        <v>9</v>
      </c>
      <c r="AI92" s="39" t="s">
        <v>542</v>
      </c>
      <c r="AJ92" s="39">
        <v>9</v>
      </c>
      <c r="AK92" s="39" t="s">
        <v>542</v>
      </c>
      <c r="AL92" s="39">
        <v>9</v>
      </c>
      <c r="AM92" s="39" t="s">
        <v>542</v>
      </c>
      <c r="AN92" s="39">
        <v>9</v>
      </c>
      <c r="AO92" s="39" t="s">
        <v>542</v>
      </c>
      <c r="AP92" s="39">
        <v>9</v>
      </c>
      <c r="AQ92" s="39" t="s">
        <v>542</v>
      </c>
      <c r="AR92" s="79">
        <f t="shared" si="41"/>
        <v>0</v>
      </c>
      <c r="AS92" s="39" t="s">
        <v>542</v>
      </c>
      <c r="AT92" s="79">
        <f t="shared" si="42"/>
        <v>0</v>
      </c>
      <c r="AU92" s="39" t="s">
        <v>542</v>
      </c>
      <c r="AV92" s="79">
        <v>9</v>
      </c>
      <c r="AW92" s="39" t="s">
        <v>542</v>
      </c>
      <c r="AX92" s="79">
        <v>9</v>
      </c>
      <c r="AZ92" s="39" t="s">
        <v>540</v>
      </c>
      <c r="BA92" s="79">
        <f t="shared" si="43"/>
        <v>4</v>
      </c>
      <c r="BB92" s="39" t="s">
        <v>542</v>
      </c>
      <c r="BC92" s="79">
        <f t="shared" si="44"/>
        <v>0</v>
      </c>
      <c r="BD92" s="39" t="s">
        <v>542</v>
      </c>
      <c r="BE92" s="79">
        <f t="shared" si="45"/>
        <v>0</v>
      </c>
      <c r="BF92" s="39" t="s">
        <v>540</v>
      </c>
      <c r="BG92" s="79">
        <f t="shared" si="46"/>
        <v>4</v>
      </c>
      <c r="BH92" s="39" t="s">
        <v>540</v>
      </c>
      <c r="BI92" s="79">
        <f t="shared" si="47"/>
        <v>4</v>
      </c>
      <c r="BJ92" s="39" t="s">
        <v>540</v>
      </c>
      <c r="BK92" s="79">
        <f t="shared" si="48"/>
        <v>4</v>
      </c>
      <c r="BL92" s="39" t="s">
        <v>540</v>
      </c>
      <c r="BM92" s="79">
        <f t="shared" si="49"/>
        <v>4</v>
      </c>
      <c r="BN92" s="39" t="s">
        <v>540</v>
      </c>
      <c r="BO92" s="79">
        <f t="shared" si="50"/>
        <v>4</v>
      </c>
      <c r="BP92" s="39" t="s">
        <v>540</v>
      </c>
      <c r="BQ92" s="79">
        <f t="shared" si="51"/>
        <v>4</v>
      </c>
      <c r="BT92" s="39" t="s">
        <v>543</v>
      </c>
      <c r="BU92" s="39" t="s">
        <v>542</v>
      </c>
      <c r="BV92" s="39" t="s">
        <v>542</v>
      </c>
      <c r="BW92" s="39" t="s">
        <v>542</v>
      </c>
      <c r="BX92" s="39" t="s">
        <v>542</v>
      </c>
      <c r="BY92" s="39" t="s">
        <v>407</v>
      </c>
      <c r="BZ92" s="77">
        <f t="shared" si="52"/>
        <v>3</v>
      </c>
      <c r="CA92" s="39" t="s">
        <v>544</v>
      </c>
      <c r="CB92" s="77">
        <f t="shared" si="53"/>
        <v>1</v>
      </c>
      <c r="CC92" s="39" t="s">
        <v>551</v>
      </c>
      <c r="CD92" s="77">
        <f t="shared" si="54"/>
        <v>2</v>
      </c>
      <c r="CE92" s="39" t="s">
        <v>412</v>
      </c>
      <c r="CF92" s="39" t="s">
        <v>546</v>
      </c>
      <c r="CG92" s="39" t="s">
        <v>652</v>
      </c>
      <c r="CH92" s="77">
        <f t="shared" si="55"/>
        <v>1</v>
      </c>
      <c r="CI92" s="39" t="s">
        <v>416</v>
      </c>
      <c r="CJ92" s="77">
        <f t="shared" si="56"/>
        <v>4</v>
      </c>
      <c r="CK92" s="39" t="s">
        <v>569</v>
      </c>
      <c r="CL92" s="91">
        <f t="shared" si="57"/>
        <v>7</v>
      </c>
    </row>
    <row r="93" spans="1:90" ht="12.5">
      <c r="A93" s="39">
        <v>92</v>
      </c>
      <c r="B93" s="67">
        <v>46005.904224143524</v>
      </c>
      <c r="C93" s="39" t="s">
        <v>537</v>
      </c>
      <c r="D93" s="39" t="s">
        <v>9</v>
      </c>
      <c r="F93" s="39" t="s">
        <v>16</v>
      </c>
      <c r="G93" s="39" t="s">
        <v>539</v>
      </c>
      <c r="H93" s="39" t="s">
        <v>540</v>
      </c>
      <c r="I93" s="79">
        <f t="shared" si="29"/>
        <v>4</v>
      </c>
      <c r="J93" s="39" t="s">
        <v>550</v>
      </c>
      <c r="K93" s="79">
        <f t="shared" si="30"/>
        <v>3</v>
      </c>
      <c r="L93" s="39" t="s">
        <v>540</v>
      </c>
      <c r="M93" s="79">
        <f t="shared" si="31"/>
        <v>4</v>
      </c>
      <c r="N93" s="39" t="s">
        <v>550</v>
      </c>
      <c r="O93" s="79">
        <f t="shared" si="32"/>
        <v>3</v>
      </c>
      <c r="P93" s="39" t="s">
        <v>540</v>
      </c>
      <c r="Q93" s="79">
        <f t="shared" si="33"/>
        <v>4</v>
      </c>
      <c r="R93" s="39" t="s">
        <v>542</v>
      </c>
      <c r="S93" s="79">
        <f t="shared" si="34"/>
        <v>0</v>
      </c>
      <c r="T93" s="39" t="s">
        <v>540</v>
      </c>
      <c r="U93" s="79">
        <f t="shared" si="35"/>
        <v>4</v>
      </c>
      <c r="V93" s="39" t="s">
        <v>550</v>
      </c>
      <c r="W93" s="79">
        <f t="shared" si="36"/>
        <v>3</v>
      </c>
      <c r="Y93" s="39" t="s">
        <v>542</v>
      </c>
      <c r="Z93" s="79">
        <f t="shared" si="37"/>
        <v>0</v>
      </c>
      <c r="AA93" s="39" t="s">
        <v>540</v>
      </c>
      <c r="AB93" s="79">
        <f t="shared" si="38"/>
        <v>4</v>
      </c>
      <c r="AC93" s="39" t="s">
        <v>550</v>
      </c>
      <c r="AD93" s="79">
        <f t="shared" si="39"/>
        <v>3</v>
      </c>
      <c r="AE93" s="39" t="s">
        <v>540</v>
      </c>
      <c r="AF93" s="79">
        <f t="shared" si="40"/>
        <v>4</v>
      </c>
      <c r="AG93" s="39" t="s">
        <v>542</v>
      </c>
      <c r="AH93" s="39">
        <v>9</v>
      </c>
      <c r="AI93" s="39" t="s">
        <v>542</v>
      </c>
      <c r="AJ93" s="39">
        <v>9</v>
      </c>
      <c r="AK93" s="39" t="s">
        <v>542</v>
      </c>
      <c r="AL93" s="39">
        <v>9</v>
      </c>
      <c r="AM93" s="39" t="s">
        <v>542</v>
      </c>
      <c r="AN93" s="39">
        <v>9</v>
      </c>
      <c r="AO93" s="39" t="s">
        <v>542</v>
      </c>
      <c r="AP93" s="39">
        <v>9</v>
      </c>
      <c r="AQ93" s="39" t="s">
        <v>542</v>
      </c>
      <c r="AR93" s="79">
        <f t="shared" si="41"/>
        <v>0</v>
      </c>
      <c r="AS93" s="39" t="s">
        <v>542</v>
      </c>
      <c r="AT93" s="79">
        <f t="shared" si="42"/>
        <v>0</v>
      </c>
      <c r="AU93" s="39" t="s">
        <v>542</v>
      </c>
      <c r="AV93" s="79">
        <v>9</v>
      </c>
      <c r="AW93" s="39" t="s">
        <v>542</v>
      </c>
      <c r="AX93" s="79">
        <v>9</v>
      </c>
      <c r="AZ93" s="39" t="s">
        <v>550</v>
      </c>
      <c r="BA93" s="79">
        <f t="shared" si="43"/>
        <v>3</v>
      </c>
      <c r="BB93" s="39" t="s">
        <v>542</v>
      </c>
      <c r="BC93" s="79">
        <f t="shared" si="44"/>
        <v>0</v>
      </c>
      <c r="BD93" s="39" t="s">
        <v>542</v>
      </c>
      <c r="BE93" s="79">
        <f t="shared" si="45"/>
        <v>0</v>
      </c>
      <c r="BF93" s="39" t="s">
        <v>550</v>
      </c>
      <c r="BG93" s="79">
        <f t="shared" si="46"/>
        <v>3</v>
      </c>
      <c r="BH93" s="39" t="s">
        <v>550</v>
      </c>
      <c r="BI93" s="79">
        <f t="shared" si="47"/>
        <v>3</v>
      </c>
      <c r="BJ93" s="39" t="s">
        <v>550</v>
      </c>
      <c r="BK93" s="79">
        <f t="shared" si="48"/>
        <v>3</v>
      </c>
      <c r="BL93" s="39" t="s">
        <v>540</v>
      </c>
      <c r="BM93" s="79">
        <f t="shared" si="49"/>
        <v>4</v>
      </c>
      <c r="BN93" s="39" t="s">
        <v>540</v>
      </c>
      <c r="BO93" s="79">
        <f t="shared" si="50"/>
        <v>4</v>
      </c>
      <c r="BP93" s="39" t="s">
        <v>550</v>
      </c>
      <c r="BQ93" s="79">
        <f t="shared" si="51"/>
        <v>3</v>
      </c>
      <c r="BT93" s="39" t="s">
        <v>543</v>
      </c>
      <c r="BU93" s="39" t="s">
        <v>542</v>
      </c>
      <c r="BV93" s="39" t="s">
        <v>542</v>
      </c>
      <c r="BW93" s="39" t="s">
        <v>542</v>
      </c>
      <c r="BX93" s="39" t="s">
        <v>542</v>
      </c>
      <c r="BY93" s="39" t="s">
        <v>406</v>
      </c>
      <c r="BZ93" s="77">
        <f t="shared" si="52"/>
        <v>1</v>
      </c>
      <c r="CA93" s="39" t="s">
        <v>544</v>
      </c>
      <c r="CB93" s="77">
        <f t="shared" si="53"/>
        <v>1</v>
      </c>
      <c r="CC93" s="39" t="s">
        <v>551</v>
      </c>
      <c r="CD93" s="77">
        <f t="shared" si="54"/>
        <v>2</v>
      </c>
      <c r="CE93" s="39" t="s">
        <v>412</v>
      </c>
      <c r="CF93" s="39" t="s">
        <v>311</v>
      </c>
      <c r="CG93" s="39" t="s">
        <v>66</v>
      </c>
      <c r="CH93" s="77">
        <f t="shared" si="55"/>
        <v>1</v>
      </c>
      <c r="CI93" s="39" t="s">
        <v>416</v>
      </c>
      <c r="CJ93" s="77">
        <f t="shared" si="56"/>
        <v>4</v>
      </c>
      <c r="CK93" s="39" t="s">
        <v>418</v>
      </c>
      <c r="CL93" s="91">
        <f t="shared" si="57"/>
        <v>1</v>
      </c>
    </row>
    <row r="94" spans="1:90" ht="12.5">
      <c r="A94" s="39">
        <v>93</v>
      </c>
      <c r="B94" s="67">
        <v>46005.906592430554</v>
      </c>
      <c r="C94" s="39" t="s">
        <v>537</v>
      </c>
      <c r="D94" s="39" t="s">
        <v>549</v>
      </c>
      <c r="F94" s="39" t="s">
        <v>16</v>
      </c>
      <c r="G94" s="39" t="s">
        <v>539</v>
      </c>
      <c r="H94" s="39" t="s">
        <v>540</v>
      </c>
      <c r="I94" s="79">
        <f t="shared" si="29"/>
        <v>4</v>
      </c>
      <c r="J94" s="39" t="s">
        <v>540</v>
      </c>
      <c r="K94" s="79">
        <f t="shared" si="30"/>
        <v>4</v>
      </c>
      <c r="L94" s="39" t="s">
        <v>540</v>
      </c>
      <c r="M94" s="79">
        <f t="shared" si="31"/>
        <v>4</v>
      </c>
      <c r="N94" s="39" t="s">
        <v>540</v>
      </c>
      <c r="O94" s="79">
        <f t="shared" si="32"/>
        <v>4</v>
      </c>
      <c r="P94" s="39" t="s">
        <v>550</v>
      </c>
      <c r="Q94" s="79">
        <f t="shared" si="33"/>
        <v>3</v>
      </c>
      <c r="R94" s="39" t="s">
        <v>542</v>
      </c>
      <c r="S94" s="79">
        <f t="shared" si="34"/>
        <v>0</v>
      </c>
      <c r="T94" s="39" t="s">
        <v>540</v>
      </c>
      <c r="U94" s="79">
        <f t="shared" si="35"/>
        <v>4</v>
      </c>
      <c r="V94" s="39" t="s">
        <v>550</v>
      </c>
      <c r="W94" s="79">
        <f t="shared" si="36"/>
        <v>3</v>
      </c>
      <c r="Y94" s="39" t="s">
        <v>542</v>
      </c>
      <c r="Z94" s="79">
        <f t="shared" si="37"/>
        <v>0</v>
      </c>
      <c r="AA94" s="39" t="s">
        <v>550</v>
      </c>
      <c r="AB94" s="79">
        <f t="shared" si="38"/>
        <v>3</v>
      </c>
      <c r="AC94" s="39" t="s">
        <v>550</v>
      </c>
      <c r="AD94" s="79">
        <f t="shared" si="39"/>
        <v>3</v>
      </c>
      <c r="AE94" s="39" t="s">
        <v>540</v>
      </c>
      <c r="AF94" s="79">
        <f t="shared" si="40"/>
        <v>4</v>
      </c>
      <c r="AG94" s="39" t="s">
        <v>542</v>
      </c>
      <c r="AH94" s="39">
        <v>9</v>
      </c>
      <c r="AI94" s="39" t="s">
        <v>542</v>
      </c>
      <c r="AJ94" s="39">
        <v>9</v>
      </c>
      <c r="AK94" s="39" t="s">
        <v>542</v>
      </c>
      <c r="AL94" s="39">
        <v>9</v>
      </c>
      <c r="AM94" s="39" t="s">
        <v>542</v>
      </c>
      <c r="AN94" s="39">
        <v>9</v>
      </c>
      <c r="AO94" s="39" t="s">
        <v>542</v>
      </c>
      <c r="AP94" s="39">
        <v>9</v>
      </c>
      <c r="AQ94" s="39" t="s">
        <v>542</v>
      </c>
      <c r="AR94" s="79">
        <f t="shared" si="41"/>
        <v>0</v>
      </c>
      <c r="AS94" s="39" t="s">
        <v>542</v>
      </c>
      <c r="AT94" s="79">
        <f t="shared" si="42"/>
        <v>0</v>
      </c>
      <c r="AU94" s="39" t="s">
        <v>542</v>
      </c>
      <c r="AV94" s="79">
        <v>9</v>
      </c>
      <c r="AW94" s="39" t="s">
        <v>542</v>
      </c>
      <c r="AX94" s="79">
        <v>9</v>
      </c>
      <c r="AZ94" s="39" t="s">
        <v>550</v>
      </c>
      <c r="BA94" s="79">
        <f t="shared" si="43"/>
        <v>3</v>
      </c>
      <c r="BB94" s="39" t="s">
        <v>542</v>
      </c>
      <c r="BC94" s="79">
        <f t="shared" si="44"/>
        <v>0</v>
      </c>
      <c r="BD94" s="39" t="s">
        <v>542</v>
      </c>
      <c r="BE94" s="79">
        <f t="shared" si="45"/>
        <v>0</v>
      </c>
      <c r="BF94" s="39" t="s">
        <v>550</v>
      </c>
      <c r="BG94" s="79">
        <f t="shared" si="46"/>
        <v>3</v>
      </c>
      <c r="BH94" s="39" t="s">
        <v>550</v>
      </c>
      <c r="BI94" s="79">
        <f t="shared" si="47"/>
        <v>3</v>
      </c>
      <c r="BJ94" s="39" t="s">
        <v>550</v>
      </c>
      <c r="BK94" s="79">
        <f t="shared" si="48"/>
        <v>3</v>
      </c>
      <c r="BL94" s="39" t="s">
        <v>540</v>
      </c>
      <c r="BM94" s="79">
        <f t="shared" si="49"/>
        <v>4</v>
      </c>
      <c r="BN94" s="39" t="s">
        <v>540</v>
      </c>
      <c r="BO94" s="79">
        <f t="shared" si="50"/>
        <v>4</v>
      </c>
      <c r="BP94" s="39" t="s">
        <v>540</v>
      </c>
      <c r="BQ94" s="79">
        <f t="shared" si="51"/>
        <v>4</v>
      </c>
      <c r="BT94" s="39" t="s">
        <v>543</v>
      </c>
      <c r="BU94" s="39" t="s">
        <v>542</v>
      </c>
      <c r="BV94" s="39" t="s">
        <v>542</v>
      </c>
      <c r="BW94" s="39" t="s">
        <v>542</v>
      </c>
      <c r="BX94" s="39" t="s">
        <v>542</v>
      </c>
      <c r="BY94" s="39" t="s">
        <v>406</v>
      </c>
      <c r="BZ94" s="77">
        <f t="shared" si="52"/>
        <v>1</v>
      </c>
      <c r="CA94" s="39" t="s">
        <v>544</v>
      </c>
      <c r="CB94" s="77">
        <f t="shared" si="53"/>
        <v>1</v>
      </c>
      <c r="CC94" s="39" t="s">
        <v>551</v>
      </c>
      <c r="CD94" s="77">
        <f t="shared" si="54"/>
        <v>2</v>
      </c>
      <c r="CE94" s="39" t="s">
        <v>412</v>
      </c>
      <c r="CF94" s="39" t="s">
        <v>607</v>
      </c>
      <c r="CG94" s="39" t="s">
        <v>66</v>
      </c>
      <c r="CH94" s="77">
        <f t="shared" si="55"/>
        <v>1</v>
      </c>
      <c r="CI94" s="39" t="s">
        <v>416</v>
      </c>
      <c r="CJ94" s="77">
        <f t="shared" si="56"/>
        <v>4</v>
      </c>
      <c r="CK94" s="39" t="s">
        <v>569</v>
      </c>
      <c r="CL94" s="91">
        <f t="shared" si="57"/>
        <v>7</v>
      </c>
    </row>
    <row r="95" spans="1:90" ht="12.5">
      <c r="A95" s="39">
        <v>94</v>
      </c>
      <c r="B95" s="67">
        <v>46007.530094363421</v>
      </c>
      <c r="C95" s="39" t="s">
        <v>537</v>
      </c>
      <c r="D95" s="39" t="s">
        <v>395</v>
      </c>
      <c r="F95" s="39" t="s">
        <v>400</v>
      </c>
      <c r="G95" s="39" t="s">
        <v>22</v>
      </c>
      <c r="H95" s="39" t="s">
        <v>540</v>
      </c>
      <c r="I95" s="79">
        <f t="shared" si="29"/>
        <v>4</v>
      </c>
      <c r="J95" s="39" t="s">
        <v>540</v>
      </c>
      <c r="K95" s="79">
        <f t="shared" si="30"/>
        <v>4</v>
      </c>
      <c r="L95" s="39" t="s">
        <v>540</v>
      </c>
      <c r="M95" s="79">
        <f t="shared" si="31"/>
        <v>4</v>
      </c>
      <c r="N95" s="39" t="s">
        <v>540</v>
      </c>
      <c r="O95" s="79">
        <f t="shared" si="32"/>
        <v>4</v>
      </c>
      <c r="P95" s="39" t="s">
        <v>540</v>
      </c>
      <c r="Q95" s="79">
        <f t="shared" si="33"/>
        <v>4</v>
      </c>
      <c r="R95" s="39" t="s">
        <v>540</v>
      </c>
      <c r="S95" s="79">
        <f t="shared" si="34"/>
        <v>4</v>
      </c>
      <c r="T95" s="39" t="s">
        <v>540</v>
      </c>
      <c r="U95" s="79">
        <f t="shared" si="35"/>
        <v>4</v>
      </c>
      <c r="V95" s="39" t="s">
        <v>540</v>
      </c>
      <c r="W95" s="79">
        <f t="shared" si="36"/>
        <v>4</v>
      </c>
      <c r="Y95" s="39" t="s">
        <v>540</v>
      </c>
      <c r="Z95" s="79">
        <f t="shared" si="37"/>
        <v>4</v>
      </c>
      <c r="AA95" s="39" t="s">
        <v>540</v>
      </c>
      <c r="AB95" s="79">
        <f t="shared" si="38"/>
        <v>4</v>
      </c>
      <c r="AC95" s="39" t="s">
        <v>550</v>
      </c>
      <c r="AD95" s="79">
        <f t="shared" si="39"/>
        <v>3</v>
      </c>
      <c r="AE95" s="39" t="s">
        <v>542</v>
      </c>
      <c r="AF95" s="79">
        <f t="shared" si="40"/>
        <v>0</v>
      </c>
      <c r="AG95" s="39" t="s">
        <v>542</v>
      </c>
      <c r="AH95" s="39">
        <v>9</v>
      </c>
      <c r="AI95" s="39" t="s">
        <v>542</v>
      </c>
      <c r="AJ95" s="39">
        <v>9</v>
      </c>
      <c r="AK95" s="39" t="s">
        <v>542</v>
      </c>
      <c r="AL95" s="39">
        <v>9</v>
      </c>
      <c r="AM95" s="39" t="s">
        <v>542</v>
      </c>
      <c r="AN95" s="39">
        <v>9</v>
      </c>
      <c r="AO95" s="39" t="s">
        <v>542</v>
      </c>
      <c r="AP95" s="39">
        <v>9</v>
      </c>
      <c r="AQ95" s="39" t="s">
        <v>540</v>
      </c>
      <c r="AR95" s="79">
        <f t="shared" si="41"/>
        <v>4</v>
      </c>
      <c r="AS95" s="39" t="s">
        <v>540</v>
      </c>
      <c r="AT95" s="79">
        <f t="shared" si="42"/>
        <v>4</v>
      </c>
      <c r="AU95" s="39" t="s">
        <v>540</v>
      </c>
      <c r="AV95" s="79">
        <v>9</v>
      </c>
      <c r="AW95" s="39" t="s">
        <v>542</v>
      </c>
      <c r="AX95" s="79">
        <v>9</v>
      </c>
      <c r="AY95" s="39" t="s">
        <v>711</v>
      </c>
      <c r="AZ95" s="39" t="s">
        <v>540</v>
      </c>
      <c r="BA95" s="79">
        <f t="shared" si="43"/>
        <v>4</v>
      </c>
      <c r="BB95" s="39" t="s">
        <v>540</v>
      </c>
      <c r="BC95" s="79">
        <f t="shared" si="44"/>
        <v>4</v>
      </c>
      <c r="BD95" s="39" t="s">
        <v>540</v>
      </c>
      <c r="BE95" s="79">
        <f t="shared" si="45"/>
        <v>4</v>
      </c>
      <c r="BF95" s="39" t="s">
        <v>540</v>
      </c>
      <c r="BG95" s="79">
        <f t="shared" si="46"/>
        <v>4</v>
      </c>
      <c r="BH95" s="39" t="s">
        <v>540</v>
      </c>
      <c r="BI95" s="79">
        <f t="shared" si="47"/>
        <v>4</v>
      </c>
      <c r="BJ95" s="39" t="s">
        <v>540</v>
      </c>
      <c r="BK95" s="79">
        <f t="shared" si="48"/>
        <v>4</v>
      </c>
      <c r="BL95" s="39" t="s">
        <v>540</v>
      </c>
      <c r="BM95" s="79">
        <f t="shared" si="49"/>
        <v>4</v>
      </c>
      <c r="BN95" s="39" t="s">
        <v>540</v>
      </c>
      <c r="BO95" s="79">
        <f t="shared" si="50"/>
        <v>4</v>
      </c>
      <c r="BP95" s="39" t="s">
        <v>540</v>
      </c>
      <c r="BQ95" s="79">
        <f t="shared" si="51"/>
        <v>4</v>
      </c>
      <c r="BS95" s="39" t="s">
        <v>712</v>
      </c>
      <c r="BT95" s="39" t="s">
        <v>543</v>
      </c>
      <c r="BU95" s="39" t="s">
        <v>542</v>
      </c>
      <c r="BV95" s="39" t="s">
        <v>542</v>
      </c>
      <c r="BW95" s="39" t="s">
        <v>542</v>
      </c>
      <c r="BX95" s="39" t="s">
        <v>542</v>
      </c>
      <c r="BY95" s="39" t="s">
        <v>406</v>
      </c>
      <c r="BZ95" s="77">
        <f t="shared" si="52"/>
        <v>1</v>
      </c>
      <c r="CA95" s="39" t="s">
        <v>554</v>
      </c>
      <c r="CB95" s="77">
        <f t="shared" si="53"/>
        <v>2</v>
      </c>
      <c r="CC95" s="39" t="s">
        <v>545</v>
      </c>
      <c r="CD95" s="77">
        <f t="shared" si="54"/>
        <v>3</v>
      </c>
      <c r="CE95" s="39" t="s">
        <v>412</v>
      </c>
      <c r="CF95" s="39" t="s">
        <v>757</v>
      </c>
      <c r="CG95" s="39" t="s">
        <v>66</v>
      </c>
      <c r="CH95" s="77">
        <f t="shared" si="55"/>
        <v>1</v>
      </c>
      <c r="CI95" s="39" t="s">
        <v>417</v>
      </c>
      <c r="CJ95" s="77">
        <f t="shared" si="56"/>
        <v>5</v>
      </c>
      <c r="CK95" s="39" t="s">
        <v>418</v>
      </c>
      <c r="CL95" s="91">
        <f t="shared" si="57"/>
        <v>1</v>
      </c>
    </row>
    <row r="96" spans="1:90" ht="12.5">
      <c r="A96" s="39">
        <v>95</v>
      </c>
      <c r="B96" s="67">
        <v>46013.542121863429</v>
      </c>
      <c r="C96" s="39" t="s">
        <v>537</v>
      </c>
      <c r="D96" s="39" t="s">
        <v>12</v>
      </c>
      <c r="F96" s="39" t="s">
        <v>538</v>
      </c>
      <c r="G96" s="39" t="s">
        <v>21</v>
      </c>
      <c r="H96" s="39" t="s">
        <v>550</v>
      </c>
      <c r="I96" s="79">
        <f t="shared" si="29"/>
        <v>3</v>
      </c>
      <c r="J96" s="39" t="s">
        <v>550</v>
      </c>
      <c r="K96" s="79">
        <f t="shared" si="30"/>
        <v>3</v>
      </c>
      <c r="L96" s="39" t="s">
        <v>550</v>
      </c>
      <c r="M96" s="79">
        <f t="shared" si="31"/>
        <v>3</v>
      </c>
      <c r="N96" s="39" t="s">
        <v>550</v>
      </c>
      <c r="O96" s="79">
        <f t="shared" si="32"/>
        <v>3</v>
      </c>
      <c r="P96" s="39" t="s">
        <v>550</v>
      </c>
      <c r="Q96" s="79">
        <f t="shared" si="33"/>
        <v>3</v>
      </c>
      <c r="R96" s="39" t="s">
        <v>550</v>
      </c>
      <c r="S96" s="79">
        <f t="shared" si="34"/>
        <v>3</v>
      </c>
      <c r="T96" s="39" t="s">
        <v>550</v>
      </c>
      <c r="U96" s="79">
        <f t="shared" si="35"/>
        <v>3</v>
      </c>
      <c r="V96" s="39" t="s">
        <v>550</v>
      </c>
      <c r="W96" s="79">
        <f t="shared" si="36"/>
        <v>3</v>
      </c>
      <c r="Y96" s="39" t="s">
        <v>550</v>
      </c>
      <c r="Z96" s="79">
        <f t="shared" si="37"/>
        <v>3</v>
      </c>
      <c r="AA96" s="39" t="s">
        <v>550</v>
      </c>
      <c r="AB96" s="79">
        <f t="shared" si="38"/>
        <v>3</v>
      </c>
      <c r="AC96" s="39" t="s">
        <v>550</v>
      </c>
      <c r="AD96" s="79">
        <f t="shared" si="39"/>
        <v>3</v>
      </c>
      <c r="AE96" s="39" t="s">
        <v>542</v>
      </c>
      <c r="AF96" s="79">
        <f t="shared" si="40"/>
        <v>0</v>
      </c>
      <c r="AG96" s="39" t="s">
        <v>542</v>
      </c>
      <c r="AH96" s="39">
        <v>9</v>
      </c>
      <c r="AI96" s="39" t="s">
        <v>542</v>
      </c>
      <c r="AJ96" s="39">
        <v>9</v>
      </c>
      <c r="AK96" s="39" t="s">
        <v>542</v>
      </c>
      <c r="AL96" s="39">
        <v>9</v>
      </c>
      <c r="AM96" s="39" t="s">
        <v>542</v>
      </c>
      <c r="AN96" s="39">
        <v>9</v>
      </c>
      <c r="AO96" s="39" t="s">
        <v>550</v>
      </c>
      <c r="AP96" s="39">
        <v>9</v>
      </c>
      <c r="AQ96" s="39" t="s">
        <v>550</v>
      </c>
      <c r="AR96" s="79">
        <f t="shared" si="41"/>
        <v>3</v>
      </c>
      <c r="AS96" s="39" t="s">
        <v>550</v>
      </c>
      <c r="AT96" s="79">
        <f t="shared" si="42"/>
        <v>3</v>
      </c>
      <c r="AU96" s="39" t="s">
        <v>550</v>
      </c>
      <c r="AV96" s="79">
        <v>9</v>
      </c>
      <c r="AW96" s="39" t="s">
        <v>550</v>
      </c>
      <c r="AX96" s="79">
        <v>9</v>
      </c>
      <c r="AZ96" s="39" t="s">
        <v>550</v>
      </c>
      <c r="BA96" s="79">
        <f t="shared" si="43"/>
        <v>3</v>
      </c>
      <c r="BB96" s="39" t="s">
        <v>550</v>
      </c>
      <c r="BC96" s="79">
        <f t="shared" si="44"/>
        <v>3</v>
      </c>
      <c r="BD96" s="39" t="s">
        <v>550</v>
      </c>
      <c r="BE96" s="79">
        <f t="shared" si="45"/>
        <v>3</v>
      </c>
      <c r="BF96" s="39" t="s">
        <v>550</v>
      </c>
      <c r="BG96" s="79">
        <f t="shared" si="46"/>
        <v>3</v>
      </c>
      <c r="BH96" s="39" t="s">
        <v>550</v>
      </c>
      <c r="BI96" s="79">
        <f t="shared" si="47"/>
        <v>3</v>
      </c>
      <c r="BJ96" s="39" t="s">
        <v>550</v>
      </c>
      <c r="BK96" s="79">
        <f t="shared" si="48"/>
        <v>3</v>
      </c>
      <c r="BL96" s="39" t="s">
        <v>550</v>
      </c>
      <c r="BM96" s="79">
        <f t="shared" si="49"/>
        <v>3</v>
      </c>
      <c r="BN96" s="39" t="s">
        <v>550</v>
      </c>
      <c r="BO96" s="79">
        <f t="shared" si="50"/>
        <v>3</v>
      </c>
      <c r="BP96" s="39" t="s">
        <v>550</v>
      </c>
      <c r="BQ96" s="79">
        <f t="shared" si="51"/>
        <v>3</v>
      </c>
      <c r="BT96" s="39" t="s">
        <v>543</v>
      </c>
      <c r="BU96" s="39" t="s">
        <v>542</v>
      </c>
      <c r="BV96" s="39" t="s">
        <v>542</v>
      </c>
      <c r="BW96" s="39" t="s">
        <v>542</v>
      </c>
      <c r="BX96" s="39" t="s">
        <v>542</v>
      </c>
      <c r="BY96" s="39" t="s">
        <v>406</v>
      </c>
      <c r="BZ96" s="77">
        <f t="shared" si="52"/>
        <v>1</v>
      </c>
      <c r="CA96" s="39" t="s">
        <v>544</v>
      </c>
      <c r="CB96" s="77">
        <f t="shared" si="53"/>
        <v>1</v>
      </c>
      <c r="CC96" s="39" t="s">
        <v>551</v>
      </c>
      <c r="CD96" s="77">
        <f t="shared" si="54"/>
        <v>2</v>
      </c>
      <c r="CE96" s="39" t="s">
        <v>412</v>
      </c>
      <c r="CF96" s="39" t="s">
        <v>563</v>
      </c>
      <c r="CG96" s="39" t="s">
        <v>66</v>
      </c>
      <c r="CH96" s="77">
        <f t="shared" si="55"/>
        <v>1</v>
      </c>
      <c r="CI96" s="39" t="s">
        <v>561</v>
      </c>
      <c r="CJ96" s="77">
        <f t="shared" si="56"/>
        <v>0</v>
      </c>
      <c r="CK96" s="39" t="s">
        <v>569</v>
      </c>
      <c r="CL96" s="91">
        <f t="shared" si="57"/>
        <v>7</v>
      </c>
    </row>
    <row r="103" spans="2:3" ht="10.5">
      <c r="B103" s="69" t="s">
        <v>776</v>
      </c>
    </row>
    <row r="104" spans="2:3">
      <c r="B104" s="39" t="s">
        <v>395</v>
      </c>
      <c r="C104" s="39">
        <f>COUNTIF(D2:D96,"*naturaleza*")</f>
        <v>69</v>
      </c>
    </row>
    <row r="105" spans="2:3">
      <c r="B105" s="39" t="s">
        <v>9</v>
      </c>
      <c r="C105" s="39">
        <f>COUNTIF(D3:D97,"*Descanso*")</f>
        <v>27</v>
      </c>
    </row>
    <row r="106" spans="2:3">
      <c r="B106" s="39" t="s">
        <v>10</v>
      </c>
      <c r="C106" s="39">
        <f>COUNTIF(D4:D98,"*Académico*")</f>
        <v>11</v>
      </c>
    </row>
    <row r="107" spans="2:3">
      <c r="B107" s="39" t="s">
        <v>775</v>
      </c>
      <c r="C107" s="39">
        <f>COUNTIF(D5:D99,"*comunidades*")</f>
        <v>2</v>
      </c>
    </row>
    <row r="108" spans="2:3">
      <c r="B108" s="39" t="s">
        <v>12</v>
      </c>
      <c r="C108" s="39">
        <f>COUNTIF(D6:D100,"*deporte*")</f>
        <v>9</v>
      </c>
    </row>
    <row r="109" spans="2:3">
      <c r="B109" s="39" t="s">
        <v>13</v>
      </c>
      <c r="C109" s="39">
        <f>COUNTIF(D7:D101,"*Salud*")</f>
        <v>14</v>
      </c>
    </row>
    <row r="110" spans="2:3">
      <c r="B110" s="39" t="s">
        <v>396</v>
      </c>
      <c r="C110" s="39">
        <f>COUNTIF(D8:D102,"*Historia*")</f>
        <v>14</v>
      </c>
    </row>
    <row r="113" spans="2:3" ht="10.5">
      <c r="B113" s="69" t="s">
        <v>777</v>
      </c>
    </row>
    <row r="114" spans="2:3">
      <c r="B114" s="39" t="s">
        <v>15</v>
      </c>
      <c r="C114" s="39">
        <f>COUNTIF(F12:F106,"*Web*")</f>
        <v>6</v>
      </c>
    </row>
    <row r="115" spans="2:3">
      <c r="B115" s="39" t="s">
        <v>16</v>
      </c>
      <c r="C115" s="39">
        <f>COUNTIF(F13:F107,"*Internet*")</f>
        <v>24</v>
      </c>
    </row>
    <row r="116" spans="2:3">
      <c r="B116" s="39" t="s">
        <v>17</v>
      </c>
      <c r="C116" s="39">
        <f>COUNTIF(F14:F108,"*Amigos*")</f>
        <v>34</v>
      </c>
    </row>
    <row r="117" spans="2:3">
      <c r="B117" s="39" t="s">
        <v>18</v>
      </c>
      <c r="C117" s="39">
        <f>COUNTIF(F15:F109,"*Agencias*")</f>
        <v>4</v>
      </c>
    </row>
    <row r="118" spans="2:3">
      <c r="B118" s="39" t="s">
        <v>19</v>
      </c>
      <c r="C118" s="39">
        <f>COUNTIF(F16:F110,"*Medios*")</f>
        <v>15</v>
      </c>
    </row>
  </sheetData>
  <autoFilter ref="A1:CK96" xr:uid="{8473E451-8F2B-47EB-8D55-E02D710F6959}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98389-9CF0-462B-9776-B3597310A667}">
  <sheetPr>
    <outlinePr summaryBelow="0" summaryRight="0"/>
  </sheetPr>
  <dimension ref="A1:BA111"/>
  <sheetViews>
    <sheetView topLeftCell="AV1" workbookViewId="0">
      <pane ySplit="1" topLeftCell="A92" activePane="bottomLeft" state="frozen"/>
      <selection pane="bottomLeft" activeCell="AX99" sqref="AX99"/>
    </sheetView>
  </sheetViews>
  <sheetFormatPr baseColWidth="10" defaultColWidth="11.58203125" defaultRowHeight="15.75" customHeight="1"/>
  <cols>
    <col min="1" max="1" width="17.33203125" style="64" customWidth="1"/>
    <col min="2" max="2" width="25.58203125" style="64" customWidth="1"/>
    <col min="3" max="5" width="34.5" style="64" customWidth="1"/>
    <col min="6" max="6" width="17.33203125" style="64" customWidth="1"/>
    <col min="7" max="16" width="34.5" style="64" customWidth="1"/>
    <col min="17" max="17" width="23.6640625" style="64" customWidth="1"/>
    <col min="18" max="18" width="34.5" style="64" customWidth="1"/>
    <col min="19" max="19" width="29.4140625" style="64" customWidth="1"/>
    <col min="20" max="20" width="34.5" style="64" customWidth="1"/>
    <col min="21" max="21" width="31.9140625" style="64" customWidth="1"/>
    <col min="22" max="22" width="32.83203125" style="64" customWidth="1"/>
    <col min="23" max="25" width="34.5" style="64" customWidth="1"/>
    <col min="26" max="26" width="24" style="64" customWidth="1"/>
    <col min="27" max="27" width="34.5" style="64" customWidth="1"/>
    <col min="28" max="28" width="31.58203125" style="64" customWidth="1"/>
    <col min="29" max="29" width="33.08203125" style="64" customWidth="1"/>
    <col min="30" max="30" width="17.33203125" style="64" customWidth="1"/>
    <col min="31" max="31" width="34.5" style="64" customWidth="1"/>
    <col min="32" max="32" width="33.83203125" style="64" customWidth="1"/>
    <col min="33" max="39" width="34.5" style="64" customWidth="1"/>
    <col min="40" max="40" width="17.33203125" style="64" customWidth="1"/>
    <col min="41" max="46" width="34.5" style="64" customWidth="1"/>
    <col min="47" max="48" width="17.33203125" style="64" customWidth="1"/>
    <col min="49" max="49" width="20.9140625" style="64" customWidth="1"/>
    <col min="50" max="51" width="17.33203125" style="64" customWidth="1"/>
    <col min="52" max="52" width="32" style="64" customWidth="1"/>
    <col min="53" max="53" width="19.6640625" style="64" customWidth="1"/>
    <col min="54" max="59" width="17.33203125" style="64" customWidth="1"/>
    <col min="60" max="16384" width="11.58203125" style="64"/>
  </cols>
  <sheetData>
    <row r="1" spans="1:53" ht="22.5" customHeight="1">
      <c r="A1" s="62" t="s">
        <v>483</v>
      </c>
      <c r="B1" s="62" t="s">
        <v>484</v>
      </c>
      <c r="C1" s="62" t="s">
        <v>485</v>
      </c>
      <c r="D1" s="62" t="s">
        <v>486</v>
      </c>
      <c r="E1" s="62" t="s">
        <v>487</v>
      </c>
      <c r="F1" s="62" t="s">
        <v>488</v>
      </c>
      <c r="G1" s="63" t="s">
        <v>489</v>
      </c>
      <c r="H1" s="62" t="s">
        <v>490</v>
      </c>
      <c r="I1" s="62" t="s">
        <v>491</v>
      </c>
      <c r="J1" s="62" t="s">
        <v>492</v>
      </c>
      <c r="K1" s="62" t="s">
        <v>493</v>
      </c>
      <c r="L1" s="62" t="s">
        <v>494</v>
      </c>
      <c r="M1" s="62" t="s">
        <v>495</v>
      </c>
      <c r="N1" s="62" t="s">
        <v>496</v>
      </c>
      <c r="O1" s="62" t="s">
        <v>497</v>
      </c>
      <c r="P1" s="62" t="s">
        <v>498</v>
      </c>
      <c r="Q1" s="62" t="s">
        <v>499</v>
      </c>
      <c r="R1" s="62" t="s">
        <v>500</v>
      </c>
      <c r="S1" s="62" t="s">
        <v>501</v>
      </c>
      <c r="T1" s="62" t="s">
        <v>502</v>
      </c>
      <c r="U1" s="62" t="s">
        <v>503</v>
      </c>
      <c r="V1" s="62" t="s">
        <v>504</v>
      </c>
      <c r="W1" s="62" t="s">
        <v>505</v>
      </c>
      <c r="X1" s="62" t="s">
        <v>506</v>
      </c>
      <c r="Y1" s="62" t="s">
        <v>507</v>
      </c>
      <c r="Z1" s="62" t="s">
        <v>508</v>
      </c>
      <c r="AA1" s="62" t="s">
        <v>509</v>
      </c>
      <c r="AB1" s="62" t="s">
        <v>510</v>
      </c>
      <c r="AC1" s="62" t="s">
        <v>511</v>
      </c>
      <c r="AD1" s="62" t="s">
        <v>512</v>
      </c>
      <c r="AE1" s="62" t="s">
        <v>513</v>
      </c>
      <c r="AF1" s="62" t="s">
        <v>514</v>
      </c>
      <c r="AG1" s="62" t="s">
        <v>515</v>
      </c>
      <c r="AH1" s="62" t="s">
        <v>516</v>
      </c>
      <c r="AI1" s="62" t="s">
        <v>517</v>
      </c>
      <c r="AJ1" s="62" t="s">
        <v>518</v>
      </c>
      <c r="AK1" s="62" t="s">
        <v>519</v>
      </c>
      <c r="AL1" s="62" t="s">
        <v>520</v>
      </c>
      <c r="AM1" s="62" t="s">
        <v>521</v>
      </c>
      <c r="AN1" s="62" t="s">
        <v>522</v>
      </c>
      <c r="AO1" s="62" t="s">
        <v>523</v>
      </c>
      <c r="AP1" s="62" t="s">
        <v>524</v>
      </c>
      <c r="AQ1" s="62" t="s">
        <v>525</v>
      </c>
      <c r="AR1" s="62" t="s">
        <v>526</v>
      </c>
      <c r="AS1" s="62" t="s">
        <v>527</v>
      </c>
      <c r="AT1" s="62" t="s">
        <v>528</v>
      </c>
      <c r="AU1" s="62" t="s">
        <v>529</v>
      </c>
      <c r="AV1" s="62" t="s">
        <v>530</v>
      </c>
      <c r="AW1" s="62" t="s">
        <v>531</v>
      </c>
      <c r="AX1" s="63" t="s">
        <v>58</v>
      </c>
      <c r="AY1" s="63" t="s">
        <v>532</v>
      </c>
      <c r="AZ1" s="62" t="s">
        <v>533</v>
      </c>
      <c r="BA1" s="62" t="s">
        <v>534</v>
      </c>
    </row>
    <row r="2" spans="1:53" ht="22.5" customHeight="1">
      <c r="A2" s="65">
        <v>45849.469326099541</v>
      </c>
      <c r="B2" s="66" t="s">
        <v>535</v>
      </c>
      <c r="C2" s="66" t="s">
        <v>536</v>
      </c>
      <c r="D2" s="66" t="s">
        <v>537</v>
      </c>
      <c r="E2" s="66" t="s">
        <v>9</v>
      </c>
      <c r="F2" s="66"/>
      <c r="G2" s="66" t="s">
        <v>538</v>
      </c>
      <c r="H2" s="66" t="s">
        <v>539</v>
      </c>
      <c r="I2" s="66" t="s">
        <v>540</v>
      </c>
      <c r="J2" s="66" t="s">
        <v>540</v>
      </c>
      <c r="K2" s="66" t="s">
        <v>540</v>
      </c>
      <c r="L2" s="66" t="s">
        <v>540</v>
      </c>
      <c r="M2" s="66" t="s">
        <v>540</v>
      </c>
      <c r="N2" s="66" t="s">
        <v>540</v>
      </c>
      <c r="O2" s="66" t="s">
        <v>540</v>
      </c>
      <c r="P2" s="66" t="s">
        <v>540</v>
      </c>
      <c r="Q2" s="66" t="s">
        <v>540</v>
      </c>
      <c r="R2" s="66" t="s">
        <v>540</v>
      </c>
      <c r="S2" s="66" t="s">
        <v>541</v>
      </c>
      <c r="T2" s="66" t="s">
        <v>542</v>
      </c>
      <c r="U2" s="66" t="s">
        <v>542</v>
      </c>
      <c r="V2" s="66" t="s">
        <v>542</v>
      </c>
      <c r="W2" s="66" t="s">
        <v>542</v>
      </c>
      <c r="X2" s="66" t="s">
        <v>542</v>
      </c>
      <c r="Y2" s="66" t="s">
        <v>542</v>
      </c>
      <c r="Z2" s="66" t="s">
        <v>540</v>
      </c>
      <c r="AA2" s="66" t="s">
        <v>540</v>
      </c>
      <c r="AB2" s="66" t="s">
        <v>542</v>
      </c>
      <c r="AC2" s="66" t="s">
        <v>542</v>
      </c>
      <c r="AD2" s="66"/>
      <c r="AE2" s="66" t="s">
        <v>540</v>
      </c>
      <c r="AF2" s="66" t="s">
        <v>542</v>
      </c>
      <c r="AG2" s="66" t="s">
        <v>542</v>
      </c>
      <c r="AH2" s="66" t="s">
        <v>540</v>
      </c>
      <c r="AI2" s="66" t="s">
        <v>540</v>
      </c>
      <c r="AJ2" s="66" t="s">
        <v>540</v>
      </c>
      <c r="AK2" s="66" t="s">
        <v>540</v>
      </c>
      <c r="AL2" s="66" t="s">
        <v>541</v>
      </c>
      <c r="AM2" s="66" t="s">
        <v>540</v>
      </c>
      <c r="AN2" s="66"/>
      <c r="AO2" s="66" t="s">
        <v>543</v>
      </c>
      <c r="AP2" s="66" t="s">
        <v>542</v>
      </c>
      <c r="AQ2" s="66" t="s">
        <v>542</v>
      </c>
      <c r="AR2" s="66" t="s">
        <v>542</v>
      </c>
      <c r="AS2" s="66" t="s">
        <v>542</v>
      </c>
      <c r="AT2" s="66" t="s">
        <v>406</v>
      </c>
      <c r="AU2" s="66" t="s">
        <v>544</v>
      </c>
      <c r="AV2" s="66" t="s">
        <v>545</v>
      </c>
      <c r="AW2" s="66" t="s">
        <v>412</v>
      </c>
      <c r="AX2" s="66" t="s">
        <v>546</v>
      </c>
      <c r="AY2" s="66" t="s">
        <v>547</v>
      </c>
      <c r="AZ2" s="66" t="s">
        <v>416</v>
      </c>
      <c r="BA2" s="66" t="s">
        <v>418</v>
      </c>
    </row>
    <row r="3" spans="1:53" ht="22.5" customHeight="1">
      <c r="A3" s="65">
        <v>45849.500866284725</v>
      </c>
      <c r="B3" s="66" t="s">
        <v>548</v>
      </c>
      <c r="C3" s="66" t="s">
        <v>536</v>
      </c>
      <c r="D3" s="66" t="s">
        <v>537</v>
      </c>
      <c r="E3" s="66" t="s">
        <v>549</v>
      </c>
      <c r="F3" s="66"/>
      <c r="G3" s="66" t="s">
        <v>399</v>
      </c>
      <c r="H3" s="66" t="s">
        <v>21</v>
      </c>
      <c r="I3" s="66" t="s">
        <v>550</v>
      </c>
      <c r="J3" s="66" t="s">
        <v>540</v>
      </c>
      <c r="K3" s="66" t="s">
        <v>540</v>
      </c>
      <c r="L3" s="66" t="s">
        <v>540</v>
      </c>
      <c r="M3" s="66" t="s">
        <v>540</v>
      </c>
      <c r="N3" s="66" t="s">
        <v>550</v>
      </c>
      <c r="O3" s="66" t="s">
        <v>540</v>
      </c>
      <c r="P3" s="66" t="s">
        <v>540</v>
      </c>
      <c r="Q3" s="66" t="s">
        <v>540</v>
      </c>
      <c r="R3" s="66" t="s">
        <v>540</v>
      </c>
      <c r="S3" s="66" t="s">
        <v>540</v>
      </c>
      <c r="T3" s="66" t="s">
        <v>542</v>
      </c>
      <c r="U3" s="66" t="s">
        <v>542</v>
      </c>
      <c r="V3" s="66" t="s">
        <v>542</v>
      </c>
      <c r="W3" s="66" t="s">
        <v>542</v>
      </c>
      <c r="X3" s="66" t="s">
        <v>542</v>
      </c>
      <c r="Y3" s="66" t="s">
        <v>542</v>
      </c>
      <c r="Z3" s="66" t="s">
        <v>540</v>
      </c>
      <c r="AA3" s="66" t="s">
        <v>550</v>
      </c>
      <c r="AB3" s="66" t="s">
        <v>550</v>
      </c>
      <c r="AC3" s="66" t="s">
        <v>542</v>
      </c>
      <c r="AD3" s="66"/>
      <c r="AE3" s="66" t="s">
        <v>540</v>
      </c>
      <c r="AF3" s="66" t="s">
        <v>540</v>
      </c>
      <c r="AG3" s="66" t="s">
        <v>540</v>
      </c>
      <c r="AH3" s="66" t="s">
        <v>540</v>
      </c>
      <c r="AI3" s="66" t="s">
        <v>540</v>
      </c>
      <c r="AJ3" s="66" t="s">
        <v>540</v>
      </c>
      <c r="AK3" s="66" t="s">
        <v>540</v>
      </c>
      <c r="AL3" s="66" t="s">
        <v>540</v>
      </c>
      <c r="AM3" s="66" t="s">
        <v>540</v>
      </c>
      <c r="AN3" s="66"/>
      <c r="AO3" s="66"/>
      <c r="AP3" s="66" t="s">
        <v>542</v>
      </c>
      <c r="AQ3" s="66" t="s">
        <v>542</v>
      </c>
      <c r="AR3" s="66" t="s">
        <v>542</v>
      </c>
      <c r="AS3" s="66" t="s">
        <v>542</v>
      </c>
      <c r="AT3" s="66" t="s">
        <v>406</v>
      </c>
      <c r="AU3" s="66" t="s">
        <v>544</v>
      </c>
      <c r="AV3" s="66" t="s">
        <v>551</v>
      </c>
      <c r="AW3" s="66" t="s">
        <v>412</v>
      </c>
      <c r="AX3" s="66" t="s">
        <v>552</v>
      </c>
      <c r="AY3" s="66" t="s">
        <v>547</v>
      </c>
      <c r="AZ3" s="66" t="s">
        <v>416</v>
      </c>
      <c r="BA3" s="66" t="s">
        <v>418</v>
      </c>
    </row>
    <row r="4" spans="1:53" ht="22.5" customHeight="1">
      <c r="A4" s="65">
        <v>45849.621196747685</v>
      </c>
      <c r="B4" s="66" t="s">
        <v>553</v>
      </c>
      <c r="C4" s="66" t="s">
        <v>536</v>
      </c>
      <c r="D4" s="66" t="s">
        <v>537</v>
      </c>
      <c r="E4" s="66" t="s">
        <v>395</v>
      </c>
      <c r="F4" s="66"/>
      <c r="G4" s="66" t="s">
        <v>538</v>
      </c>
      <c r="H4" s="66" t="s">
        <v>539</v>
      </c>
      <c r="I4" s="66" t="s">
        <v>540</v>
      </c>
      <c r="J4" s="66" t="s">
        <v>540</v>
      </c>
      <c r="K4" s="66" t="s">
        <v>540</v>
      </c>
      <c r="L4" s="66" t="s">
        <v>540</v>
      </c>
      <c r="M4" s="66" t="s">
        <v>540</v>
      </c>
      <c r="N4" s="66" t="s">
        <v>540</v>
      </c>
      <c r="O4" s="66" t="s">
        <v>540</v>
      </c>
      <c r="P4" s="66" t="s">
        <v>540</v>
      </c>
      <c r="Q4" s="66" t="s">
        <v>540</v>
      </c>
      <c r="R4" s="66" t="s">
        <v>540</v>
      </c>
      <c r="S4" s="66" t="s">
        <v>540</v>
      </c>
      <c r="T4" s="66" t="s">
        <v>542</v>
      </c>
      <c r="U4" s="66" t="s">
        <v>542</v>
      </c>
      <c r="V4" s="66" t="s">
        <v>542</v>
      </c>
      <c r="W4" s="66" t="s">
        <v>542</v>
      </c>
      <c r="X4" s="66" t="s">
        <v>542</v>
      </c>
      <c r="Y4" s="66" t="s">
        <v>542</v>
      </c>
      <c r="Z4" s="66" t="s">
        <v>540</v>
      </c>
      <c r="AA4" s="66" t="s">
        <v>540</v>
      </c>
      <c r="AB4" s="66" t="s">
        <v>542</v>
      </c>
      <c r="AC4" s="66" t="s">
        <v>542</v>
      </c>
      <c r="AD4" s="66"/>
      <c r="AE4" s="66" t="s">
        <v>540</v>
      </c>
      <c r="AF4" s="66" t="s">
        <v>542</v>
      </c>
      <c r="AG4" s="66" t="s">
        <v>542</v>
      </c>
      <c r="AH4" s="66" t="s">
        <v>540</v>
      </c>
      <c r="AI4" s="66" t="s">
        <v>540</v>
      </c>
      <c r="AJ4" s="66" t="s">
        <v>540</v>
      </c>
      <c r="AK4" s="66" t="s">
        <v>540</v>
      </c>
      <c r="AL4" s="66" t="s">
        <v>540</v>
      </c>
      <c r="AM4" s="66" t="s">
        <v>540</v>
      </c>
      <c r="AN4" s="66"/>
      <c r="AO4" s="66" t="s">
        <v>543</v>
      </c>
      <c r="AP4" s="66" t="s">
        <v>542</v>
      </c>
      <c r="AQ4" s="66" t="s">
        <v>542</v>
      </c>
      <c r="AR4" s="66" t="s">
        <v>542</v>
      </c>
      <c r="AS4" s="66" t="s">
        <v>542</v>
      </c>
      <c r="AT4" s="66" t="s">
        <v>407</v>
      </c>
      <c r="AU4" s="66" t="s">
        <v>554</v>
      </c>
      <c r="AV4" s="66" t="s">
        <v>551</v>
      </c>
      <c r="AW4" s="66" t="s">
        <v>412</v>
      </c>
      <c r="AX4" s="66" t="s">
        <v>555</v>
      </c>
      <c r="AY4" s="66" t="s">
        <v>547</v>
      </c>
      <c r="AZ4" s="66" t="s">
        <v>416</v>
      </c>
      <c r="BA4" s="66" t="s">
        <v>418</v>
      </c>
    </row>
    <row r="5" spans="1:53" ht="22.5" customHeight="1">
      <c r="A5" s="65">
        <v>45849.629880243054</v>
      </c>
      <c r="B5" s="66" t="s">
        <v>556</v>
      </c>
      <c r="C5" s="66" t="s">
        <v>536</v>
      </c>
      <c r="D5" s="66" t="s">
        <v>537</v>
      </c>
      <c r="E5" s="66" t="s">
        <v>557</v>
      </c>
      <c r="F5" s="66"/>
      <c r="G5" s="66" t="s">
        <v>399</v>
      </c>
      <c r="H5" s="66" t="s">
        <v>539</v>
      </c>
      <c r="I5" s="66" t="s">
        <v>540</v>
      </c>
      <c r="J5" s="66" t="s">
        <v>540</v>
      </c>
      <c r="K5" s="66" t="s">
        <v>541</v>
      </c>
      <c r="L5" s="66" t="s">
        <v>540</v>
      </c>
      <c r="M5" s="66" t="s">
        <v>550</v>
      </c>
      <c r="N5" s="66" t="s">
        <v>550</v>
      </c>
      <c r="O5" s="66" t="s">
        <v>540</v>
      </c>
      <c r="P5" s="66" t="s">
        <v>540</v>
      </c>
      <c r="Q5" s="66" t="s">
        <v>540</v>
      </c>
      <c r="R5" s="66" t="s">
        <v>540</v>
      </c>
      <c r="S5" s="66" t="s">
        <v>540</v>
      </c>
      <c r="T5" s="66" t="s">
        <v>542</v>
      </c>
      <c r="U5" s="66" t="s">
        <v>542</v>
      </c>
      <c r="V5" s="66" t="s">
        <v>542</v>
      </c>
      <c r="W5" s="66" t="s">
        <v>542</v>
      </c>
      <c r="X5" s="66" t="s">
        <v>542</v>
      </c>
      <c r="Y5" s="66" t="s">
        <v>542</v>
      </c>
      <c r="Z5" s="66" t="s">
        <v>540</v>
      </c>
      <c r="AA5" s="66" t="s">
        <v>541</v>
      </c>
      <c r="AB5" s="66" t="s">
        <v>550</v>
      </c>
      <c r="AC5" s="66" t="s">
        <v>542</v>
      </c>
      <c r="AD5" s="66"/>
      <c r="AE5" s="66" t="s">
        <v>550</v>
      </c>
      <c r="AF5" s="66" t="s">
        <v>542</v>
      </c>
      <c r="AG5" s="66" t="s">
        <v>542</v>
      </c>
      <c r="AH5" s="66" t="s">
        <v>550</v>
      </c>
      <c r="AI5" s="66" t="s">
        <v>550</v>
      </c>
      <c r="AJ5" s="66" t="s">
        <v>550</v>
      </c>
      <c r="AK5" s="66" t="s">
        <v>550</v>
      </c>
      <c r="AL5" s="66" t="s">
        <v>550</v>
      </c>
      <c r="AM5" s="66" t="s">
        <v>550</v>
      </c>
      <c r="AN5" s="66"/>
      <c r="AO5" s="66" t="s">
        <v>543</v>
      </c>
      <c r="AP5" s="66" t="s">
        <v>541</v>
      </c>
      <c r="AQ5" s="66" t="s">
        <v>541</v>
      </c>
      <c r="AR5" s="66" t="s">
        <v>541</v>
      </c>
      <c r="AS5" s="66" t="s">
        <v>541</v>
      </c>
      <c r="AT5" s="66" t="s">
        <v>406</v>
      </c>
      <c r="AU5" s="66" t="s">
        <v>554</v>
      </c>
      <c r="AV5" s="66" t="s">
        <v>551</v>
      </c>
      <c r="AW5" s="66" t="s">
        <v>412</v>
      </c>
      <c r="AX5" s="66" t="s">
        <v>546</v>
      </c>
      <c r="AY5" s="66" t="s">
        <v>547</v>
      </c>
      <c r="AZ5" s="66" t="s">
        <v>416</v>
      </c>
      <c r="BA5" s="66" t="s">
        <v>419</v>
      </c>
    </row>
    <row r="6" spans="1:53" ht="22.5" customHeight="1">
      <c r="A6" s="65">
        <v>45850.539311250002</v>
      </c>
      <c r="B6" s="66" t="s">
        <v>558</v>
      </c>
      <c r="C6" s="66" t="s">
        <v>536</v>
      </c>
      <c r="D6" s="66" t="s">
        <v>537</v>
      </c>
      <c r="E6" s="66" t="s">
        <v>549</v>
      </c>
      <c r="F6" s="66"/>
      <c r="G6" s="66" t="s">
        <v>400</v>
      </c>
      <c r="H6" s="66" t="s">
        <v>21</v>
      </c>
      <c r="I6" s="66" t="s">
        <v>540</v>
      </c>
      <c r="J6" s="66" t="s">
        <v>540</v>
      </c>
      <c r="K6" s="66" t="s">
        <v>540</v>
      </c>
      <c r="L6" s="66" t="s">
        <v>540</v>
      </c>
      <c r="M6" s="66" t="s">
        <v>540</v>
      </c>
      <c r="N6" s="66" t="s">
        <v>550</v>
      </c>
      <c r="O6" s="66" t="s">
        <v>540</v>
      </c>
      <c r="P6" s="66" t="s">
        <v>540</v>
      </c>
      <c r="Q6" s="66" t="s">
        <v>540</v>
      </c>
      <c r="R6" s="66" t="s">
        <v>540</v>
      </c>
      <c r="S6" s="66" t="s">
        <v>550</v>
      </c>
      <c r="T6" s="66" t="s">
        <v>542</v>
      </c>
      <c r="U6" s="66" t="s">
        <v>542</v>
      </c>
      <c r="V6" s="66" t="s">
        <v>542</v>
      </c>
      <c r="W6" s="66" t="s">
        <v>542</v>
      </c>
      <c r="X6" s="66" t="s">
        <v>542</v>
      </c>
      <c r="Y6" s="66" t="s">
        <v>542</v>
      </c>
      <c r="Z6" s="66" t="s">
        <v>542</v>
      </c>
      <c r="AA6" s="66" t="s">
        <v>542</v>
      </c>
      <c r="AB6" s="66" t="s">
        <v>542</v>
      </c>
      <c r="AC6" s="66" t="s">
        <v>542</v>
      </c>
      <c r="AD6" s="66"/>
      <c r="AE6" s="66" t="s">
        <v>540</v>
      </c>
      <c r="AF6" s="66" t="s">
        <v>540</v>
      </c>
      <c r="AG6" s="66" t="s">
        <v>550</v>
      </c>
      <c r="AH6" s="66" t="s">
        <v>540</v>
      </c>
      <c r="AI6" s="66" t="s">
        <v>540</v>
      </c>
      <c r="AJ6" s="66" t="s">
        <v>540</v>
      </c>
      <c r="AK6" s="66" t="s">
        <v>540</v>
      </c>
      <c r="AL6" s="66" t="s">
        <v>540</v>
      </c>
      <c r="AM6" s="66" t="s">
        <v>540</v>
      </c>
      <c r="AN6" s="66"/>
      <c r="AO6" s="66" t="s">
        <v>543</v>
      </c>
      <c r="AP6" s="66" t="s">
        <v>542</v>
      </c>
      <c r="AQ6" s="66" t="s">
        <v>542</v>
      </c>
      <c r="AR6" s="66" t="s">
        <v>542</v>
      </c>
      <c r="AS6" s="66" t="s">
        <v>542</v>
      </c>
      <c r="AT6" s="66" t="s">
        <v>406</v>
      </c>
      <c r="AU6" s="66" t="s">
        <v>544</v>
      </c>
      <c r="AV6" s="66" t="s">
        <v>551</v>
      </c>
      <c r="AW6" s="66" t="s">
        <v>412</v>
      </c>
      <c r="AX6" s="66" t="s">
        <v>559</v>
      </c>
      <c r="AY6" s="66" t="s">
        <v>547</v>
      </c>
      <c r="AZ6" s="66" t="s">
        <v>416</v>
      </c>
      <c r="BA6" s="66" t="s">
        <v>418</v>
      </c>
    </row>
    <row r="7" spans="1:53" ht="22.5" customHeight="1">
      <c r="A7" s="65">
        <v>45850.625927407411</v>
      </c>
      <c r="B7" s="66" t="s">
        <v>560</v>
      </c>
      <c r="C7" s="66" t="s">
        <v>536</v>
      </c>
      <c r="D7" s="66" t="s">
        <v>537</v>
      </c>
      <c r="E7" s="66" t="s">
        <v>395</v>
      </c>
      <c r="F7" s="66"/>
      <c r="G7" s="66" t="s">
        <v>538</v>
      </c>
      <c r="H7" s="66" t="s">
        <v>539</v>
      </c>
      <c r="I7" s="66" t="s">
        <v>550</v>
      </c>
      <c r="J7" s="66" t="s">
        <v>540</v>
      </c>
      <c r="K7" s="66" t="s">
        <v>540</v>
      </c>
      <c r="L7" s="66" t="s">
        <v>540</v>
      </c>
      <c r="M7" s="66" t="s">
        <v>540</v>
      </c>
      <c r="N7" s="66" t="s">
        <v>540</v>
      </c>
      <c r="O7" s="66" t="s">
        <v>540</v>
      </c>
      <c r="P7" s="66" t="s">
        <v>550</v>
      </c>
      <c r="Q7" s="66" t="s">
        <v>540</v>
      </c>
      <c r="R7" s="66" t="s">
        <v>540</v>
      </c>
      <c r="S7" s="66" t="s">
        <v>540</v>
      </c>
      <c r="T7" s="66" t="s">
        <v>542</v>
      </c>
      <c r="U7" s="66" t="s">
        <v>542</v>
      </c>
      <c r="V7" s="66" t="s">
        <v>542</v>
      </c>
      <c r="W7" s="66" t="s">
        <v>542</v>
      </c>
      <c r="X7" s="66" t="s">
        <v>542</v>
      </c>
      <c r="Y7" s="66" t="s">
        <v>542</v>
      </c>
      <c r="Z7" s="66" t="s">
        <v>542</v>
      </c>
      <c r="AA7" s="66" t="s">
        <v>542</v>
      </c>
      <c r="AB7" s="66" t="s">
        <v>542</v>
      </c>
      <c r="AC7" s="66" t="s">
        <v>542</v>
      </c>
      <c r="AD7" s="66"/>
      <c r="AE7" s="66" t="s">
        <v>540</v>
      </c>
      <c r="AF7" s="66" t="s">
        <v>542</v>
      </c>
      <c r="AG7" s="66" t="s">
        <v>542</v>
      </c>
      <c r="AH7" s="66" t="s">
        <v>540</v>
      </c>
      <c r="AI7" s="66" t="s">
        <v>540</v>
      </c>
      <c r="AJ7" s="66" t="s">
        <v>550</v>
      </c>
      <c r="AK7" s="66" t="s">
        <v>540</v>
      </c>
      <c r="AL7" s="66" t="s">
        <v>540</v>
      </c>
      <c r="AM7" s="66" t="s">
        <v>540</v>
      </c>
      <c r="AN7" s="66"/>
      <c r="AO7" s="66" t="s">
        <v>543</v>
      </c>
      <c r="AP7" s="66" t="s">
        <v>542</v>
      </c>
      <c r="AQ7" s="66" t="s">
        <v>542</v>
      </c>
      <c r="AR7" s="66" t="s">
        <v>542</v>
      </c>
      <c r="AS7" s="66" t="s">
        <v>542</v>
      </c>
      <c r="AT7" s="66" t="s">
        <v>405</v>
      </c>
      <c r="AU7" s="66" t="s">
        <v>544</v>
      </c>
      <c r="AV7" s="66" t="s">
        <v>545</v>
      </c>
      <c r="AW7" s="66" t="s">
        <v>412</v>
      </c>
      <c r="AX7" s="66" t="s">
        <v>311</v>
      </c>
      <c r="AY7" s="66" t="s">
        <v>547</v>
      </c>
      <c r="AZ7" s="66" t="s">
        <v>561</v>
      </c>
      <c r="BA7" s="66" t="s">
        <v>418</v>
      </c>
    </row>
    <row r="8" spans="1:53" ht="22.5" customHeight="1">
      <c r="A8" s="65">
        <v>45851.499282152778</v>
      </c>
      <c r="B8" s="66" t="s">
        <v>562</v>
      </c>
      <c r="C8" s="66" t="s">
        <v>536</v>
      </c>
      <c r="D8" s="66" t="s">
        <v>537</v>
      </c>
      <c r="E8" s="66" t="s">
        <v>395</v>
      </c>
      <c r="F8" s="66"/>
      <c r="G8" s="66" t="s">
        <v>399</v>
      </c>
      <c r="H8" s="66" t="s">
        <v>21</v>
      </c>
      <c r="I8" s="66" t="s">
        <v>540</v>
      </c>
      <c r="J8" s="66" t="s">
        <v>540</v>
      </c>
      <c r="K8" s="66" t="s">
        <v>540</v>
      </c>
      <c r="L8" s="66" t="s">
        <v>540</v>
      </c>
      <c r="M8" s="66" t="s">
        <v>540</v>
      </c>
      <c r="N8" s="66" t="s">
        <v>540</v>
      </c>
      <c r="O8" s="66" t="s">
        <v>540</v>
      </c>
      <c r="P8" s="66" t="s">
        <v>540</v>
      </c>
      <c r="Q8" s="66" t="s">
        <v>540</v>
      </c>
      <c r="R8" s="66" t="s">
        <v>540</v>
      </c>
      <c r="S8" s="66" t="s">
        <v>540</v>
      </c>
      <c r="T8" s="66" t="s">
        <v>542</v>
      </c>
      <c r="U8" s="66" t="s">
        <v>542</v>
      </c>
      <c r="V8" s="66" t="s">
        <v>542</v>
      </c>
      <c r="W8" s="66" t="s">
        <v>542</v>
      </c>
      <c r="X8" s="66" t="s">
        <v>542</v>
      </c>
      <c r="Y8" s="66" t="s">
        <v>542</v>
      </c>
      <c r="Z8" s="66" t="s">
        <v>542</v>
      </c>
      <c r="AA8" s="66" t="s">
        <v>542</v>
      </c>
      <c r="AB8" s="66" t="s">
        <v>542</v>
      </c>
      <c r="AC8" s="66" t="s">
        <v>542</v>
      </c>
      <c r="AD8" s="66"/>
      <c r="AE8" s="66" t="s">
        <v>540</v>
      </c>
      <c r="AF8" s="66" t="s">
        <v>540</v>
      </c>
      <c r="AG8" s="66" t="s">
        <v>540</v>
      </c>
      <c r="AH8" s="66" t="s">
        <v>540</v>
      </c>
      <c r="AI8" s="66" t="s">
        <v>540</v>
      </c>
      <c r="AJ8" s="66" t="s">
        <v>540</v>
      </c>
      <c r="AK8" s="66" t="s">
        <v>540</v>
      </c>
      <c r="AL8" s="66" t="s">
        <v>540</v>
      </c>
      <c r="AM8" s="66" t="s">
        <v>541</v>
      </c>
      <c r="AN8" s="66"/>
      <c r="AO8" s="66" t="s">
        <v>543</v>
      </c>
      <c r="AP8" s="66" t="s">
        <v>542</v>
      </c>
      <c r="AQ8" s="66" t="s">
        <v>542</v>
      </c>
      <c r="AR8" s="66" t="s">
        <v>542</v>
      </c>
      <c r="AS8" s="66" t="s">
        <v>542</v>
      </c>
      <c r="AT8" s="66" t="s">
        <v>406</v>
      </c>
      <c r="AU8" s="66" t="s">
        <v>554</v>
      </c>
      <c r="AV8" s="66" t="s">
        <v>545</v>
      </c>
      <c r="AW8" s="66" t="s">
        <v>412</v>
      </c>
      <c r="AX8" s="66" t="s">
        <v>563</v>
      </c>
      <c r="AY8" s="66" t="s">
        <v>66</v>
      </c>
      <c r="AZ8" s="66" t="s">
        <v>417</v>
      </c>
      <c r="BA8" s="66" t="s">
        <v>418</v>
      </c>
    </row>
    <row r="9" spans="1:53" ht="22.5" customHeight="1">
      <c r="A9" s="65">
        <v>45855.791636458336</v>
      </c>
      <c r="B9" s="66" t="s">
        <v>564</v>
      </c>
      <c r="C9" s="66" t="s">
        <v>536</v>
      </c>
      <c r="D9" s="66" t="s">
        <v>537</v>
      </c>
      <c r="E9" s="66" t="s">
        <v>565</v>
      </c>
      <c r="F9" s="66"/>
      <c r="G9" s="66" t="s">
        <v>399</v>
      </c>
      <c r="H9" s="66" t="s">
        <v>21</v>
      </c>
      <c r="I9" s="66" t="s">
        <v>540</v>
      </c>
      <c r="J9" s="66" t="s">
        <v>540</v>
      </c>
      <c r="K9" s="66" t="s">
        <v>540</v>
      </c>
      <c r="L9" s="66" t="s">
        <v>540</v>
      </c>
      <c r="M9" s="66" t="s">
        <v>540</v>
      </c>
      <c r="N9" s="66" t="s">
        <v>540</v>
      </c>
      <c r="O9" s="66" t="s">
        <v>540</v>
      </c>
      <c r="P9" s="66" t="s">
        <v>540</v>
      </c>
      <c r="Q9" s="66" t="s">
        <v>540</v>
      </c>
      <c r="R9" s="66" t="s">
        <v>540</v>
      </c>
      <c r="S9" s="66" t="s">
        <v>540</v>
      </c>
      <c r="T9" s="66" t="s">
        <v>540</v>
      </c>
      <c r="U9" s="66" t="s">
        <v>542</v>
      </c>
      <c r="V9" s="66" t="s">
        <v>542</v>
      </c>
      <c r="W9" s="66" t="s">
        <v>542</v>
      </c>
      <c r="X9" s="66" t="s">
        <v>542</v>
      </c>
      <c r="Y9" s="66" t="s">
        <v>542</v>
      </c>
      <c r="Z9" s="66" t="s">
        <v>540</v>
      </c>
      <c r="AA9" s="66" t="s">
        <v>540</v>
      </c>
      <c r="AB9" s="66" t="s">
        <v>542</v>
      </c>
      <c r="AC9" s="66" t="s">
        <v>542</v>
      </c>
      <c r="AD9" s="66"/>
      <c r="AE9" s="66" t="s">
        <v>540</v>
      </c>
      <c r="AF9" s="66" t="s">
        <v>540</v>
      </c>
      <c r="AG9" s="66" t="s">
        <v>540</v>
      </c>
      <c r="AH9" s="66" t="s">
        <v>540</v>
      </c>
      <c r="AI9" s="66" t="s">
        <v>540</v>
      </c>
      <c r="AJ9" s="66" t="s">
        <v>540</v>
      </c>
      <c r="AK9" s="66" t="s">
        <v>540</v>
      </c>
      <c r="AL9" s="66" t="s">
        <v>540</v>
      </c>
      <c r="AM9" s="66" t="s">
        <v>540</v>
      </c>
      <c r="AN9" s="66"/>
      <c r="AO9" s="66" t="s">
        <v>543</v>
      </c>
      <c r="AP9" s="66" t="s">
        <v>542</v>
      </c>
      <c r="AQ9" s="66" t="s">
        <v>542</v>
      </c>
      <c r="AR9" s="66" t="s">
        <v>542</v>
      </c>
      <c r="AS9" s="66" t="s">
        <v>542</v>
      </c>
      <c r="AT9" s="66" t="s">
        <v>405</v>
      </c>
      <c r="AU9" s="66" t="s">
        <v>544</v>
      </c>
      <c r="AV9" s="66" t="s">
        <v>545</v>
      </c>
      <c r="AW9" s="66" t="s">
        <v>412</v>
      </c>
      <c r="AX9" s="66" t="s">
        <v>563</v>
      </c>
      <c r="AY9" s="66" t="s">
        <v>547</v>
      </c>
      <c r="AZ9" s="66" t="s">
        <v>417</v>
      </c>
      <c r="BA9" s="66" t="s">
        <v>419</v>
      </c>
    </row>
    <row r="10" spans="1:53" ht="22.5" customHeight="1">
      <c r="A10" s="65">
        <v>45855.793072465276</v>
      </c>
      <c r="B10" s="66" t="s">
        <v>566</v>
      </c>
      <c r="C10" s="66" t="s">
        <v>536</v>
      </c>
      <c r="D10" s="66" t="s">
        <v>537</v>
      </c>
      <c r="E10" s="66" t="s">
        <v>395</v>
      </c>
      <c r="F10" s="66"/>
      <c r="G10" s="66" t="s">
        <v>399</v>
      </c>
      <c r="H10" s="66" t="s">
        <v>21</v>
      </c>
      <c r="I10" s="66" t="s">
        <v>540</v>
      </c>
      <c r="J10" s="66" t="s">
        <v>540</v>
      </c>
      <c r="K10" s="66" t="s">
        <v>540</v>
      </c>
      <c r="L10" s="66" t="s">
        <v>540</v>
      </c>
      <c r="M10" s="66" t="s">
        <v>540</v>
      </c>
      <c r="N10" s="66" t="s">
        <v>540</v>
      </c>
      <c r="O10" s="66" t="s">
        <v>540</v>
      </c>
      <c r="P10" s="66" t="s">
        <v>540</v>
      </c>
      <c r="Q10" s="66" t="s">
        <v>540</v>
      </c>
      <c r="R10" s="66" t="s">
        <v>540</v>
      </c>
      <c r="S10" s="66" t="s">
        <v>540</v>
      </c>
      <c r="T10" s="66" t="s">
        <v>542</v>
      </c>
      <c r="U10" s="66" t="s">
        <v>542</v>
      </c>
      <c r="V10" s="66" t="s">
        <v>542</v>
      </c>
      <c r="W10" s="66" t="s">
        <v>542</v>
      </c>
      <c r="X10" s="66" t="s">
        <v>542</v>
      </c>
      <c r="Y10" s="66" t="s">
        <v>542</v>
      </c>
      <c r="Z10" s="66" t="s">
        <v>540</v>
      </c>
      <c r="AA10" s="66" t="s">
        <v>540</v>
      </c>
      <c r="AB10" s="66" t="s">
        <v>540</v>
      </c>
      <c r="AC10" s="66" t="s">
        <v>541</v>
      </c>
      <c r="AD10" s="66"/>
      <c r="AE10" s="66" t="s">
        <v>540</v>
      </c>
      <c r="AF10" s="66" t="s">
        <v>540</v>
      </c>
      <c r="AG10" s="66" t="s">
        <v>540</v>
      </c>
      <c r="AH10" s="66" t="s">
        <v>540</v>
      </c>
      <c r="AI10" s="66" t="s">
        <v>540</v>
      </c>
      <c r="AJ10" s="66" t="s">
        <v>540</v>
      </c>
      <c r="AK10" s="66" t="s">
        <v>540</v>
      </c>
      <c r="AL10" s="66" t="s">
        <v>540</v>
      </c>
      <c r="AM10" s="66" t="s">
        <v>540</v>
      </c>
      <c r="AN10" s="66"/>
      <c r="AO10" s="66" t="s">
        <v>543</v>
      </c>
      <c r="AP10" s="66" t="s">
        <v>542</v>
      </c>
      <c r="AQ10" s="66" t="s">
        <v>540</v>
      </c>
      <c r="AR10" s="66" t="s">
        <v>540</v>
      </c>
      <c r="AS10" s="66" t="s">
        <v>542</v>
      </c>
      <c r="AT10" s="66" t="s">
        <v>406</v>
      </c>
      <c r="AU10" s="66" t="s">
        <v>544</v>
      </c>
      <c r="AV10" s="66" t="s">
        <v>567</v>
      </c>
      <c r="AW10" s="66" t="s">
        <v>412</v>
      </c>
      <c r="AX10" s="66" t="s">
        <v>568</v>
      </c>
      <c r="AY10" s="66" t="s">
        <v>547</v>
      </c>
      <c r="AZ10" s="66" t="s">
        <v>561</v>
      </c>
      <c r="BA10" s="66" t="s">
        <v>569</v>
      </c>
    </row>
    <row r="11" spans="1:53" ht="22.5" customHeight="1">
      <c r="A11" s="65">
        <v>45855.79641200231</v>
      </c>
      <c r="B11" s="66" t="s">
        <v>570</v>
      </c>
      <c r="C11" s="66" t="s">
        <v>536</v>
      </c>
      <c r="D11" s="66" t="s">
        <v>537</v>
      </c>
      <c r="E11" s="66" t="s">
        <v>395</v>
      </c>
      <c r="F11" s="66"/>
      <c r="G11" s="66" t="s">
        <v>399</v>
      </c>
      <c r="H11" s="66" t="s">
        <v>21</v>
      </c>
      <c r="I11" s="66" t="s">
        <v>540</v>
      </c>
      <c r="J11" s="66" t="s">
        <v>540</v>
      </c>
      <c r="K11" s="66" t="s">
        <v>540</v>
      </c>
      <c r="L11" s="66" t="s">
        <v>540</v>
      </c>
      <c r="M11" s="66" t="s">
        <v>540</v>
      </c>
      <c r="N11" s="66" t="s">
        <v>540</v>
      </c>
      <c r="O11" s="66" t="s">
        <v>540</v>
      </c>
      <c r="P11" s="66" t="s">
        <v>540</v>
      </c>
      <c r="Q11" s="66" t="s">
        <v>540</v>
      </c>
      <c r="R11" s="66" t="s">
        <v>540</v>
      </c>
      <c r="S11" s="66" t="s">
        <v>540</v>
      </c>
      <c r="T11" s="66" t="s">
        <v>542</v>
      </c>
      <c r="U11" s="66" t="s">
        <v>542</v>
      </c>
      <c r="V11" s="66" t="s">
        <v>542</v>
      </c>
      <c r="W11" s="66" t="s">
        <v>542</v>
      </c>
      <c r="X11" s="66" t="s">
        <v>542</v>
      </c>
      <c r="Y11" s="66" t="s">
        <v>542</v>
      </c>
      <c r="Z11" s="66" t="s">
        <v>542</v>
      </c>
      <c r="AA11" s="66" t="s">
        <v>540</v>
      </c>
      <c r="AB11" s="66" t="s">
        <v>542</v>
      </c>
      <c r="AC11" s="66" t="s">
        <v>542</v>
      </c>
      <c r="AD11" s="66"/>
      <c r="AE11" s="66" t="s">
        <v>540</v>
      </c>
      <c r="AF11" s="66" t="s">
        <v>540</v>
      </c>
      <c r="AG11" s="66" t="s">
        <v>540</v>
      </c>
      <c r="AH11" s="66" t="s">
        <v>540</v>
      </c>
      <c r="AI11" s="66" t="s">
        <v>540</v>
      </c>
      <c r="AJ11" s="66" t="s">
        <v>540</v>
      </c>
      <c r="AK11" s="66" t="s">
        <v>540</v>
      </c>
      <c r="AL11" s="66" t="s">
        <v>540</v>
      </c>
      <c r="AM11" s="66" t="s">
        <v>540</v>
      </c>
      <c r="AN11" s="66"/>
      <c r="AO11" s="66" t="s">
        <v>543</v>
      </c>
      <c r="AP11" s="66" t="s">
        <v>542</v>
      </c>
      <c r="AQ11" s="66" t="s">
        <v>540</v>
      </c>
      <c r="AR11" s="66" t="s">
        <v>540</v>
      </c>
      <c r="AS11" s="66" t="s">
        <v>542</v>
      </c>
      <c r="AT11" s="66" t="s">
        <v>406</v>
      </c>
      <c r="AU11" s="66" t="s">
        <v>554</v>
      </c>
      <c r="AV11" s="66" t="s">
        <v>551</v>
      </c>
      <c r="AW11" s="66" t="s">
        <v>412</v>
      </c>
      <c r="AX11" s="66" t="s">
        <v>568</v>
      </c>
      <c r="AY11" s="66" t="s">
        <v>547</v>
      </c>
      <c r="AZ11" s="66" t="s">
        <v>561</v>
      </c>
      <c r="BA11" s="66" t="s">
        <v>569</v>
      </c>
    </row>
    <row r="12" spans="1:53" ht="22.5" customHeight="1">
      <c r="A12" s="65">
        <v>45860.639585520832</v>
      </c>
      <c r="B12" s="66" t="s">
        <v>571</v>
      </c>
      <c r="C12" s="66" t="s">
        <v>536</v>
      </c>
      <c r="D12" s="66" t="s">
        <v>537</v>
      </c>
      <c r="E12" s="66" t="s">
        <v>572</v>
      </c>
      <c r="F12" s="66"/>
      <c r="G12" s="66" t="s">
        <v>399</v>
      </c>
      <c r="H12" s="66" t="s">
        <v>539</v>
      </c>
      <c r="I12" s="66" t="s">
        <v>540</v>
      </c>
      <c r="J12" s="66" t="s">
        <v>540</v>
      </c>
      <c r="K12" s="66" t="s">
        <v>540</v>
      </c>
      <c r="L12" s="66" t="s">
        <v>540</v>
      </c>
      <c r="M12" s="66" t="s">
        <v>540</v>
      </c>
      <c r="N12" s="66" t="s">
        <v>540</v>
      </c>
      <c r="O12" s="66" t="s">
        <v>540</v>
      </c>
      <c r="P12" s="66" t="s">
        <v>540</v>
      </c>
      <c r="Q12" s="66" t="s">
        <v>540</v>
      </c>
      <c r="R12" s="66" t="s">
        <v>540</v>
      </c>
      <c r="S12" s="66" t="s">
        <v>540</v>
      </c>
      <c r="T12" s="66" t="s">
        <v>542</v>
      </c>
      <c r="U12" s="66" t="s">
        <v>542</v>
      </c>
      <c r="V12" s="66" t="s">
        <v>542</v>
      </c>
      <c r="W12" s="66" t="s">
        <v>542</v>
      </c>
      <c r="X12" s="66" t="s">
        <v>542</v>
      </c>
      <c r="Y12" s="66" t="s">
        <v>542</v>
      </c>
      <c r="Z12" s="66" t="s">
        <v>542</v>
      </c>
      <c r="AA12" s="66" t="s">
        <v>542</v>
      </c>
      <c r="AB12" s="66" t="s">
        <v>542</v>
      </c>
      <c r="AC12" s="66" t="s">
        <v>542</v>
      </c>
      <c r="AD12" s="66"/>
      <c r="AE12" s="66" t="s">
        <v>540</v>
      </c>
      <c r="AF12" s="66" t="s">
        <v>542</v>
      </c>
      <c r="AG12" s="66" t="s">
        <v>540</v>
      </c>
      <c r="AH12" s="66" t="s">
        <v>540</v>
      </c>
      <c r="AI12" s="66" t="s">
        <v>540</v>
      </c>
      <c r="AJ12" s="66" t="s">
        <v>540</v>
      </c>
      <c r="AK12" s="66" t="s">
        <v>540</v>
      </c>
      <c r="AL12" s="66" t="s">
        <v>540</v>
      </c>
      <c r="AM12" s="66" t="s">
        <v>540</v>
      </c>
      <c r="AN12" s="66"/>
      <c r="AO12" s="66" t="s">
        <v>543</v>
      </c>
      <c r="AP12" s="66" t="s">
        <v>542</v>
      </c>
      <c r="AQ12" s="66" t="s">
        <v>542</v>
      </c>
      <c r="AR12" s="66" t="s">
        <v>542</v>
      </c>
      <c r="AS12" s="66" t="s">
        <v>542</v>
      </c>
      <c r="AT12" s="66" t="s">
        <v>406</v>
      </c>
      <c r="AU12" s="66" t="s">
        <v>554</v>
      </c>
      <c r="AV12" s="66" t="s">
        <v>545</v>
      </c>
      <c r="AW12" s="66" t="s">
        <v>412</v>
      </c>
      <c r="AX12" s="66" t="s">
        <v>573</v>
      </c>
      <c r="AY12" s="66" t="s">
        <v>66</v>
      </c>
      <c r="AZ12" s="66" t="s">
        <v>417</v>
      </c>
      <c r="BA12" s="66" t="s">
        <v>419</v>
      </c>
    </row>
    <row r="13" spans="1:53" ht="22.5" customHeight="1">
      <c r="A13" s="65">
        <v>45860.642717303243</v>
      </c>
      <c r="B13" s="66" t="s">
        <v>574</v>
      </c>
      <c r="C13" s="66" t="s">
        <v>536</v>
      </c>
      <c r="D13" s="66" t="s">
        <v>537</v>
      </c>
      <c r="E13" s="66" t="s">
        <v>395</v>
      </c>
      <c r="F13" s="66"/>
      <c r="G13" s="66" t="s">
        <v>16</v>
      </c>
      <c r="H13" s="66" t="s">
        <v>539</v>
      </c>
      <c r="I13" s="66" t="s">
        <v>540</v>
      </c>
      <c r="J13" s="66" t="s">
        <v>540</v>
      </c>
      <c r="K13" s="66" t="s">
        <v>540</v>
      </c>
      <c r="L13" s="66" t="s">
        <v>540</v>
      </c>
      <c r="M13" s="66" t="s">
        <v>540</v>
      </c>
      <c r="N13" s="66" t="s">
        <v>540</v>
      </c>
      <c r="O13" s="66" t="s">
        <v>540</v>
      </c>
      <c r="P13" s="66" t="s">
        <v>540</v>
      </c>
      <c r="Q13" s="66" t="s">
        <v>540</v>
      </c>
      <c r="R13" s="66" t="s">
        <v>540</v>
      </c>
      <c r="S13" s="66" t="s">
        <v>540</v>
      </c>
      <c r="T13" s="66" t="s">
        <v>542</v>
      </c>
      <c r="U13" s="66" t="s">
        <v>542</v>
      </c>
      <c r="V13" s="66" t="s">
        <v>542</v>
      </c>
      <c r="W13" s="66" t="s">
        <v>542</v>
      </c>
      <c r="X13" s="66" t="s">
        <v>542</v>
      </c>
      <c r="Y13" s="66" t="s">
        <v>542</v>
      </c>
      <c r="Z13" s="66" t="s">
        <v>542</v>
      </c>
      <c r="AA13" s="66" t="s">
        <v>542</v>
      </c>
      <c r="AB13" s="66" t="s">
        <v>542</v>
      </c>
      <c r="AC13" s="66" t="s">
        <v>542</v>
      </c>
      <c r="AD13" s="66"/>
      <c r="AE13" s="66" t="s">
        <v>540</v>
      </c>
      <c r="AF13" s="66" t="s">
        <v>542</v>
      </c>
      <c r="AG13" s="66" t="s">
        <v>540</v>
      </c>
      <c r="AH13" s="66" t="s">
        <v>540</v>
      </c>
      <c r="AI13" s="66" t="s">
        <v>541</v>
      </c>
      <c r="AJ13" s="66" t="s">
        <v>550</v>
      </c>
      <c r="AK13" s="66" t="s">
        <v>540</v>
      </c>
      <c r="AL13" s="66" t="s">
        <v>540</v>
      </c>
      <c r="AM13" s="66" t="s">
        <v>540</v>
      </c>
      <c r="AN13" s="66"/>
      <c r="AO13" s="66" t="s">
        <v>543</v>
      </c>
      <c r="AP13" s="66" t="s">
        <v>542</v>
      </c>
      <c r="AQ13" s="66" t="s">
        <v>542</v>
      </c>
      <c r="AR13" s="66" t="s">
        <v>542</v>
      </c>
      <c r="AS13" s="66" t="s">
        <v>542</v>
      </c>
      <c r="AT13" s="66" t="s">
        <v>406</v>
      </c>
      <c r="AU13" s="66" t="s">
        <v>544</v>
      </c>
      <c r="AV13" s="66" t="s">
        <v>551</v>
      </c>
      <c r="AW13" s="66" t="s">
        <v>412</v>
      </c>
      <c r="AX13" s="66" t="s">
        <v>575</v>
      </c>
      <c r="AY13" s="66" t="s">
        <v>547</v>
      </c>
      <c r="AZ13" s="66" t="s">
        <v>561</v>
      </c>
      <c r="BA13" s="66" t="s">
        <v>419</v>
      </c>
    </row>
    <row r="14" spans="1:53" ht="22.5" customHeight="1">
      <c r="A14" s="65">
        <v>45862.525071469907</v>
      </c>
      <c r="B14" s="66" t="s">
        <v>576</v>
      </c>
      <c r="C14" s="66" t="s">
        <v>536</v>
      </c>
      <c r="D14" s="66" t="s">
        <v>537</v>
      </c>
      <c r="E14" s="66" t="s">
        <v>572</v>
      </c>
      <c r="F14" s="66"/>
      <c r="G14" s="66" t="s">
        <v>16</v>
      </c>
      <c r="H14" s="66" t="s">
        <v>539</v>
      </c>
      <c r="I14" s="66" t="s">
        <v>540</v>
      </c>
      <c r="J14" s="66" t="s">
        <v>540</v>
      </c>
      <c r="K14" s="66" t="s">
        <v>540</v>
      </c>
      <c r="L14" s="66" t="s">
        <v>540</v>
      </c>
      <c r="M14" s="66" t="s">
        <v>540</v>
      </c>
      <c r="N14" s="66" t="s">
        <v>550</v>
      </c>
      <c r="O14" s="66" t="s">
        <v>540</v>
      </c>
      <c r="P14" s="66" t="s">
        <v>540</v>
      </c>
      <c r="Q14" s="66" t="s">
        <v>540</v>
      </c>
      <c r="R14" s="66" t="s">
        <v>540</v>
      </c>
      <c r="S14" s="66" t="s">
        <v>540</v>
      </c>
      <c r="T14" s="66" t="s">
        <v>542</v>
      </c>
      <c r="U14" s="66" t="s">
        <v>542</v>
      </c>
      <c r="V14" s="66" t="s">
        <v>542</v>
      </c>
      <c r="W14" s="66" t="s">
        <v>542</v>
      </c>
      <c r="X14" s="66" t="s">
        <v>542</v>
      </c>
      <c r="Y14" s="66" t="s">
        <v>542</v>
      </c>
      <c r="Z14" s="66" t="s">
        <v>542</v>
      </c>
      <c r="AA14" s="66" t="s">
        <v>542</v>
      </c>
      <c r="AB14" s="66" t="s">
        <v>542</v>
      </c>
      <c r="AC14" s="66" t="s">
        <v>542</v>
      </c>
      <c r="AD14" s="66"/>
      <c r="AE14" s="66" t="s">
        <v>540</v>
      </c>
      <c r="AF14" s="66" t="s">
        <v>542</v>
      </c>
      <c r="AG14" s="66" t="s">
        <v>540</v>
      </c>
      <c r="AH14" s="66" t="s">
        <v>540</v>
      </c>
      <c r="AI14" s="66" t="s">
        <v>540</v>
      </c>
      <c r="AJ14" s="66" t="s">
        <v>540</v>
      </c>
      <c r="AK14" s="66" t="s">
        <v>540</v>
      </c>
      <c r="AL14" s="66" t="s">
        <v>540</v>
      </c>
      <c r="AM14" s="66" t="s">
        <v>540</v>
      </c>
      <c r="AN14" s="66"/>
      <c r="AO14" s="66" t="s">
        <v>543</v>
      </c>
      <c r="AP14" s="66" t="s">
        <v>542</v>
      </c>
      <c r="AQ14" s="66" t="s">
        <v>542</v>
      </c>
      <c r="AR14" s="66" t="s">
        <v>542</v>
      </c>
      <c r="AS14" s="66" t="s">
        <v>542</v>
      </c>
      <c r="AT14" s="66" t="s">
        <v>407</v>
      </c>
      <c r="AU14" s="66" t="s">
        <v>554</v>
      </c>
      <c r="AV14" s="66" t="s">
        <v>551</v>
      </c>
      <c r="AW14" s="66" t="s">
        <v>412</v>
      </c>
      <c r="AX14" s="66" t="s">
        <v>577</v>
      </c>
      <c r="AY14" s="66" t="s">
        <v>547</v>
      </c>
      <c r="AZ14" s="66" t="s">
        <v>416</v>
      </c>
      <c r="BA14" s="66" t="s">
        <v>418</v>
      </c>
    </row>
    <row r="15" spans="1:53" ht="22.5" customHeight="1">
      <c r="A15" s="65">
        <v>45863.540289571756</v>
      </c>
      <c r="B15" s="66" t="s">
        <v>578</v>
      </c>
      <c r="C15" s="66" t="s">
        <v>536</v>
      </c>
      <c r="D15" s="66" t="s">
        <v>537</v>
      </c>
      <c r="E15" s="66" t="s">
        <v>549</v>
      </c>
      <c r="F15" s="66"/>
      <c r="G15" s="66" t="s">
        <v>538</v>
      </c>
      <c r="H15" s="66" t="s">
        <v>539</v>
      </c>
      <c r="I15" s="66" t="s">
        <v>540</v>
      </c>
      <c r="J15" s="66" t="s">
        <v>540</v>
      </c>
      <c r="K15" s="66" t="s">
        <v>540</v>
      </c>
      <c r="L15" s="66" t="s">
        <v>540</v>
      </c>
      <c r="M15" s="66" t="s">
        <v>540</v>
      </c>
      <c r="N15" s="66" t="s">
        <v>540</v>
      </c>
      <c r="O15" s="66" t="s">
        <v>540</v>
      </c>
      <c r="P15" s="66" t="s">
        <v>540</v>
      </c>
      <c r="Q15" s="66" t="s">
        <v>540</v>
      </c>
      <c r="R15" s="66" t="s">
        <v>540</v>
      </c>
      <c r="S15" s="66" t="s">
        <v>540</v>
      </c>
      <c r="T15" s="66" t="s">
        <v>542</v>
      </c>
      <c r="U15" s="66" t="s">
        <v>542</v>
      </c>
      <c r="V15" s="66" t="s">
        <v>542</v>
      </c>
      <c r="W15" s="66" t="s">
        <v>542</v>
      </c>
      <c r="X15" s="66" t="s">
        <v>542</v>
      </c>
      <c r="Y15" s="66" t="s">
        <v>542</v>
      </c>
      <c r="Z15" s="66" t="s">
        <v>540</v>
      </c>
      <c r="AA15" s="66" t="s">
        <v>542</v>
      </c>
      <c r="AB15" s="66" t="s">
        <v>542</v>
      </c>
      <c r="AC15" s="66" t="s">
        <v>542</v>
      </c>
      <c r="AD15" s="66"/>
      <c r="AE15" s="66" t="s">
        <v>540</v>
      </c>
      <c r="AF15" s="66" t="s">
        <v>542</v>
      </c>
      <c r="AG15" s="66" t="s">
        <v>542</v>
      </c>
      <c r="AH15" s="66" t="s">
        <v>540</v>
      </c>
      <c r="AI15" s="66" t="s">
        <v>540</v>
      </c>
      <c r="AJ15" s="66" t="s">
        <v>540</v>
      </c>
      <c r="AK15" s="66" t="s">
        <v>540</v>
      </c>
      <c r="AL15" s="66" t="s">
        <v>540</v>
      </c>
      <c r="AM15" s="66" t="s">
        <v>550</v>
      </c>
      <c r="AN15" s="66"/>
      <c r="AO15" s="66" t="s">
        <v>543</v>
      </c>
      <c r="AP15" s="66" t="s">
        <v>542</v>
      </c>
      <c r="AQ15" s="66" t="s">
        <v>542</v>
      </c>
      <c r="AR15" s="66" t="s">
        <v>542</v>
      </c>
      <c r="AS15" s="66" t="s">
        <v>542</v>
      </c>
      <c r="AT15" s="66" t="s">
        <v>405</v>
      </c>
      <c r="AU15" s="66" t="s">
        <v>544</v>
      </c>
      <c r="AV15" s="66" t="s">
        <v>579</v>
      </c>
      <c r="AW15" s="66" t="s">
        <v>412</v>
      </c>
      <c r="AX15" s="66" t="s">
        <v>580</v>
      </c>
      <c r="AY15" s="66" t="s">
        <v>547</v>
      </c>
      <c r="AZ15" s="66" t="s">
        <v>416</v>
      </c>
      <c r="BA15" s="66" t="s">
        <v>418</v>
      </c>
    </row>
    <row r="16" spans="1:53" ht="22.5" customHeight="1">
      <c r="A16" s="65">
        <v>45863.549807905089</v>
      </c>
      <c r="B16" s="66" t="s">
        <v>581</v>
      </c>
      <c r="C16" s="66" t="s">
        <v>536</v>
      </c>
      <c r="D16" s="66" t="s">
        <v>537</v>
      </c>
      <c r="E16" s="66" t="s">
        <v>395</v>
      </c>
      <c r="F16" s="66" t="s">
        <v>582</v>
      </c>
      <c r="G16" s="66" t="s">
        <v>16</v>
      </c>
      <c r="H16" s="66" t="s">
        <v>539</v>
      </c>
      <c r="I16" s="66" t="s">
        <v>540</v>
      </c>
      <c r="J16" s="66" t="s">
        <v>540</v>
      </c>
      <c r="K16" s="66" t="s">
        <v>540</v>
      </c>
      <c r="L16" s="66" t="s">
        <v>540</v>
      </c>
      <c r="M16" s="66" t="s">
        <v>540</v>
      </c>
      <c r="N16" s="66" t="s">
        <v>540</v>
      </c>
      <c r="O16" s="66" t="s">
        <v>540</v>
      </c>
      <c r="P16" s="66" t="s">
        <v>540</v>
      </c>
      <c r="Q16" s="66" t="s">
        <v>540</v>
      </c>
      <c r="R16" s="66" t="s">
        <v>540</v>
      </c>
      <c r="S16" s="66" t="s">
        <v>540</v>
      </c>
      <c r="T16" s="66" t="s">
        <v>542</v>
      </c>
      <c r="U16" s="66" t="s">
        <v>542</v>
      </c>
      <c r="V16" s="66" t="s">
        <v>542</v>
      </c>
      <c r="W16" s="66" t="s">
        <v>542</v>
      </c>
      <c r="X16" s="66" t="s">
        <v>542</v>
      </c>
      <c r="Y16" s="66" t="s">
        <v>542</v>
      </c>
      <c r="Z16" s="66" t="s">
        <v>542</v>
      </c>
      <c r="AA16" s="66" t="s">
        <v>542</v>
      </c>
      <c r="AB16" s="66" t="s">
        <v>542</v>
      </c>
      <c r="AC16" s="66" t="s">
        <v>542</v>
      </c>
      <c r="AD16" s="66"/>
      <c r="AE16" s="66" t="s">
        <v>540</v>
      </c>
      <c r="AF16" s="66" t="s">
        <v>542</v>
      </c>
      <c r="AG16" s="66" t="s">
        <v>540</v>
      </c>
      <c r="AH16" s="66" t="s">
        <v>540</v>
      </c>
      <c r="AI16" s="66" t="s">
        <v>540</v>
      </c>
      <c r="AJ16" s="66" t="s">
        <v>540</v>
      </c>
      <c r="AK16" s="66" t="s">
        <v>540</v>
      </c>
      <c r="AL16" s="66" t="s">
        <v>540</v>
      </c>
      <c r="AM16" s="66" t="s">
        <v>540</v>
      </c>
      <c r="AN16" s="66"/>
      <c r="AO16" s="66" t="s">
        <v>543</v>
      </c>
      <c r="AP16" s="66" t="s">
        <v>542</v>
      </c>
      <c r="AQ16" s="66" t="s">
        <v>542</v>
      </c>
      <c r="AR16" s="66" t="s">
        <v>542</v>
      </c>
      <c r="AS16" s="66" t="s">
        <v>542</v>
      </c>
      <c r="AT16" s="66" t="s">
        <v>406</v>
      </c>
      <c r="AU16" s="66" t="s">
        <v>544</v>
      </c>
      <c r="AV16" s="66" t="s">
        <v>545</v>
      </c>
      <c r="AW16" s="66" t="s">
        <v>412</v>
      </c>
      <c r="AX16" s="66" t="s">
        <v>311</v>
      </c>
      <c r="AY16" s="66" t="s">
        <v>66</v>
      </c>
      <c r="AZ16" s="66" t="s">
        <v>414</v>
      </c>
      <c r="BA16" s="66" t="s">
        <v>419</v>
      </c>
    </row>
    <row r="17" spans="1:53" ht="22.5" customHeight="1">
      <c r="A17" s="65">
        <v>45863.55803083333</v>
      </c>
      <c r="B17" s="66" t="s">
        <v>583</v>
      </c>
      <c r="C17" s="66" t="s">
        <v>584</v>
      </c>
      <c r="D17" s="66" t="s">
        <v>537</v>
      </c>
      <c r="E17" s="66" t="s">
        <v>396</v>
      </c>
      <c r="F17" s="66"/>
      <c r="G17" s="66" t="s">
        <v>399</v>
      </c>
      <c r="H17" s="66" t="s">
        <v>539</v>
      </c>
      <c r="I17" s="66" t="s">
        <v>540</v>
      </c>
      <c r="J17" s="66" t="s">
        <v>540</v>
      </c>
      <c r="K17" s="66" t="s">
        <v>540</v>
      </c>
      <c r="L17" s="66" t="s">
        <v>540</v>
      </c>
      <c r="M17" s="66" t="s">
        <v>540</v>
      </c>
      <c r="N17" s="66" t="s">
        <v>540</v>
      </c>
      <c r="O17" s="66" t="s">
        <v>540</v>
      </c>
      <c r="P17" s="66" t="s">
        <v>540</v>
      </c>
      <c r="Q17" s="66" t="s">
        <v>542</v>
      </c>
      <c r="R17" s="66" t="s">
        <v>540</v>
      </c>
      <c r="S17" s="66" t="s">
        <v>550</v>
      </c>
      <c r="T17" s="66" t="s">
        <v>542</v>
      </c>
      <c r="U17" s="66" t="s">
        <v>542</v>
      </c>
      <c r="V17" s="66" t="s">
        <v>542</v>
      </c>
      <c r="W17" s="66" t="s">
        <v>542</v>
      </c>
      <c r="X17" s="66" t="s">
        <v>542</v>
      </c>
      <c r="Y17" s="66" t="s">
        <v>542</v>
      </c>
      <c r="Z17" s="66" t="s">
        <v>542</v>
      </c>
      <c r="AA17" s="66" t="s">
        <v>542</v>
      </c>
      <c r="AB17" s="66" t="s">
        <v>542</v>
      </c>
      <c r="AC17" s="66" t="s">
        <v>542</v>
      </c>
      <c r="AD17" s="66"/>
      <c r="AE17" s="66" t="s">
        <v>540</v>
      </c>
      <c r="AF17" s="66" t="s">
        <v>542</v>
      </c>
      <c r="AG17" s="66" t="s">
        <v>541</v>
      </c>
      <c r="AH17" s="66" t="s">
        <v>550</v>
      </c>
      <c r="AI17" s="66" t="s">
        <v>540</v>
      </c>
      <c r="AJ17" s="66" t="s">
        <v>550</v>
      </c>
      <c r="AK17" s="66" t="s">
        <v>540</v>
      </c>
      <c r="AL17" s="66" t="s">
        <v>540</v>
      </c>
      <c r="AM17" s="66" t="s">
        <v>550</v>
      </c>
      <c r="AN17" s="66"/>
      <c r="AO17" s="66" t="s">
        <v>543</v>
      </c>
      <c r="AP17" s="66" t="s">
        <v>542</v>
      </c>
      <c r="AQ17" s="66" t="s">
        <v>542</v>
      </c>
      <c r="AR17" s="66" t="s">
        <v>542</v>
      </c>
      <c r="AS17" s="66" t="s">
        <v>542</v>
      </c>
      <c r="AT17" s="66" t="s">
        <v>406</v>
      </c>
      <c r="AU17" s="66" t="s">
        <v>554</v>
      </c>
      <c r="AV17" s="66" t="s">
        <v>551</v>
      </c>
      <c r="AW17" s="66" t="s">
        <v>412</v>
      </c>
      <c r="AX17" s="66" t="s">
        <v>546</v>
      </c>
      <c r="AY17" s="66" t="s">
        <v>547</v>
      </c>
      <c r="AZ17" s="66" t="s">
        <v>416</v>
      </c>
      <c r="BA17" s="66" t="s">
        <v>418</v>
      </c>
    </row>
    <row r="18" spans="1:53" ht="22.5" customHeight="1">
      <c r="A18" s="65">
        <v>45864.545286851848</v>
      </c>
      <c r="B18" s="66" t="s">
        <v>585</v>
      </c>
      <c r="C18" s="66" t="s">
        <v>536</v>
      </c>
      <c r="D18" s="66" t="s">
        <v>537</v>
      </c>
      <c r="E18" s="66"/>
      <c r="F18" s="66" t="s">
        <v>586</v>
      </c>
      <c r="G18" s="66" t="s">
        <v>399</v>
      </c>
      <c r="H18" s="66" t="s">
        <v>539</v>
      </c>
      <c r="I18" s="66" t="s">
        <v>540</v>
      </c>
      <c r="J18" s="66" t="s">
        <v>540</v>
      </c>
      <c r="K18" s="66" t="s">
        <v>540</v>
      </c>
      <c r="L18" s="66" t="s">
        <v>540</v>
      </c>
      <c r="M18" s="66" t="s">
        <v>540</v>
      </c>
      <c r="N18" s="66" t="s">
        <v>540</v>
      </c>
      <c r="O18" s="66" t="s">
        <v>540</v>
      </c>
      <c r="P18" s="66" t="s">
        <v>540</v>
      </c>
      <c r="Q18" s="66" t="s">
        <v>540</v>
      </c>
      <c r="R18" s="66" t="s">
        <v>540</v>
      </c>
      <c r="S18" s="66" t="s">
        <v>541</v>
      </c>
      <c r="T18" s="66" t="s">
        <v>542</v>
      </c>
      <c r="U18" s="66" t="s">
        <v>542</v>
      </c>
      <c r="V18" s="66" t="s">
        <v>542</v>
      </c>
      <c r="W18" s="66" t="s">
        <v>542</v>
      </c>
      <c r="X18" s="66" t="s">
        <v>542</v>
      </c>
      <c r="Y18" s="66" t="s">
        <v>542</v>
      </c>
      <c r="Z18" s="66" t="s">
        <v>542</v>
      </c>
      <c r="AA18" s="66" t="s">
        <v>542</v>
      </c>
      <c r="AB18" s="66" t="s">
        <v>542</v>
      </c>
      <c r="AC18" s="66" t="s">
        <v>542</v>
      </c>
      <c r="AD18" s="66"/>
      <c r="AE18" s="66" t="s">
        <v>550</v>
      </c>
      <c r="AF18" s="66" t="s">
        <v>542</v>
      </c>
      <c r="AG18" s="66" t="s">
        <v>550</v>
      </c>
      <c r="AH18" s="66" t="s">
        <v>540</v>
      </c>
      <c r="AI18" s="66" t="s">
        <v>540</v>
      </c>
      <c r="AJ18" s="66" t="s">
        <v>540</v>
      </c>
      <c r="AK18" s="66" t="s">
        <v>540</v>
      </c>
      <c r="AL18" s="66" t="s">
        <v>540</v>
      </c>
      <c r="AM18" s="66" t="s">
        <v>540</v>
      </c>
      <c r="AN18" s="66"/>
      <c r="AO18" s="66" t="s">
        <v>543</v>
      </c>
      <c r="AP18" s="66" t="s">
        <v>542</v>
      </c>
      <c r="AQ18" s="66" t="s">
        <v>542</v>
      </c>
      <c r="AR18" s="66" t="s">
        <v>542</v>
      </c>
      <c r="AS18" s="66" t="s">
        <v>542</v>
      </c>
      <c r="AT18" s="66" t="s">
        <v>405</v>
      </c>
      <c r="AU18" s="66" t="s">
        <v>544</v>
      </c>
      <c r="AV18" s="66" t="s">
        <v>567</v>
      </c>
      <c r="AW18" s="66" t="s">
        <v>412</v>
      </c>
      <c r="AX18" s="66" t="s">
        <v>587</v>
      </c>
      <c r="AY18" s="66" t="s">
        <v>66</v>
      </c>
      <c r="AZ18" s="66" t="s">
        <v>417</v>
      </c>
      <c r="BA18" s="66" t="s">
        <v>418</v>
      </c>
    </row>
    <row r="19" spans="1:53" ht="22.5" customHeight="1">
      <c r="A19" s="65">
        <v>45864.719623819445</v>
      </c>
      <c r="B19" s="66" t="s">
        <v>588</v>
      </c>
      <c r="C19" s="66" t="s">
        <v>536</v>
      </c>
      <c r="D19" s="66" t="s">
        <v>537</v>
      </c>
      <c r="E19" s="66" t="s">
        <v>589</v>
      </c>
      <c r="F19" s="66"/>
      <c r="G19" s="66" t="s">
        <v>399</v>
      </c>
      <c r="H19" s="66" t="s">
        <v>21</v>
      </c>
      <c r="I19" s="66" t="s">
        <v>540</v>
      </c>
      <c r="J19" s="66" t="s">
        <v>540</v>
      </c>
      <c r="K19" s="66" t="s">
        <v>550</v>
      </c>
      <c r="L19" s="66" t="s">
        <v>540</v>
      </c>
      <c r="M19" s="66" t="s">
        <v>540</v>
      </c>
      <c r="N19" s="66" t="s">
        <v>540</v>
      </c>
      <c r="O19" s="66" t="s">
        <v>540</v>
      </c>
      <c r="P19" s="66" t="s">
        <v>540</v>
      </c>
      <c r="Q19" s="66" t="s">
        <v>540</v>
      </c>
      <c r="R19" s="66" t="s">
        <v>541</v>
      </c>
      <c r="S19" s="66" t="s">
        <v>541</v>
      </c>
      <c r="T19" s="66" t="s">
        <v>540</v>
      </c>
      <c r="U19" s="66" t="s">
        <v>590</v>
      </c>
      <c r="V19" s="66" t="s">
        <v>590</v>
      </c>
      <c r="W19" s="66" t="s">
        <v>590</v>
      </c>
      <c r="X19" s="66" t="s">
        <v>590</v>
      </c>
      <c r="Y19" s="66" t="s">
        <v>541</v>
      </c>
      <c r="Z19" s="66" t="s">
        <v>540</v>
      </c>
      <c r="AA19" s="66" t="s">
        <v>550</v>
      </c>
      <c r="AB19" s="66" t="s">
        <v>542</v>
      </c>
      <c r="AC19" s="66" t="s">
        <v>542</v>
      </c>
      <c r="AD19" s="66"/>
      <c r="AE19" s="66" t="s">
        <v>540</v>
      </c>
      <c r="AF19" s="66" t="s">
        <v>540</v>
      </c>
      <c r="AG19" s="66" t="s">
        <v>542</v>
      </c>
      <c r="AH19" s="66" t="s">
        <v>550</v>
      </c>
      <c r="AI19" s="66" t="s">
        <v>550</v>
      </c>
      <c r="AJ19" s="66" t="s">
        <v>542</v>
      </c>
      <c r="AK19" s="66" t="s">
        <v>550</v>
      </c>
      <c r="AL19" s="66" t="s">
        <v>550</v>
      </c>
      <c r="AM19" s="66" t="s">
        <v>540</v>
      </c>
      <c r="AN19" s="66"/>
      <c r="AO19" s="66" t="s">
        <v>591</v>
      </c>
      <c r="AP19" s="66" t="s">
        <v>541</v>
      </c>
      <c r="AQ19" s="66" t="s">
        <v>540</v>
      </c>
      <c r="AR19" s="66" t="s">
        <v>540</v>
      </c>
      <c r="AS19" s="66" t="s">
        <v>540</v>
      </c>
      <c r="AT19" s="66" t="s">
        <v>406</v>
      </c>
      <c r="AU19" s="66" t="s">
        <v>544</v>
      </c>
      <c r="AV19" s="66" t="s">
        <v>551</v>
      </c>
      <c r="AW19" s="66" t="s">
        <v>412</v>
      </c>
      <c r="AX19" s="66" t="s">
        <v>311</v>
      </c>
      <c r="AY19" s="66" t="s">
        <v>547</v>
      </c>
      <c r="AZ19" s="66" t="s">
        <v>561</v>
      </c>
      <c r="BA19" s="66" t="s">
        <v>420</v>
      </c>
    </row>
    <row r="20" spans="1:53" ht="22.5" customHeight="1">
      <c r="A20" s="65">
        <v>45864.722254293985</v>
      </c>
      <c r="B20" s="66" t="s">
        <v>592</v>
      </c>
      <c r="C20" s="66" t="s">
        <v>536</v>
      </c>
      <c r="D20" s="66" t="s">
        <v>537</v>
      </c>
      <c r="E20" s="66" t="s">
        <v>9</v>
      </c>
      <c r="F20" s="66"/>
      <c r="G20" s="66" t="s">
        <v>399</v>
      </c>
      <c r="H20" s="66" t="s">
        <v>21</v>
      </c>
      <c r="I20" s="66" t="s">
        <v>550</v>
      </c>
      <c r="J20" s="66" t="s">
        <v>550</v>
      </c>
      <c r="K20" s="66" t="s">
        <v>540</v>
      </c>
      <c r="L20" s="66" t="s">
        <v>550</v>
      </c>
      <c r="M20" s="66" t="s">
        <v>540</v>
      </c>
      <c r="N20" s="66" t="s">
        <v>541</v>
      </c>
      <c r="O20" s="66" t="s">
        <v>540</v>
      </c>
      <c r="P20" s="66" t="s">
        <v>550</v>
      </c>
      <c r="Q20" s="66" t="s">
        <v>550</v>
      </c>
      <c r="R20" s="66" t="s">
        <v>541</v>
      </c>
      <c r="S20" s="66" t="s">
        <v>541</v>
      </c>
      <c r="T20" s="66" t="s">
        <v>540</v>
      </c>
      <c r="U20" s="66" t="s">
        <v>542</v>
      </c>
      <c r="V20" s="66" t="s">
        <v>542</v>
      </c>
      <c r="W20" s="66" t="s">
        <v>542</v>
      </c>
      <c r="X20" s="66" t="s">
        <v>542</v>
      </c>
      <c r="Y20" s="66" t="s">
        <v>542</v>
      </c>
      <c r="Z20" s="66" t="s">
        <v>550</v>
      </c>
      <c r="AA20" s="66" t="s">
        <v>550</v>
      </c>
      <c r="AB20" s="66" t="s">
        <v>542</v>
      </c>
      <c r="AC20" s="66" t="s">
        <v>542</v>
      </c>
      <c r="AD20" s="66"/>
      <c r="AE20" s="66" t="s">
        <v>540</v>
      </c>
      <c r="AF20" s="66" t="s">
        <v>540</v>
      </c>
      <c r="AG20" s="66" t="s">
        <v>542</v>
      </c>
      <c r="AH20" s="66" t="s">
        <v>550</v>
      </c>
      <c r="AI20" s="66" t="s">
        <v>550</v>
      </c>
      <c r="AJ20" s="66" t="s">
        <v>542</v>
      </c>
      <c r="AK20" s="66" t="s">
        <v>550</v>
      </c>
      <c r="AL20" s="66" t="s">
        <v>550</v>
      </c>
      <c r="AM20" s="66" t="s">
        <v>540</v>
      </c>
      <c r="AN20" s="66"/>
      <c r="AO20" s="66" t="s">
        <v>591</v>
      </c>
      <c r="AP20" s="66" t="s">
        <v>541</v>
      </c>
      <c r="AQ20" s="66" t="s">
        <v>540</v>
      </c>
      <c r="AR20" s="66" t="s">
        <v>540</v>
      </c>
      <c r="AS20" s="66" t="s">
        <v>540</v>
      </c>
      <c r="AT20" s="66" t="s">
        <v>406</v>
      </c>
      <c r="AU20" s="66" t="s">
        <v>554</v>
      </c>
      <c r="AV20" s="66" t="s">
        <v>579</v>
      </c>
      <c r="AW20" s="66" t="s">
        <v>412</v>
      </c>
      <c r="AX20" s="66" t="s">
        <v>311</v>
      </c>
      <c r="AY20" s="66" t="s">
        <v>66</v>
      </c>
      <c r="AZ20" s="66" t="s">
        <v>416</v>
      </c>
      <c r="BA20" s="66" t="s">
        <v>420</v>
      </c>
    </row>
    <row r="21" spans="1:53" ht="22.5" customHeight="1">
      <c r="A21" s="65">
        <v>45864.724376631944</v>
      </c>
      <c r="B21" s="66" t="s">
        <v>593</v>
      </c>
      <c r="C21" s="66" t="s">
        <v>536</v>
      </c>
      <c r="D21" s="66" t="s">
        <v>537</v>
      </c>
      <c r="E21" s="66" t="s">
        <v>594</v>
      </c>
      <c r="F21" s="66"/>
      <c r="G21" s="66" t="s">
        <v>399</v>
      </c>
      <c r="H21" s="66" t="s">
        <v>21</v>
      </c>
      <c r="I21" s="66" t="s">
        <v>540</v>
      </c>
      <c r="J21" s="66" t="s">
        <v>540</v>
      </c>
      <c r="K21" s="66" t="s">
        <v>540</v>
      </c>
      <c r="L21" s="66" t="s">
        <v>540</v>
      </c>
      <c r="M21" s="66" t="s">
        <v>540</v>
      </c>
      <c r="N21" s="66" t="s">
        <v>540</v>
      </c>
      <c r="O21" s="66" t="s">
        <v>540</v>
      </c>
      <c r="P21" s="66" t="s">
        <v>550</v>
      </c>
      <c r="Q21" s="66" t="s">
        <v>540</v>
      </c>
      <c r="R21" s="66" t="s">
        <v>541</v>
      </c>
      <c r="S21" s="66" t="s">
        <v>541</v>
      </c>
      <c r="T21" s="66" t="s">
        <v>540</v>
      </c>
      <c r="U21" s="66" t="s">
        <v>542</v>
      </c>
      <c r="V21" s="66" t="s">
        <v>542</v>
      </c>
      <c r="W21" s="66" t="s">
        <v>542</v>
      </c>
      <c r="X21" s="66" t="s">
        <v>542</v>
      </c>
      <c r="Y21" s="66" t="s">
        <v>542</v>
      </c>
      <c r="Z21" s="66" t="s">
        <v>540</v>
      </c>
      <c r="AA21" s="66" t="s">
        <v>550</v>
      </c>
      <c r="AB21" s="66" t="s">
        <v>542</v>
      </c>
      <c r="AC21" s="66" t="s">
        <v>542</v>
      </c>
      <c r="AD21" s="66"/>
      <c r="AE21" s="66" t="s">
        <v>540</v>
      </c>
      <c r="AF21" s="66" t="s">
        <v>540</v>
      </c>
      <c r="AG21" s="66" t="s">
        <v>542</v>
      </c>
      <c r="AH21" s="66" t="s">
        <v>550</v>
      </c>
      <c r="AI21" s="66" t="s">
        <v>550</v>
      </c>
      <c r="AJ21" s="66" t="s">
        <v>542</v>
      </c>
      <c r="AK21" s="66" t="s">
        <v>550</v>
      </c>
      <c r="AL21" s="66" t="s">
        <v>550</v>
      </c>
      <c r="AM21" s="66" t="s">
        <v>540</v>
      </c>
      <c r="AN21" s="66"/>
      <c r="AO21" s="66" t="s">
        <v>543</v>
      </c>
      <c r="AP21" s="66" t="s">
        <v>542</v>
      </c>
      <c r="AQ21" s="66" t="s">
        <v>542</v>
      </c>
      <c r="AR21" s="66" t="s">
        <v>542</v>
      </c>
      <c r="AS21" s="66" t="s">
        <v>542</v>
      </c>
      <c r="AT21" s="66" t="s">
        <v>406</v>
      </c>
      <c r="AU21" s="66" t="s">
        <v>544</v>
      </c>
      <c r="AV21" s="66" t="s">
        <v>579</v>
      </c>
      <c r="AW21" s="66" t="s">
        <v>412</v>
      </c>
      <c r="AX21" s="66" t="s">
        <v>595</v>
      </c>
      <c r="AY21" s="66" t="s">
        <v>547</v>
      </c>
      <c r="AZ21" s="66" t="s">
        <v>416</v>
      </c>
      <c r="BA21" s="66" t="s">
        <v>420</v>
      </c>
    </row>
    <row r="22" spans="1:53" ht="22.5" customHeight="1">
      <c r="A22" s="65">
        <v>45864.727180150461</v>
      </c>
      <c r="B22" s="66" t="s">
        <v>596</v>
      </c>
      <c r="C22" s="66" t="s">
        <v>536</v>
      </c>
      <c r="D22" s="66" t="s">
        <v>537</v>
      </c>
      <c r="E22" s="66" t="s">
        <v>395</v>
      </c>
      <c r="F22" s="66"/>
      <c r="G22" s="66" t="s">
        <v>399</v>
      </c>
      <c r="H22" s="66" t="s">
        <v>21</v>
      </c>
      <c r="I22" s="66" t="s">
        <v>540</v>
      </c>
      <c r="J22" s="66" t="s">
        <v>540</v>
      </c>
      <c r="K22" s="66" t="s">
        <v>550</v>
      </c>
      <c r="L22" s="66" t="s">
        <v>540</v>
      </c>
      <c r="M22" s="66" t="s">
        <v>550</v>
      </c>
      <c r="N22" s="66" t="s">
        <v>550</v>
      </c>
      <c r="O22" s="66" t="s">
        <v>540</v>
      </c>
      <c r="P22" s="66" t="s">
        <v>550</v>
      </c>
      <c r="Q22" s="66" t="s">
        <v>540</v>
      </c>
      <c r="R22" s="66" t="s">
        <v>541</v>
      </c>
      <c r="S22" s="66" t="s">
        <v>541</v>
      </c>
      <c r="T22" s="66" t="s">
        <v>540</v>
      </c>
      <c r="U22" s="66" t="s">
        <v>542</v>
      </c>
      <c r="V22" s="66" t="s">
        <v>542</v>
      </c>
      <c r="W22" s="66" t="s">
        <v>542</v>
      </c>
      <c r="X22" s="66" t="s">
        <v>542</v>
      </c>
      <c r="Y22" s="66" t="s">
        <v>542</v>
      </c>
      <c r="Z22" s="66" t="s">
        <v>540</v>
      </c>
      <c r="AA22" s="66" t="s">
        <v>550</v>
      </c>
      <c r="AB22" s="66" t="s">
        <v>542</v>
      </c>
      <c r="AC22" s="66" t="s">
        <v>542</v>
      </c>
      <c r="AD22" s="66"/>
      <c r="AE22" s="66" t="s">
        <v>550</v>
      </c>
      <c r="AF22" s="66" t="s">
        <v>540</v>
      </c>
      <c r="AG22" s="66" t="s">
        <v>542</v>
      </c>
      <c r="AH22" s="66" t="s">
        <v>550</v>
      </c>
      <c r="AI22" s="66" t="s">
        <v>550</v>
      </c>
      <c r="AJ22" s="66" t="s">
        <v>542</v>
      </c>
      <c r="AK22" s="66" t="s">
        <v>550</v>
      </c>
      <c r="AL22" s="66" t="s">
        <v>550</v>
      </c>
      <c r="AM22" s="66" t="s">
        <v>540</v>
      </c>
      <c r="AN22" s="66"/>
      <c r="AO22" s="66" t="s">
        <v>591</v>
      </c>
      <c r="AP22" s="66" t="s">
        <v>541</v>
      </c>
      <c r="AQ22" s="66" t="s">
        <v>550</v>
      </c>
      <c r="AR22" s="66" t="s">
        <v>550</v>
      </c>
      <c r="AS22" s="66" t="s">
        <v>541</v>
      </c>
      <c r="AT22" s="66" t="s">
        <v>406</v>
      </c>
      <c r="AU22" s="66" t="s">
        <v>554</v>
      </c>
      <c r="AV22" s="66" t="s">
        <v>579</v>
      </c>
      <c r="AW22" s="66" t="s">
        <v>412</v>
      </c>
      <c r="AX22" s="66" t="s">
        <v>595</v>
      </c>
      <c r="AY22" s="66" t="s">
        <v>547</v>
      </c>
      <c r="AZ22" s="66" t="s">
        <v>416</v>
      </c>
      <c r="BA22" s="66" t="s">
        <v>420</v>
      </c>
    </row>
    <row r="23" spans="1:53" ht="22.5" customHeight="1">
      <c r="A23" s="65">
        <v>45864.729382650461</v>
      </c>
      <c r="B23" s="66" t="s">
        <v>597</v>
      </c>
      <c r="C23" s="66" t="s">
        <v>536</v>
      </c>
      <c r="D23" s="66" t="s">
        <v>537</v>
      </c>
      <c r="E23" s="66" t="s">
        <v>396</v>
      </c>
      <c r="F23" s="66"/>
      <c r="G23" s="66" t="s">
        <v>399</v>
      </c>
      <c r="H23" s="66" t="s">
        <v>21</v>
      </c>
      <c r="I23" s="66" t="s">
        <v>540</v>
      </c>
      <c r="J23" s="66" t="s">
        <v>540</v>
      </c>
      <c r="K23" s="66" t="s">
        <v>540</v>
      </c>
      <c r="L23" s="66" t="s">
        <v>540</v>
      </c>
      <c r="M23" s="66" t="s">
        <v>550</v>
      </c>
      <c r="N23" s="66" t="s">
        <v>540</v>
      </c>
      <c r="O23" s="66" t="s">
        <v>540</v>
      </c>
      <c r="P23" s="66" t="s">
        <v>550</v>
      </c>
      <c r="Q23" s="66" t="s">
        <v>540</v>
      </c>
      <c r="R23" s="66" t="s">
        <v>540</v>
      </c>
      <c r="S23" s="66" t="s">
        <v>550</v>
      </c>
      <c r="T23" s="66" t="s">
        <v>540</v>
      </c>
      <c r="U23" s="66" t="s">
        <v>542</v>
      </c>
      <c r="V23" s="66" t="s">
        <v>542</v>
      </c>
      <c r="W23" s="66" t="s">
        <v>542</v>
      </c>
      <c r="X23" s="66" t="s">
        <v>542</v>
      </c>
      <c r="Y23" s="66" t="s">
        <v>542</v>
      </c>
      <c r="Z23" s="66" t="s">
        <v>540</v>
      </c>
      <c r="AA23" s="66" t="s">
        <v>550</v>
      </c>
      <c r="AB23" s="66" t="s">
        <v>542</v>
      </c>
      <c r="AC23" s="66" t="s">
        <v>542</v>
      </c>
      <c r="AD23" s="66"/>
      <c r="AE23" s="66" t="s">
        <v>550</v>
      </c>
      <c r="AF23" s="66" t="s">
        <v>550</v>
      </c>
      <c r="AG23" s="66" t="s">
        <v>542</v>
      </c>
      <c r="AH23" s="66" t="s">
        <v>550</v>
      </c>
      <c r="AI23" s="66" t="s">
        <v>550</v>
      </c>
      <c r="AJ23" s="66" t="s">
        <v>542</v>
      </c>
      <c r="AK23" s="66" t="s">
        <v>550</v>
      </c>
      <c r="AL23" s="66" t="s">
        <v>550</v>
      </c>
      <c r="AM23" s="66" t="s">
        <v>550</v>
      </c>
      <c r="AN23" s="66"/>
      <c r="AO23" s="66" t="s">
        <v>543</v>
      </c>
      <c r="AP23" s="66" t="s">
        <v>542</v>
      </c>
      <c r="AQ23" s="66" t="s">
        <v>542</v>
      </c>
      <c r="AR23" s="66" t="s">
        <v>542</v>
      </c>
      <c r="AS23" s="66" t="s">
        <v>542</v>
      </c>
      <c r="AT23" s="66" t="s">
        <v>406</v>
      </c>
      <c r="AU23" s="66" t="s">
        <v>544</v>
      </c>
      <c r="AV23" s="66" t="s">
        <v>579</v>
      </c>
      <c r="AW23" s="66" t="s">
        <v>412</v>
      </c>
      <c r="AX23" s="66" t="s">
        <v>595</v>
      </c>
      <c r="AY23" s="66" t="s">
        <v>66</v>
      </c>
      <c r="AZ23" s="66" t="s">
        <v>416</v>
      </c>
      <c r="BA23" s="66" t="s">
        <v>420</v>
      </c>
    </row>
    <row r="24" spans="1:53" ht="22.5" customHeight="1">
      <c r="A24" s="65">
        <v>45864.731283252317</v>
      </c>
      <c r="B24" s="66" t="s">
        <v>598</v>
      </c>
      <c r="C24" s="66" t="s">
        <v>536</v>
      </c>
      <c r="D24" s="66" t="s">
        <v>537</v>
      </c>
      <c r="E24" s="66" t="s">
        <v>13</v>
      </c>
      <c r="F24" s="66"/>
      <c r="G24" s="66" t="s">
        <v>399</v>
      </c>
      <c r="H24" s="66" t="s">
        <v>21</v>
      </c>
      <c r="I24" s="66" t="s">
        <v>540</v>
      </c>
      <c r="J24" s="66" t="s">
        <v>540</v>
      </c>
      <c r="K24" s="66" t="s">
        <v>540</v>
      </c>
      <c r="L24" s="66" t="s">
        <v>540</v>
      </c>
      <c r="M24" s="66" t="s">
        <v>550</v>
      </c>
      <c r="N24" s="66" t="s">
        <v>540</v>
      </c>
      <c r="O24" s="66" t="s">
        <v>540</v>
      </c>
      <c r="P24" s="66" t="s">
        <v>550</v>
      </c>
      <c r="Q24" s="66" t="s">
        <v>540</v>
      </c>
      <c r="R24" s="66" t="s">
        <v>540</v>
      </c>
      <c r="S24" s="66" t="s">
        <v>550</v>
      </c>
      <c r="T24" s="66" t="s">
        <v>540</v>
      </c>
      <c r="U24" s="66" t="s">
        <v>542</v>
      </c>
      <c r="V24" s="66" t="s">
        <v>542</v>
      </c>
      <c r="W24" s="66" t="s">
        <v>542</v>
      </c>
      <c r="X24" s="66" t="s">
        <v>542</v>
      </c>
      <c r="Y24" s="66" t="s">
        <v>542</v>
      </c>
      <c r="Z24" s="66" t="s">
        <v>540</v>
      </c>
      <c r="AA24" s="66" t="s">
        <v>550</v>
      </c>
      <c r="AB24" s="66" t="s">
        <v>542</v>
      </c>
      <c r="AC24" s="66" t="s">
        <v>542</v>
      </c>
      <c r="AD24" s="66"/>
      <c r="AE24" s="66" t="s">
        <v>540</v>
      </c>
      <c r="AF24" s="66" t="s">
        <v>540</v>
      </c>
      <c r="AG24" s="66" t="s">
        <v>542</v>
      </c>
      <c r="AH24" s="66" t="s">
        <v>550</v>
      </c>
      <c r="AI24" s="66" t="s">
        <v>550</v>
      </c>
      <c r="AJ24" s="66" t="s">
        <v>542</v>
      </c>
      <c r="AK24" s="66" t="s">
        <v>550</v>
      </c>
      <c r="AL24" s="66" t="s">
        <v>550</v>
      </c>
      <c r="AM24" s="66" t="s">
        <v>540</v>
      </c>
      <c r="AN24" s="66"/>
      <c r="AO24" s="66" t="s">
        <v>543</v>
      </c>
      <c r="AP24" s="66" t="s">
        <v>542</v>
      </c>
      <c r="AQ24" s="66" t="s">
        <v>542</v>
      </c>
      <c r="AR24" s="66" t="s">
        <v>542</v>
      </c>
      <c r="AS24" s="66" t="s">
        <v>542</v>
      </c>
      <c r="AT24" s="66" t="s">
        <v>406</v>
      </c>
      <c r="AU24" s="66" t="s">
        <v>544</v>
      </c>
      <c r="AV24" s="66" t="s">
        <v>579</v>
      </c>
      <c r="AW24" s="66" t="s">
        <v>412</v>
      </c>
      <c r="AX24" s="66" t="s">
        <v>311</v>
      </c>
      <c r="AY24" s="66" t="s">
        <v>66</v>
      </c>
      <c r="AZ24" s="66" t="s">
        <v>416</v>
      </c>
      <c r="BA24" s="66" t="s">
        <v>420</v>
      </c>
    </row>
    <row r="25" spans="1:53" ht="22.5" customHeight="1">
      <c r="A25" s="65">
        <v>45864.735000729168</v>
      </c>
      <c r="B25" s="66" t="s">
        <v>599</v>
      </c>
      <c r="C25" s="66" t="s">
        <v>536</v>
      </c>
      <c r="D25" s="66" t="s">
        <v>537</v>
      </c>
      <c r="E25" s="66" t="s">
        <v>600</v>
      </c>
      <c r="F25" s="66"/>
      <c r="G25" s="66" t="s">
        <v>399</v>
      </c>
      <c r="H25" s="66" t="s">
        <v>21</v>
      </c>
      <c r="I25" s="66" t="s">
        <v>540</v>
      </c>
      <c r="J25" s="66" t="s">
        <v>540</v>
      </c>
      <c r="K25" s="66" t="s">
        <v>550</v>
      </c>
      <c r="L25" s="66" t="s">
        <v>540</v>
      </c>
      <c r="M25" s="66" t="s">
        <v>540</v>
      </c>
      <c r="N25" s="66" t="s">
        <v>540</v>
      </c>
      <c r="O25" s="66" t="s">
        <v>540</v>
      </c>
      <c r="P25" s="66" t="s">
        <v>540</v>
      </c>
      <c r="Q25" s="66" t="s">
        <v>540</v>
      </c>
      <c r="R25" s="66" t="s">
        <v>540</v>
      </c>
      <c r="S25" s="66" t="s">
        <v>540</v>
      </c>
      <c r="T25" s="66" t="s">
        <v>540</v>
      </c>
      <c r="U25" s="66" t="s">
        <v>542</v>
      </c>
      <c r="V25" s="66" t="s">
        <v>542</v>
      </c>
      <c r="W25" s="66" t="s">
        <v>542</v>
      </c>
      <c r="X25" s="66" t="s">
        <v>542</v>
      </c>
      <c r="Y25" s="66" t="s">
        <v>542</v>
      </c>
      <c r="Z25" s="66" t="s">
        <v>540</v>
      </c>
      <c r="AA25" s="66" t="s">
        <v>540</v>
      </c>
      <c r="AB25" s="66" t="s">
        <v>542</v>
      </c>
      <c r="AC25" s="66" t="s">
        <v>542</v>
      </c>
      <c r="AD25" s="66"/>
      <c r="AE25" s="66" t="s">
        <v>540</v>
      </c>
      <c r="AF25" s="66" t="s">
        <v>540</v>
      </c>
      <c r="AG25" s="66" t="s">
        <v>542</v>
      </c>
      <c r="AH25" s="66" t="s">
        <v>541</v>
      </c>
      <c r="AI25" s="66" t="s">
        <v>550</v>
      </c>
      <c r="AJ25" s="66" t="s">
        <v>541</v>
      </c>
      <c r="AK25" s="66" t="s">
        <v>550</v>
      </c>
      <c r="AL25" s="66" t="s">
        <v>550</v>
      </c>
      <c r="AM25" s="66" t="s">
        <v>550</v>
      </c>
      <c r="AN25" s="66"/>
      <c r="AO25" s="66" t="s">
        <v>591</v>
      </c>
      <c r="AP25" s="66" t="s">
        <v>540</v>
      </c>
      <c r="AQ25" s="66" t="s">
        <v>540</v>
      </c>
      <c r="AR25" s="66" t="s">
        <v>540</v>
      </c>
      <c r="AS25" s="66" t="s">
        <v>540</v>
      </c>
      <c r="AT25" s="66" t="s">
        <v>406</v>
      </c>
      <c r="AU25" s="66" t="s">
        <v>544</v>
      </c>
      <c r="AV25" s="66" t="s">
        <v>551</v>
      </c>
      <c r="AW25" s="66" t="s">
        <v>412</v>
      </c>
      <c r="AX25" s="66" t="s">
        <v>311</v>
      </c>
      <c r="AY25" s="66" t="s">
        <v>547</v>
      </c>
      <c r="AZ25" s="66" t="s">
        <v>561</v>
      </c>
      <c r="BA25" s="66" t="s">
        <v>419</v>
      </c>
    </row>
    <row r="26" spans="1:53" ht="22.5" customHeight="1">
      <c r="A26" s="65">
        <v>45865.482716550927</v>
      </c>
      <c r="B26" s="66" t="s">
        <v>601</v>
      </c>
      <c r="C26" s="66" t="s">
        <v>536</v>
      </c>
      <c r="D26" s="66" t="s">
        <v>537</v>
      </c>
      <c r="E26" s="66" t="s">
        <v>572</v>
      </c>
      <c r="F26" s="66"/>
      <c r="G26" s="66" t="s">
        <v>538</v>
      </c>
      <c r="H26" s="66" t="s">
        <v>539</v>
      </c>
      <c r="I26" s="66" t="s">
        <v>540</v>
      </c>
      <c r="J26" s="66" t="s">
        <v>540</v>
      </c>
      <c r="K26" s="66" t="s">
        <v>540</v>
      </c>
      <c r="L26" s="66" t="s">
        <v>540</v>
      </c>
      <c r="M26" s="66" t="s">
        <v>540</v>
      </c>
      <c r="N26" s="66" t="s">
        <v>540</v>
      </c>
      <c r="O26" s="66" t="s">
        <v>540</v>
      </c>
      <c r="P26" s="66" t="s">
        <v>540</v>
      </c>
      <c r="Q26" s="66" t="s">
        <v>540</v>
      </c>
      <c r="R26" s="66" t="s">
        <v>540</v>
      </c>
      <c r="S26" s="66" t="s">
        <v>540</v>
      </c>
      <c r="T26" s="66" t="s">
        <v>542</v>
      </c>
      <c r="U26" s="66" t="s">
        <v>542</v>
      </c>
      <c r="V26" s="66" t="s">
        <v>542</v>
      </c>
      <c r="W26" s="66" t="s">
        <v>542</v>
      </c>
      <c r="X26" s="66" t="s">
        <v>542</v>
      </c>
      <c r="Y26" s="66" t="s">
        <v>542</v>
      </c>
      <c r="Z26" s="66" t="s">
        <v>542</v>
      </c>
      <c r="AA26" s="66" t="s">
        <v>542</v>
      </c>
      <c r="AB26" s="66" t="s">
        <v>542</v>
      </c>
      <c r="AC26" s="66" t="s">
        <v>542</v>
      </c>
      <c r="AD26" s="66"/>
      <c r="AE26" s="66" t="s">
        <v>540</v>
      </c>
      <c r="AF26" s="66" t="s">
        <v>542</v>
      </c>
      <c r="AG26" s="66" t="s">
        <v>540</v>
      </c>
      <c r="AH26" s="66" t="s">
        <v>540</v>
      </c>
      <c r="AI26" s="66" t="s">
        <v>540</v>
      </c>
      <c r="AJ26" s="66" t="s">
        <v>540</v>
      </c>
      <c r="AK26" s="66" t="s">
        <v>540</v>
      </c>
      <c r="AL26" s="66" t="s">
        <v>540</v>
      </c>
      <c r="AM26" s="66" t="s">
        <v>540</v>
      </c>
      <c r="AN26" s="66"/>
      <c r="AO26" s="66" t="s">
        <v>543</v>
      </c>
      <c r="AP26" s="66" t="s">
        <v>542</v>
      </c>
      <c r="AQ26" s="66" t="s">
        <v>542</v>
      </c>
      <c r="AR26" s="66" t="s">
        <v>542</v>
      </c>
      <c r="AS26" s="66" t="s">
        <v>542</v>
      </c>
      <c r="AT26" s="66" t="s">
        <v>406</v>
      </c>
      <c r="AU26" s="66" t="s">
        <v>554</v>
      </c>
      <c r="AV26" s="66" t="s">
        <v>551</v>
      </c>
      <c r="AW26" s="66" t="s">
        <v>412</v>
      </c>
      <c r="AX26" s="66" t="s">
        <v>602</v>
      </c>
      <c r="AY26" s="66" t="s">
        <v>66</v>
      </c>
      <c r="AZ26" s="66" t="s">
        <v>561</v>
      </c>
      <c r="BA26" s="66" t="s">
        <v>419</v>
      </c>
    </row>
    <row r="27" spans="1:53" ht="22.5" customHeight="1">
      <c r="A27" s="65">
        <v>45865.502614282406</v>
      </c>
      <c r="B27" s="66" t="s">
        <v>603</v>
      </c>
      <c r="C27" s="66" t="s">
        <v>536</v>
      </c>
      <c r="D27" s="66" t="s">
        <v>537</v>
      </c>
      <c r="E27" s="66" t="s">
        <v>396</v>
      </c>
      <c r="F27" s="66" t="s">
        <v>604</v>
      </c>
      <c r="G27" s="66" t="s">
        <v>16</v>
      </c>
      <c r="H27" s="66" t="s">
        <v>539</v>
      </c>
      <c r="I27" s="66" t="s">
        <v>540</v>
      </c>
      <c r="J27" s="66" t="s">
        <v>540</v>
      </c>
      <c r="K27" s="66" t="s">
        <v>540</v>
      </c>
      <c r="L27" s="66" t="s">
        <v>540</v>
      </c>
      <c r="M27" s="66" t="s">
        <v>540</v>
      </c>
      <c r="N27" s="66" t="s">
        <v>540</v>
      </c>
      <c r="O27" s="66" t="s">
        <v>540</v>
      </c>
      <c r="P27" s="66" t="s">
        <v>540</v>
      </c>
      <c r="Q27" s="66" t="s">
        <v>540</v>
      </c>
      <c r="R27" s="66" t="s">
        <v>540</v>
      </c>
      <c r="S27" s="66" t="s">
        <v>540</v>
      </c>
      <c r="T27" s="66" t="s">
        <v>542</v>
      </c>
      <c r="U27" s="66" t="s">
        <v>542</v>
      </c>
      <c r="V27" s="66" t="s">
        <v>542</v>
      </c>
      <c r="W27" s="66" t="s">
        <v>542</v>
      </c>
      <c r="X27" s="66" t="s">
        <v>542</v>
      </c>
      <c r="Y27" s="66" t="s">
        <v>542</v>
      </c>
      <c r="Z27" s="66" t="s">
        <v>542</v>
      </c>
      <c r="AA27" s="66" t="s">
        <v>542</v>
      </c>
      <c r="AB27" s="66" t="s">
        <v>542</v>
      </c>
      <c r="AC27" s="66" t="s">
        <v>542</v>
      </c>
      <c r="AD27" s="66"/>
      <c r="AE27" s="66" t="s">
        <v>540</v>
      </c>
      <c r="AF27" s="66" t="s">
        <v>542</v>
      </c>
      <c r="AG27" s="66" t="s">
        <v>540</v>
      </c>
      <c r="AH27" s="66" t="s">
        <v>540</v>
      </c>
      <c r="AI27" s="66" t="s">
        <v>540</v>
      </c>
      <c r="AJ27" s="66" t="s">
        <v>540</v>
      </c>
      <c r="AK27" s="66" t="s">
        <v>540</v>
      </c>
      <c r="AL27" s="66" t="s">
        <v>540</v>
      </c>
      <c r="AM27" s="66" t="s">
        <v>540</v>
      </c>
      <c r="AN27" s="66"/>
      <c r="AO27" s="66" t="s">
        <v>543</v>
      </c>
      <c r="AP27" s="66" t="s">
        <v>542</v>
      </c>
      <c r="AQ27" s="66" t="s">
        <v>542</v>
      </c>
      <c r="AR27" s="66" t="s">
        <v>542</v>
      </c>
      <c r="AS27" s="66" t="s">
        <v>542</v>
      </c>
      <c r="AT27" s="66" t="s">
        <v>406</v>
      </c>
      <c r="AU27" s="66" t="s">
        <v>554</v>
      </c>
      <c r="AV27" s="66" t="s">
        <v>579</v>
      </c>
      <c r="AW27" s="66" t="s">
        <v>412</v>
      </c>
      <c r="AX27" s="66" t="s">
        <v>563</v>
      </c>
      <c r="AY27" s="66" t="s">
        <v>66</v>
      </c>
      <c r="AZ27" s="66" t="s">
        <v>416</v>
      </c>
      <c r="BA27" s="66" t="s">
        <v>418</v>
      </c>
    </row>
    <row r="28" spans="1:53" ht="22.5" customHeight="1">
      <c r="A28" s="65">
        <v>45865.507274537042</v>
      </c>
      <c r="B28" s="66" t="s">
        <v>605</v>
      </c>
      <c r="C28" s="66" t="s">
        <v>536</v>
      </c>
      <c r="D28" s="66" t="s">
        <v>537</v>
      </c>
      <c r="E28" s="66" t="s">
        <v>395</v>
      </c>
      <c r="F28" s="66"/>
      <c r="G28" s="66" t="s">
        <v>399</v>
      </c>
      <c r="H28" s="66" t="s">
        <v>539</v>
      </c>
      <c r="I28" s="66" t="s">
        <v>540</v>
      </c>
      <c r="J28" s="66" t="s">
        <v>541</v>
      </c>
      <c r="K28" s="66" t="s">
        <v>541</v>
      </c>
      <c r="L28" s="66" t="s">
        <v>542</v>
      </c>
      <c r="M28" s="66" t="s">
        <v>542</v>
      </c>
      <c r="N28" s="66" t="s">
        <v>540</v>
      </c>
      <c r="O28" s="66" t="s">
        <v>540</v>
      </c>
      <c r="P28" s="66" t="s">
        <v>540</v>
      </c>
      <c r="Q28" s="66" t="s">
        <v>542</v>
      </c>
      <c r="R28" s="66" t="s">
        <v>540</v>
      </c>
      <c r="S28" s="66" t="s">
        <v>540</v>
      </c>
      <c r="T28" s="66" t="s">
        <v>542</v>
      </c>
      <c r="U28" s="66" t="s">
        <v>542</v>
      </c>
      <c r="V28" s="66" t="s">
        <v>542</v>
      </c>
      <c r="W28" s="66" t="s">
        <v>542</v>
      </c>
      <c r="X28" s="66" t="s">
        <v>542</v>
      </c>
      <c r="Y28" s="66" t="s">
        <v>542</v>
      </c>
      <c r="Z28" s="66" t="s">
        <v>542</v>
      </c>
      <c r="AA28" s="66" t="s">
        <v>542</v>
      </c>
      <c r="AB28" s="66" t="s">
        <v>542</v>
      </c>
      <c r="AC28" s="66" t="s">
        <v>542</v>
      </c>
      <c r="AD28" s="66"/>
      <c r="AE28" s="66" t="s">
        <v>540</v>
      </c>
      <c r="AF28" s="66" t="s">
        <v>542</v>
      </c>
      <c r="AG28" s="66" t="s">
        <v>541</v>
      </c>
      <c r="AH28" s="66" t="s">
        <v>550</v>
      </c>
      <c r="AI28" s="66" t="s">
        <v>540</v>
      </c>
      <c r="AJ28" s="66" t="s">
        <v>540</v>
      </c>
      <c r="AK28" s="66" t="s">
        <v>540</v>
      </c>
      <c r="AL28" s="66" t="s">
        <v>540</v>
      </c>
      <c r="AM28" s="66" t="s">
        <v>540</v>
      </c>
      <c r="AN28" s="66"/>
      <c r="AO28" s="66" t="s">
        <v>543</v>
      </c>
      <c r="AP28" s="66" t="s">
        <v>542</v>
      </c>
      <c r="AQ28" s="66" t="s">
        <v>542</v>
      </c>
      <c r="AR28" s="66" t="s">
        <v>542</v>
      </c>
      <c r="AS28" s="66" t="s">
        <v>542</v>
      </c>
      <c r="AT28" s="66" t="s">
        <v>407</v>
      </c>
      <c r="AU28" s="66" t="s">
        <v>544</v>
      </c>
      <c r="AV28" s="66" t="s">
        <v>551</v>
      </c>
      <c r="AW28" s="66" t="s">
        <v>412</v>
      </c>
      <c r="AX28" s="66" t="s">
        <v>555</v>
      </c>
      <c r="AY28" s="66" t="s">
        <v>66</v>
      </c>
      <c r="AZ28" s="66" t="s">
        <v>561</v>
      </c>
      <c r="BA28" s="66" t="s">
        <v>419</v>
      </c>
    </row>
    <row r="29" spans="1:53" ht="22.5" customHeight="1">
      <c r="A29" s="65">
        <v>45865.561221076394</v>
      </c>
      <c r="B29" s="66" t="s">
        <v>606</v>
      </c>
      <c r="C29" s="66" t="s">
        <v>536</v>
      </c>
      <c r="D29" s="66" t="s">
        <v>537</v>
      </c>
      <c r="E29" s="66" t="s">
        <v>395</v>
      </c>
      <c r="F29" s="66"/>
      <c r="G29" s="66" t="s">
        <v>399</v>
      </c>
      <c r="H29" s="66" t="s">
        <v>539</v>
      </c>
      <c r="I29" s="66" t="s">
        <v>540</v>
      </c>
      <c r="J29" s="66" t="s">
        <v>540</v>
      </c>
      <c r="K29" s="66" t="s">
        <v>540</v>
      </c>
      <c r="L29" s="66" t="s">
        <v>540</v>
      </c>
      <c r="M29" s="66" t="s">
        <v>540</v>
      </c>
      <c r="N29" s="66" t="s">
        <v>540</v>
      </c>
      <c r="O29" s="66" t="s">
        <v>540</v>
      </c>
      <c r="P29" s="66" t="s">
        <v>540</v>
      </c>
      <c r="Q29" s="66" t="s">
        <v>540</v>
      </c>
      <c r="R29" s="66" t="s">
        <v>540</v>
      </c>
      <c r="S29" s="66" t="s">
        <v>542</v>
      </c>
      <c r="T29" s="66" t="s">
        <v>542</v>
      </c>
      <c r="U29" s="66" t="s">
        <v>542</v>
      </c>
      <c r="V29" s="66" t="s">
        <v>542</v>
      </c>
      <c r="W29" s="66" t="s">
        <v>542</v>
      </c>
      <c r="X29" s="66" t="s">
        <v>542</v>
      </c>
      <c r="Y29" s="66" t="s">
        <v>542</v>
      </c>
      <c r="Z29" s="66" t="s">
        <v>542</v>
      </c>
      <c r="AA29" s="66" t="s">
        <v>542</v>
      </c>
      <c r="AB29" s="66" t="s">
        <v>542</v>
      </c>
      <c r="AC29" s="66" t="s">
        <v>542</v>
      </c>
      <c r="AD29" s="66"/>
      <c r="AE29" s="66" t="s">
        <v>540</v>
      </c>
      <c r="AF29" s="66" t="s">
        <v>542</v>
      </c>
      <c r="AG29" s="66" t="s">
        <v>540</v>
      </c>
      <c r="AH29" s="66" t="s">
        <v>540</v>
      </c>
      <c r="AI29" s="66" t="s">
        <v>550</v>
      </c>
      <c r="AJ29" s="66" t="s">
        <v>540</v>
      </c>
      <c r="AK29" s="66" t="s">
        <v>540</v>
      </c>
      <c r="AL29" s="66" t="s">
        <v>540</v>
      </c>
      <c r="AM29" s="66" t="s">
        <v>540</v>
      </c>
      <c r="AN29" s="66"/>
      <c r="AO29" s="66" t="s">
        <v>543</v>
      </c>
      <c r="AP29" s="66" t="s">
        <v>542</v>
      </c>
      <c r="AQ29" s="66" t="s">
        <v>542</v>
      </c>
      <c r="AR29" s="66" t="s">
        <v>542</v>
      </c>
      <c r="AS29" s="66" t="s">
        <v>542</v>
      </c>
      <c r="AT29" s="66" t="s">
        <v>406</v>
      </c>
      <c r="AU29" s="66" t="s">
        <v>554</v>
      </c>
      <c r="AV29" s="66" t="s">
        <v>545</v>
      </c>
      <c r="AW29" s="66" t="s">
        <v>412</v>
      </c>
      <c r="AX29" s="66" t="s">
        <v>607</v>
      </c>
      <c r="AY29" s="66" t="s">
        <v>547</v>
      </c>
      <c r="AZ29" s="66" t="s">
        <v>417</v>
      </c>
      <c r="BA29" s="66" t="s">
        <v>418</v>
      </c>
    </row>
    <row r="30" spans="1:53" ht="22.5" customHeight="1">
      <c r="A30" s="65">
        <v>45877.457352268517</v>
      </c>
      <c r="B30" s="66" t="s">
        <v>608</v>
      </c>
      <c r="C30" s="66" t="s">
        <v>536</v>
      </c>
      <c r="D30" s="66" t="s">
        <v>537</v>
      </c>
      <c r="E30" s="66" t="s">
        <v>395</v>
      </c>
      <c r="G30" s="66" t="s">
        <v>398</v>
      </c>
      <c r="H30" s="66" t="s">
        <v>21</v>
      </c>
      <c r="I30" s="66" t="s">
        <v>540</v>
      </c>
      <c r="J30" s="66" t="s">
        <v>540</v>
      </c>
      <c r="K30" s="66" t="s">
        <v>540</v>
      </c>
      <c r="L30" s="66" t="s">
        <v>540</v>
      </c>
      <c r="M30" s="66" t="s">
        <v>540</v>
      </c>
      <c r="N30" s="66" t="s">
        <v>540</v>
      </c>
      <c r="O30" s="66" t="s">
        <v>540</v>
      </c>
      <c r="P30" s="66" t="s">
        <v>540</v>
      </c>
      <c r="Q30" s="66" t="s">
        <v>540</v>
      </c>
      <c r="R30" s="66" t="s">
        <v>540</v>
      </c>
      <c r="S30" s="66" t="s">
        <v>540</v>
      </c>
      <c r="T30" s="66" t="s">
        <v>542</v>
      </c>
      <c r="U30" s="66" t="s">
        <v>542</v>
      </c>
      <c r="V30" s="66" t="s">
        <v>542</v>
      </c>
      <c r="W30" s="66" t="s">
        <v>542</v>
      </c>
      <c r="X30" s="66" t="s">
        <v>542</v>
      </c>
      <c r="Y30" s="66" t="s">
        <v>542</v>
      </c>
      <c r="Z30" s="66" t="s">
        <v>540</v>
      </c>
      <c r="AA30" s="66" t="s">
        <v>540</v>
      </c>
      <c r="AB30" s="66" t="s">
        <v>542</v>
      </c>
      <c r="AC30" s="66" t="s">
        <v>542</v>
      </c>
      <c r="AE30" s="66" t="s">
        <v>540</v>
      </c>
      <c r="AF30" s="66" t="s">
        <v>540</v>
      </c>
      <c r="AG30" s="66" t="s">
        <v>550</v>
      </c>
      <c r="AH30" s="66" t="s">
        <v>540</v>
      </c>
      <c r="AI30" s="66" t="s">
        <v>540</v>
      </c>
      <c r="AJ30" s="66" t="s">
        <v>540</v>
      </c>
      <c r="AK30" s="66" t="s">
        <v>540</v>
      </c>
      <c r="AL30" s="66" t="s">
        <v>540</v>
      </c>
      <c r="AM30" s="66" t="s">
        <v>540</v>
      </c>
      <c r="AP30" s="66" t="s">
        <v>542</v>
      </c>
      <c r="AQ30" s="66" t="s">
        <v>542</v>
      </c>
      <c r="AR30" s="66" t="s">
        <v>542</v>
      </c>
      <c r="AS30" s="66" t="s">
        <v>542</v>
      </c>
      <c r="AT30" s="66" t="s">
        <v>406</v>
      </c>
      <c r="AU30" s="66" t="s">
        <v>554</v>
      </c>
      <c r="AV30" s="66" t="s">
        <v>545</v>
      </c>
      <c r="AW30" s="66" t="s">
        <v>412</v>
      </c>
      <c r="AX30" s="66" t="s">
        <v>609</v>
      </c>
      <c r="AY30" s="66" t="s">
        <v>547</v>
      </c>
      <c r="AZ30" s="66" t="s">
        <v>416</v>
      </c>
      <c r="BA30" s="66" t="s">
        <v>418</v>
      </c>
    </row>
    <row r="31" spans="1:53" ht="22.5" customHeight="1">
      <c r="A31" s="65">
        <v>45877.459348067132</v>
      </c>
      <c r="B31" s="66" t="s">
        <v>610</v>
      </c>
      <c r="C31" s="66" t="s">
        <v>536</v>
      </c>
      <c r="D31" s="66" t="s">
        <v>537</v>
      </c>
      <c r="E31" s="66" t="s">
        <v>395</v>
      </c>
      <c r="G31" s="66" t="s">
        <v>398</v>
      </c>
      <c r="H31" s="66" t="s">
        <v>21</v>
      </c>
      <c r="I31" s="66" t="s">
        <v>540</v>
      </c>
      <c r="J31" s="66" t="s">
        <v>540</v>
      </c>
      <c r="K31" s="66" t="s">
        <v>540</v>
      </c>
      <c r="L31" s="66" t="s">
        <v>540</v>
      </c>
      <c r="M31" s="66" t="s">
        <v>540</v>
      </c>
      <c r="N31" s="66" t="s">
        <v>540</v>
      </c>
      <c r="O31" s="66" t="s">
        <v>540</v>
      </c>
      <c r="P31" s="66" t="s">
        <v>540</v>
      </c>
      <c r="Q31" s="66" t="s">
        <v>540</v>
      </c>
      <c r="R31" s="66" t="s">
        <v>540</v>
      </c>
      <c r="S31" s="66" t="s">
        <v>540</v>
      </c>
      <c r="T31" s="66" t="s">
        <v>542</v>
      </c>
      <c r="U31" s="66" t="s">
        <v>542</v>
      </c>
      <c r="V31" s="66" t="s">
        <v>542</v>
      </c>
      <c r="W31" s="66" t="s">
        <v>542</v>
      </c>
      <c r="X31" s="66" t="s">
        <v>542</v>
      </c>
      <c r="Y31" s="66" t="s">
        <v>542</v>
      </c>
      <c r="Z31" s="66" t="s">
        <v>540</v>
      </c>
      <c r="AA31" s="66" t="s">
        <v>540</v>
      </c>
      <c r="AB31" s="66" t="s">
        <v>542</v>
      </c>
      <c r="AC31" s="66" t="s">
        <v>542</v>
      </c>
      <c r="AE31" s="66" t="s">
        <v>540</v>
      </c>
      <c r="AF31" s="66" t="s">
        <v>540</v>
      </c>
      <c r="AG31" s="66" t="s">
        <v>540</v>
      </c>
      <c r="AH31" s="66" t="s">
        <v>540</v>
      </c>
      <c r="AI31" s="66" t="s">
        <v>540</v>
      </c>
      <c r="AJ31" s="66" t="s">
        <v>540</v>
      </c>
      <c r="AK31" s="66" t="s">
        <v>540</v>
      </c>
      <c r="AL31" s="66" t="s">
        <v>540</v>
      </c>
      <c r="AM31" s="66" t="s">
        <v>540</v>
      </c>
      <c r="AO31" s="66" t="s">
        <v>543</v>
      </c>
      <c r="AP31" s="66" t="s">
        <v>542</v>
      </c>
      <c r="AQ31" s="66" t="s">
        <v>542</v>
      </c>
      <c r="AR31" s="66" t="s">
        <v>542</v>
      </c>
      <c r="AS31" s="66" t="s">
        <v>542</v>
      </c>
      <c r="AT31" s="66" t="s">
        <v>406</v>
      </c>
      <c r="AU31" s="66" t="s">
        <v>544</v>
      </c>
      <c r="AV31" s="66" t="s">
        <v>545</v>
      </c>
      <c r="AW31" s="66" t="s">
        <v>412</v>
      </c>
      <c r="AX31" s="66" t="s">
        <v>609</v>
      </c>
      <c r="AY31" s="66" t="s">
        <v>547</v>
      </c>
      <c r="AZ31" s="66" t="s">
        <v>416</v>
      </c>
      <c r="BA31" s="66" t="s">
        <v>418</v>
      </c>
    </row>
    <row r="32" spans="1:53" ht="22.5" customHeight="1">
      <c r="A32" s="65">
        <v>45878.765255532402</v>
      </c>
      <c r="B32" s="66" t="s">
        <v>611</v>
      </c>
      <c r="C32" s="66" t="s">
        <v>584</v>
      </c>
      <c r="D32" s="66" t="s">
        <v>537</v>
      </c>
      <c r="E32" s="66" t="s">
        <v>395</v>
      </c>
      <c r="G32" s="66" t="s">
        <v>398</v>
      </c>
      <c r="H32" s="66" t="s">
        <v>21</v>
      </c>
      <c r="I32" s="66" t="s">
        <v>540</v>
      </c>
      <c r="J32" s="66" t="s">
        <v>540</v>
      </c>
      <c r="K32" s="66" t="s">
        <v>540</v>
      </c>
      <c r="L32" s="66" t="s">
        <v>540</v>
      </c>
      <c r="M32" s="66" t="s">
        <v>540</v>
      </c>
      <c r="N32" s="66" t="s">
        <v>540</v>
      </c>
      <c r="O32" s="66" t="s">
        <v>540</v>
      </c>
      <c r="P32" s="66" t="s">
        <v>540</v>
      </c>
      <c r="Q32" s="66" t="s">
        <v>540</v>
      </c>
      <c r="R32" s="66" t="s">
        <v>540</v>
      </c>
      <c r="S32" s="66" t="s">
        <v>540</v>
      </c>
      <c r="T32" s="66" t="s">
        <v>542</v>
      </c>
      <c r="U32" s="66" t="s">
        <v>542</v>
      </c>
      <c r="V32" s="66" t="s">
        <v>542</v>
      </c>
      <c r="W32" s="66" t="s">
        <v>542</v>
      </c>
      <c r="X32" s="66" t="s">
        <v>542</v>
      </c>
      <c r="Y32" s="66" t="s">
        <v>542</v>
      </c>
      <c r="Z32" s="66" t="s">
        <v>540</v>
      </c>
      <c r="AA32" s="66" t="s">
        <v>540</v>
      </c>
      <c r="AB32" s="66" t="s">
        <v>542</v>
      </c>
      <c r="AC32" s="66" t="s">
        <v>542</v>
      </c>
      <c r="AE32" s="66" t="s">
        <v>540</v>
      </c>
      <c r="AF32" s="66" t="s">
        <v>540</v>
      </c>
      <c r="AG32" s="66" t="s">
        <v>540</v>
      </c>
      <c r="AH32" s="66" t="s">
        <v>540</v>
      </c>
      <c r="AI32" s="66" t="s">
        <v>540</v>
      </c>
      <c r="AJ32" s="66" t="s">
        <v>540</v>
      </c>
      <c r="AK32" s="66" t="s">
        <v>540</v>
      </c>
      <c r="AL32" s="66" t="s">
        <v>540</v>
      </c>
      <c r="AM32" s="66" t="s">
        <v>540</v>
      </c>
      <c r="AO32" s="66" t="s">
        <v>543</v>
      </c>
      <c r="AP32" s="66" t="s">
        <v>542</v>
      </c>
      <c r="AQ32" s="66" t="s">
        <v>542</v>
      </c>
      <c r="AR32" s="66" t="s">
        <v>542</v>
      </c>
      <c r="AS32" s="66" t="s">
        <v>542</v>
      </c>
      <c r="AT32" s="66" t="s">
        <v>406</v>
      </c>
      <c r="AU32" s="66" t="s">
        <v>544</v>
      </c>
      <c r="AV32" s="66" t="s">
        <v>551</v>
      </c>
      <c r="AW32" s="66" t="s">
        <v>412</v>
      </c>
      <c r="AX32" s="66" t="s">
        <v>587</v>
      </c>
      <c r="AY32" s="66" t="s">
        <v>547</v>
      </c>
      <c r="AZ32" s="66" t="s">
        <v>416</v>
      </c>
      <c r="BA32" s="66" t="s">
        <v>418</v>
      </c>
    </row>
    <row r="33" spans="1:53" ht="22.5" customHeight="1">
      <c r="A33" s="65">
        <v>45878.76747835648</v>
      </c>
      <c r="B33" s="66" t="s">
        <v>612</v>
      </c>
      <c r="C33" s="66" t="s">
        <v>536</v>
      </c>
      <c r="D33" s="66" t="s">
        <v>537</v>
      </c>
      <c r="E33" s="66" t="s">
        <v>395</v>
      </c>
      <c r="G33" s="66" t="s">
        <v>398</v>
      </c>
      <c r="H33" s="66" t="s">
        <v>21</v>
      </c>
      <c r="I33" s="66" t="s">
        <v>540</v>
      </c>
      <c r="J33" s="66" t="s">
        <v>540</v>
      </c>
      <c r="K33" s="66" t="s">
        <v>540</v>
      </c>
      <c r="L33" s="66" t="s">
        <v>540</v>
      </c>
      <c r="M33" s="66" t="s">
        <v>540</v>
      </c>
      <c r="N33" s="66" t="s">
        <v>540</v>
      </c>
      <c r="O33" s="66" t="s">
        <v>540</v>
      </c>
      <c r="P33" s="66" t="s">
        <v>540</v>
      </c>
      <c r="Q33" s="66" t="s">
        <v>540</v>
      </c>
      <c r="R33" s="66" t="s">
        <v>550</v>
      </c>
      <c r="S33" s="66" t="s">
        <v>540</v>
      </c>
      <c r="T33" s="66" t="s">
        <v>542</v>
      </c>
      <c r="U33" s="66" t="s">
        <v>542</v>
      </c>
      <c r="V33" s="66" t="s">
        <v>542</v>
      </c>
      <c r="W33" s="66" t="s">
        <v>542</v>
      </c>
      <c r="X33" s="66" t="s">
        <v>542</v>
      </c>
      <c r="Y33" s="66" t="s">
        <v>542</v>
      </c>
      <c r="Z33" s="66" t="s">
        <v>540</v>
      </c>
      <c r="AA33" s="66" t="s">
        <v>540</v>
      </c>
      <c r="AB33" s="66" t="s">
        <v>542</v>
      </c>
      <c r="AC33" s="66" t="s">
        <v>542</v>
      </c>
      <c r="AE33" s="66" t="s">
        <v>540</v>
      </c>
      <c r="AF33" s="66" t="s">
        <v>540</v>
      </c>
      <c r="AG33" s="66" t="s">
        <v>540</v>
      </c>
      <c r="AH33" s="66" t="s">
        <v>540</v>
      </c>
      <c r="AI33" s="66" t="s">
        <v>540</v>
      </c>
      <c r="AJ33" s="66" t="s">
        <v>540</v>
      </c>
      <c r="AK33" s="66" t="s">
        <v>540</v>
      </c>
      <c r="AL33" s="66" t="s">
        <v>540</v>
      </c>
      <c r="AM33" s="66" t="s">
        <v>540</v>
      </c>
      <c r="AO33" s="66" t="s">
        <v>543</v>
      </c>
      <c r="AP33" s="66" t="s">
        <v>542</v>
      </c>
      <c r="AQ33" s="66" t="s">
        <v>542</v>
      </c>
      <c r="AR33" s="66" t="s">
        <v>542</v>
      </c>
      <c r="AS33" s="66" t="s">
        <v>542</v>
      </c>
      <c r="AT33" s="66" t="s">
        <v>406</v>
      </c>
      <c r="AU33" s="66" t="s">
        <v>554</v>
      </c>
      <c r="AV33" s="66" t="s">
        <v>551</v>
      </c>
      <c r="AW33" s="66" t="s">
        <v>412</v>
      </c>
      <c r="AX33" s="66" t="s">
        <v>568</v>
      </c>
      <c r="AY33" s="66" t="s">
        <v>547</v>
      </c>
      <c r="AZ33" s="66" t="s">
        <v>416</v>
      </c>
      <c r="BA33" s="66" t="s">
        <v>418</v>
      </c>
    </row>
    <row r="34" spans="1:53" ht="22.5" customHeight="1">
      <c r="A34" s="65">
        <v>45891.601867557867</v>
      </c>
      <c r="B34" s="66" t="s">
        <v>613</v>
      </c>
      <c r="C34" s="66" t="s">
        <v>536</v>
      </c>
      <c r="D34" s="66" t="s">
        <v>537</v>
      </c>
      <c r="E34" s="66" t="s">
        <v>549</v>
      </c>
      <c r="G34" s="66" t="s">
        <v>400</v>
      </c>
      <c r="H34" s="66" t="s">
        <v>21</v>
      </c>
      <c r="I34" s="66" t="s">
        <v>540</v>
      </c>
      <c r="J34" s="66" t="s">
        <v>540</v>
      </c>
      <c r="K34" s="66" t="s">
        <v>540</v>
      </c>
      <c r="L34" s="66" t="s">
        <v>540</v>
      </c>
      <c r="M34" s="66" t="s">
        <v>540</v>
      </c>
      <c r="N34" s="66" t="s">
        <v>540</v>
      </c>
      <c r="O34" s="66" t="s">
        <v>540</v>
      </c>
      <c r="P34" s="66" t="s">
        <v>540</v>
      </c>
      <c r="Q34" s="66" t="s">
        <v>540</v>
      </c>
      <c r="R34" s="66" t="s">
        <v>540</v>
      </c>
      <c r="S34" s="66" t="s">
        <v>550</v>
      </c>
      <c r="T34" s="66" t="s">
        <v>542</v>
      </c>
      <c r="U34" s="66" t="s">
        <v>542</v>
      </c>
      <c r="V34" s="66" t="s">
        <v>542</v>
      </c>
      <c r="W34" s="66" t="s">
        <v>542</v>
      </c>
      <c r="X34" s="66" t="s">
        <v>542</v>
      </c>
      <c r="Y34" s="66" t="s">
        <v>542</v>
      </c>
      <c r="Z34" s="66" t="s">
        <v>540</v>
      </c>
      <c r="AA34" s="66" t="s">
        <v>550</v>
      </c>
      <c r="AB34" s="66" t="s">
        <v>540</v>
      </c>
      <c r="AC34" s="66" t="s">
        <v>550</v>
      </c>
      <c r="AE34" s="66" t="s">
        <v>540</v>
      </c>
      <c r="AF34" s="66" t="s">
        <v>540</v>
      </c>
      <c r="AG34" s="66" t="s">
        <v>540</v>
      </c>
      <c r="AH34" s="66" t="s">
        <v>540</v>
      </c>
      <c r="AI34" s="66" t="s">
        <v>540</v>
      </c>
      <c r="AJ34" s="66" t="s">
        <v>540</v>
      </c>
      <c r="AK34" s="66" t="s">
        <v>540</v>
      </c>
      <c r="AL34" s="66" t="s">
        <v>540</v>
      </c>
      <c r="AM34" s="66" t="s">
        <v>540</v>
      </c>
      <c r="AO34" s="66" t="s">
        <v>543</v>
      </c>
      <c r="AP34" s="66" t="s">
        <v>542</v>
      </c>
      <c r="AQ34" s="66" t="s">
        <v>542</v>
      </c>
      <c r="AR34" s="66" t="s">
        <v>542</v>
      </c>
      <c r="AS34" s="66" t="s">
        <v>542</v>
      </c>
      <c r="AT34" s="66" t="s">
        <v>406</v>
      </c>
      <c r="AU34" s="66" t="s">
        <v>554</v>
      </c>
      <c r="AV34" s="66" t="s">
        <v>545</v>
      </c>
      <c r="AW34" s="66" t="s">
        <v>412</v>
      </c>
      <c r="AX34" s="66" t="s">
        <v>587</v>
      </c>
      <c r="AY34" s="66" t="s">
        <v>66</v>
      </c>
      <c r="AZ34" s="66" t="s">
        <v>561</v>
      </c>
      <c r="BA34" s="66" t="s">
        <v>418</v>
      </c>
    </row>
    <row r="35" spans="1:53" ht="22.5" customHeight="1">
      <c r="A35" s="65">
        <v>45891.606243206013</v>
      </c>
      <c r="B35" s="66" t="s">
        <v>614</v>
      </c>
      <c r="C35" s="66" t="s">
        <v>536</v>
      </c>
      <c r="D35" s="66" t="s">
        <v>537</v>
      </c>
      <c r="E35" s="66" t="s">
        <v>395</v>
      </c>
      <c r="G35" s="66" t="s">
        <v>399</v>
      </c>
      <c r="H35" s="66" t="s">
        <v>21</v>
      </c>
      <c r="I35" s="66" t="s">
        <v>540</v>
      </c>
      <c r="J35" s="66" t="s">
        <v>540</v>
      </c>
      <c r="K35" s="66" t="s">
        <v>540</v>
      </c>
      <c r="L35" s="66" t="s">
        <v>540</v>
      </c>
      <c r="M35" s="66" t="s">
        <v>540</v>
      </c>
      <c r="N35" s="66" t="s">
        <v>540</v>
      </c>
      <c r="O35" s="66" t="s">
        <v>540</v>
      </c>
      <c r="P35" s="66" t="s">
        <v>540</v>
      </c>
      <c r="Q35" s="66" t="s">
        <v>540</v>
      </c>
      <c r="R35" s="66" t="s">
        <v>550</v>
      </c>
      <c r="S35" s="66" t="s">
        <v>540</v>
      </c>
      <c r="T35" s="66" t="s">
        <v>542</v>
      </c>
      <c r="U35" s="66" t="s">
        <v>542</v>
      </c>
      <c r="V35" s="66" t="s">
        <v>542</v>
      </c>
      <c r="W35" s="66" t="s">
        <v>542</v>
      </c>
      <c r="X35" s="66" t="s">
        <v>542</v>
      </c>
      <c r="Y35" s="66" t="s">
        <v>542</v>
      </c>
      <c r="Z35" s="66" t="s">
        <v>540</v>
      </c>
      <c r="AA35" s="66" t="s">
        <v>542</v>
      </c>
      <c r="AB35" s="66" t="s">
        <v>540</v>
      </c>
      <c r="AC35" s="66" t="s">
        <v>542</v>
      </c>
      <c r="AE35" s="66" t="s">
        <v>540</v>
      </c>
      <c r="AF35" s="66" t="s">
        <v>540</v>
      </c>
      <c r="AG35" s="66" t="s">
        <v>540</v>
      </c>
      <c r="AH35" s="66" t="s">
        <v>540</v>
      </c>
      <c r="AI35" s="66" t="s">
        <v>540</v>
      </c>
      <c r="AJ35" s="66" t="s">
        <v>540</v>
      </c>
      <c r="AK35" s="66" t="s">
        <v>542</v>
      </c>
      <c r="AL35" s="66" t="s">
        <v>542</v>
      </c>
      <c r="AM35" s="66" t="s">
        <v>540</v>
      </c>
      <c r="AO35" s="66" t="s">
        <v>543</v>
      </c>
      <c r="AP35" s="66" t="s">
        <v>542</v>
      </c>
      <c r="AQ35" s="66" t="s">
        <v>542</v>
      </c>
      <c r="AR35" s="66" t="s">
        <v>542</v>
      </c>
      <c r="AS35" s="66" t="s">
        <v>542</v>
      </c>
      <c r="AT35" s="66" t="s">
        <v>406</v>
      </c>
      <c r="AU35" s="66" t="s">
        <v>544</v>
      </c>
      <c r="AV35" s="66" t="s">
        <v>551</v>
      </c>
      <c r="AW35" s="66" t="s">
        <v>412</v>
      </c>
      <c r="AX35" s="66" t="s">
        <v>313</v>
      </c>
      <c r="AY35" s="66" t="s">
        <v>66</v>
      </c>
      <c r="AZ35" s="66" t="s">
        <v>417</v>
      </c>
      <c r="BA35" s="66" t="s">
        <v>418</v>
      </c>
    </row>
    <row r="36" spans="1:53" ht="22.5" customHeight="1">
      <c r="A36" s="65">
        <v>45894.93899790509</v>
      </c>
      <c r="B36" s="66" t="s">
        <v>615</v>
      </c>
      <c r="C36" s="66" t="s">
        <v>584</v>
      </c>
      <c r="D36" s="66" t="s">
        <v>537</v>
      </c>
      <c r="E36" s="66" t="s">
        <v>395</v>
      </c>
      <c r="G36" s="66" t="s">
        <v>399</v>
      </c>
      <c r="H36" s="66" t="s">
        <v>539</v>
      </c>
      <c r="I36" s="66" t="s">
        <v>540</v>
      </c>
      <c r="J36" s="66" t="s">
        <v>540</v>
      </c>
      <c r="K36" s="66" t="s">
        <v>540</v>
      </c>
      <c r="L36" s="66" t="s">
        <v>540</v>
      </c>
      <c r="M36" s="66" t="s">
        <v>550</v>
      </c>
      <c r="N36" s="66" t="s">
        <v>550</v>
      </c>
      <c r="O36" s="66" t="s">
        <v>540</v>
      </c>
      <c r="P36" s="66" t="s">
        <v>550</v>
      </c>
      <c r="Q36" s="66" t="s">
        <v>542</v>
      </c>
      <c r="R36" s="66" t="s">
        <v>541</v>
      </c>
      <c r="S36" s="66" t="s">
        <v>541</v>
      </c>
      <c r="T36" s="66" t="s">
        <v>540</v>
      </c>
      <c r="U36" s="66" t="s">
        <v>542</v>
      </c>
      <c r="V36" s="66" t="s">
        <v>542</v>
      </c>
      <c r="W36" s="66" t="s">
        <v>542</v>
      </c>
      <c r="X36" s="66" t="s">
        <v>542</v>
      </c>
      <c r="Y36" s="66" t="s">
        <v>542</v>
      </c>
      <c r="Z36" s="66" t="s">
        <v>550</v>
      </c>
      <c r="AA36" s="66" t="s">
        <v>550</v>
      </c>
      <c r="AB36" s="66" t="s">
        <v>542</v>
      </c>
      <c r="AC36" s="66" t="s">
        <v>542</v>
      </c>
      <c r="AE36" s="66" t="s">
        <v>550</v>
      </c>
      <c r="AF36" s="66" t="s">
        <v>542</v>
      </c>
      <c r="AG36" s="66" t="s">
        <v>542</v>
      </c>
      <c r="AH36" s="66" t="s">
        <v>550</v>
      </c>
      <c r="AI36" s="66" t="s">
        <v>542</v>
      </c>
      <c r="AJ36" s="66" t="s">
        <v>550</v>
      </c>
      <c r="AK36" s="66" t="s">
        <v>540</v>
      </c>
      <c r="AL36" s="66" t="s">
        <v>540</v>
      </c>
      <c r="AM36" s="66" t="s">
        <v>550</v>
      </c>
      <c r="AO36" s="66" t="s">
        <v>543</v>
      </c>
      <c r="AP36" s="66" t="s">
        <v>542</v>
      </c>
      <c r="AQ36" s="66" t="s">
        <v>542</v>
      </c>
      <c r="AR36" s="66" t="s">
        <v>542</v>
      </c>
      <c r="AS36" s="66" t="s">
        <v>542</v>
      </c>
      <c r="AT36" s="66" t="s">
        <v>406</v>
      </c>
      <c r="AU36" s="66" t="s">
        <v>554</v>
      </c>
      <c r="AV36" s="66" t="s">
        <v>551</v>
      </c>
      <c r="AW36" s="66" t="s">
        <v>412</v>
      </c>
      <c r="AX36" s="66" t="s">
        <v>616</v>
      </c>
      <c r="AY36" s="66" t="s">
        <v>66</v>
      </c>
      <c r="AZ36" s="66" t="s">
        <v>417</v>
      </c>
      <c r="BA36" s="66" t="s">
        <v>569</v>
      </c>
    </row>
    <row r="37" spans="1:53" ht="22.5" customHeight="1">
      <c r="A37" s="65">
        <v>45894.942620416667</v>
      </c>
      <c r="B37" s="66" t="s">
        <v>617</v>
      </c>
      <c r="C37" s="66" t="s">
        <v>584</v>
      </c>
      <c r="D37" s="66" t="s">
        <v>537</v>
      </c>
      <c r="E37" s="66" t="s">
        <v>395</v>
      </c>
      <c r="G37" s="66" t="s">
        <v>399</v>
      </c>
      <c r="H37" s="66" t="s">
        <v>539</v>
      </c>
      <c r="I37" s="66" t="s">
        <v>540</v>
      </c>
      <c r="J37" s="66" t="s">
        <v>540</v>
      </c>
      <c r="K37" s="66" t="s">
        <v>540</v>
      </c>
      <c r="L37" s="66" t="s">
        <v>540</v>
      </c>
      <c r="M37" s="66" t="s">
        <v>550</v>
      </c>
      <c r="N37" s="66" t="s">
        <v>550</v>
      </c>
      <c r="O37" s="66" t="s">
        <v>550</v>
      </c>
      <c r="P37" s="66" t="s">
        <v>550</v>
      </c>
      <c r="Q37" s="66" t="s">
        <v>550</v>
      </c>
      <c r="R37" s="66" t="s">
        <v>541</v>
      </c>
      <c r="S37" s="66" t="s">
        <v>541</v>
      </c>
      <c r="T37" s="66" t="s">
        <v>550</v>
      </c>
      <c r="U37" s="66" t="s">
        <v>542</v>
      </c>
      <c r="V37" s="66" t="s">
        <v>542</v>
      </c>
      <c r="W37" s="66" t="s">
        <v>542</v>
      </c>
      <c r="X37" s="66" t="s">
        <v>542</v>
      </c>
      <c r="Y37" s="66" t="s">
        <v>542</v>
      </c>
      <c r="Z37" s="66" t="s">
        <v>550</v>
      </c>
      <c r="AA37" s="66" t="s">
        <v>542</v>
      </c>
      <c r="AB37" s="66" t="s">
        <v>542</v>
      </c>
      <c r="AC37" s="66" t="s">
        <v>542</v>
      </c>
      <c r="AE37" s="66" t="s">
        <v>550</v>
      </c>
      <c r="AF37" s="66" t="s">
        <v>542</v>
      </c>
      <c r="AG37" s="66" t="s">
        <v>542</v>
      </c>
      <c r="AH37" s="66" t="s">
        <v>550</v>
      </c>
      <c r="AI37" s="66" t="s">
        <v>542</v>
      </c>
      <c r="AJ37" s="66" t="s">
        <v>541</v>
      </c>
      <c r="AK37" s="66" t="s">
        <v>550</v>
      </c>
      <c r="AL37" s="66" t="s">
        <v>550</v>
      </c>
      <c r="AM37" s="66" t="s">
        <v>550</v>
      </c>
      <c r="AO37" s="66" t="s">
        <v>543</v>
      </c>
      <c r="AP37" s="66" t="s">
        <v>542</v>
      </c>
      <c r="AQ37" s="66" t="s">
        <v>542</v>
      </c>
      <c r="AR37" s="66" t="s">
        <v>542</v>
      </c>
      <c r="AS37" s="66" t="s">
        <v>542</v>
      </c>
      <c r="AT37" s="66" t="s">
        <v>407</v>
      </c>
      <c r="AU37" s="66" t="s">
        <v>544</v>
      </c>
      <c r="AV37" s="66" t="s">
        <v>545</v>
      </c>
      <c r="AW37" s="66" t="s">
        <v>412</v>
      </c>
      <c r="AX37" s="66" t="s">
        <v>94</v>
      </c>
      <c r="AY37" s="66" t="s">
        <v>66</v>
      </c>
      <c r="AZ37" s="66" t="s">
        <v>561</v>
      </c>
      <c r="BA37" s="66" t="s">
        <v>419</v>
      </c>
    </row>
    <row r="38" spans="1:53" ht="22.5" customHeight="1">
      <c r="A38" s="65">
        <v>45894.948536249998</v>
      </c>
      <c r="B38" s="66" t="s">
        <v>618</v>
      </c>
      <c r="C38" s="66" t="s">
        <v>584</v>
      </c>
      <c r="D38" s="66" t="s">
        <v>537</v>
      </c>
      <c r="E38" s="66" t="s">
        <v>549</v>
      </c>
      <c r="G38" s="66" t="s">
        <v>16</v>
      </c>
      <c r="H38" s="66" t="s">
        <v>539</v>
      </c>
      <c r="I38" s="66" t="s">
        <v>540</v>
      </c>
      <c r="J38" s="66" t="s">
        <v>540</v>
      </c>
      <c r="K38" s="66" t="s">
        <v>540</v>
      </c>
      <c r="L38" s="66" t="s">
        <v>540</v>
      </c>
      <c r="M38" s="66" t="s">
        <v>540</v>
      </c>
      <c r="N38" s="66" t="s">
        <v>540</v>
      </c>
      <c r="O38" s="66" t="s">
        <v>540</v>
      </c>
      <c r="P38" s="66" t="s">
        <v>540</v>
      </c>
      <c r="Q38" s="66" t="s">
        <v>540</v>
      </c>
      <c r="R38" s="66" t="s">
        <v>550</v>
      </c>
      <c r="S38" s="66" t="s">
        <v>550</v>
      </c>
      <c r="T38" s="66" t="s">
        <v>540</v>
      </c>
      <c r="U38" s="66" t="s">
        <v>542</v>
      </c>
      <c r="V38" s="66" t="s">
        <v>542</v>
      </c>
      <c r="W38" s="66" t="s">
        <v>542</v>
      </c>
      <c r="X38" s="66" t="s">
        <v>542</v>
      </c>
      <c r="Y38" s="66" t="s">
        <v>542</v>
      </c>
      <c r="Z38" s="66" t="s">
        <v>550</v>
      </c>
      <c r="AA38" s="66" t="s">
        <v>542</v>
      </c>
      <c r="AB38" s="66" t="s">
        <v>542</v>
      </c>
      <c r="AC38" s="66" t="s">
        <v>542</v>
      </c>
      <c r="AE38" s="66" t="s">
        <v>550</v>
      </c>
      <c r="AF38" s="66" t="s">
        <v>542</v>
      </c>
      <c r="AG38" s="66" t="s">
        <v>542</v>
      </c>
      <c r="AH38" s="66" t="s">
        <v>550</v>
      </c>
      <c r="AI38" s="66" t="s">
        <v>542</v>
      </c>
      <c r="AJ38" s="66" t="s">
        <v>590</v>
      </c>
      <c r="AK38" s="66" t="s">
        <v>540</v>
      </c>
      <c r="AL38" s="66" t="s">
        <v>540</v>
      </c>
      <c r="AM38" s="66" t="s">
        <v>550</v>
      </c>
      <c r="AO38" s="66" t="s">
        <v>543</v>
      </c>
      <c r="AP38" s="66" t="s">
        <v>542</v>
      </c>
      <c r="AQ38" s="66" t="s">
        <v>542</v>
      </c>
      <c r="AR38" s="66" t="s">
        <v>542</v>
      </c>
      <c r="AS38" s="66" t="s">
        <v>542</v>
      </c>
      <c r="AT38" s="66" t="s">
        <v>405</v>
      </c>
      <c r="AU38" s="66" t="s">
        <v>544</v>
      </c>
      <c r="AV38" s="66" t="s">
        <v>551</v>
      </c>
      <c r="AW38" s="66" t="s">
        <v>412</v>
      </c>
      <c r="AX38" s="66" t="s">
        <v>619</v>
      </c>
      <c r="AY38" s="66" t="s">
        <v>66</v>
      </c>
      <c r="AZ38" s="66" t="s">
        <v>414</v>
      </c>
      <c r="BA38" s="66" t="s">
        <v>419</v>
      </c>
    </row>
    <row r="39" spans="1:53" ht="22.5" customHeight="1">
      <c r="A39" s="65">
        <v>45894.952013182876</v>
      </c>
      <c r="B39" s="66" t="s">
        <v>620</v>
      </c>
      <c r="C39" s="66" t="s">
        <v>584</v>
      </c>
      <c r="D39" s="66" t="s">
        <v>537</v>
      </c>
      <c r="E39" s="66" t="s">
        <v>395</v>
      </c>
      <c r="G39" s="66" t="s">
        <v>538</v>
      </c>
      <c r="H39" s="66" t="s">
        <v>539</v>
      </c>
      <c r="I39" s="66" t="s">
        <v>540</v>
      </c>
      <c r="J39" s="66" t="s">
        <v>540</v>
      </c>
      <c r="K39" s="66" t="s">
        <v>540</v>
      </c>
      <c r="L39" s="66" t="s">
        <v>540</v>
      </c>
      <c r="M39" s="66" t="s">
        <v>550</v>
      </c>
      <c r="N39" s="66" t="s">
        <v>542</v>
      </c>
      <c r="O39" s="66" t="s">
        <v>540</v>
      </c>
      <c r="P39" s="66" t="s">
        <v>550</v>
      </c>
      <c r="Q39" s="66" t="s">
        <v>542</v>
      </c>
      <c r="R39" s="66" t="s">
        <v>550</v>
      </c>
      <c r="S39" s="66" t="s">
        <v>550</v>
      </c>
      <c r="T39" s="66" t="s">
        <v>540</v>
      </c>
      <c r="U39" s="66" t="s">
        <v>542</v>
      </c>
      <c r="V39" s="66" t="s">
        <v>542</v>
      </c>
      <c r="W39" s="66" t="s">
        <v>542</v>
      </c>
      <c r="X39" s="66" t="s">
        <v>542</v>
      </c>
      <c r="Y39" s="66" t="s">
        <v>542</v>
      </c>
      <c r="Z39" s="66" t="s">
        <v>540</v>
      </c>
      <c r="AA39" s="66" t="s">
        <v>542</v>
      </c>
      <c r="AB39" s="66" t="s">
        <v>542</v>
      </c>
      <c r="AC39" s="66" t="s">
        <v>542</v>
      </c>
      <c r="AE39" s="66" t="s">
        <v>550</v>
      </c>
      <c r="AF39" s="66" t="s">
        <v>542</v>
      </c>
      <c r="AG39" s="66" t="s">
        <v>542</v>
      </c>
      <c r="AH39" s="66" t="s">
        <v>550</v>
      </c>
      <c r="AI39" s="66" t="s">
        <v>542</v>
      </c>
      <c r="AJ39" s="66" t="s">
        <v>590</v>
      </c>
      <c r="AK39" s="66" t="s">
        <v>540</v>
      </c>
      <c r="AL39" s="66" t="s">
        <v>540</v>
      </c>
      <c r="AM39" s="66" t="s">
        <v>540</v>
      </c>
      <c r="AO39" s="66" t="s">
        <v>543</v>
      </c>
      <c r="AP39" s="66" t="s">
        <v>542</v>
      </c>
      <c r="AQ39" s="66" t="s">
        <v>542</v>
      </c>
      <c r="AR39" s="66" t="s">
        <v>542</v>
      </c>
      <c r="AS39" s="66" t="s">
        <v>542</v>
      </c>
      <c r="AT39" s="66" t="s">
        <v>405</v>
      </c>
      <c r="AU39" s="66" t="s">
        <v>554</v>
      </c>
      <c r="AV39" s="66" t="s">
        <v>551</v>
      </c>
      <c r="AW39" s="66" t="s">
        <v>412</v>
      </c>
      <c r="AX39" s="66" t="s">
        <v>577</v>
      </c>
      <c r="AY39" s="66" t="s">
        <v>66</v>
      </c>
      <c r="AZ39" s="66" t="s">
        <v>416</v>
      </c>
      <c r="BA39" s="66" t="s">
        <v>418</v>
      </c>
    </row>
    <row r="40" spans="1:53" ht="22.5" customHeight="1">
      <c r="A40" s="65">
        <v>45894.957563854172</v>
      </c>
      <c r="B40" s="66" t="s">
        <v>621</v>
      </c>
      <c r="C40" s="66" t="s">
        <v>584</v>
      </c>
      <c r="D40" s="66" t="s">
        <v>537</v>
      </c>
      <c r="E40" s="66" t="s">
        <v>9</v>
      </c>
      <c r="G40" s="66" t="s">
        <v>16</v>
      </c>
      <c r="H40" s="66" t="s">
        <v>539</v>
      </c>
      <c r="I40" s="66" t="s">
        <v>540</v>
      </c>
      <c r="J40" s="66" t="s">
        <v>540</v>
      </c>
      <c r="K40" s="66" t="s">
        <v>540</v>
      </c>
      <c r="L40" s="66" t="s">
        <v>540</v>
      </c>
      <c r="M40" s="66" t="s">
        <v>540</v>
      </c>
      <c r="N40" s="66" t="s">
        <v>542</v>
      </c>
      <c r="O40" s="66" t="s">
        <v>540</v>
      </c>
      <c r="P40" s="66" t="s">
        <v>550</v>
      </c>
      <c r="Q40" s="66" t="s">
        <v>542</v>
      </c>
      <c r="R40" s="66" t="s">
        <v>541</v>
      </c>
      <c r="S40" s="66" t="s">
        <v>550</v>
      </c>
      <c r="T40" s="66" t="s">
        <v>540</v>
      </c>
      <c r="U40" s="66" t="s">
        <v>542</v>
      </c>
      <c r="V40" s="66" t="s">
        <v>542</v>
      </c>
      <c r="W40" s="66" t="s">
        <v>542</v>
      </c>
      <c r="X40" s="66" t="s">
        <v>542</v>
      </c>
      <c r="Y40" s="66" t="s">
        <v>542</v>
      </c>
      <c r="Z40" s="66" t="s">
        <v>550</v>
      </c>
      <c r="AA40" s="66" t="s">
        <v>542</v>
      </c>
      <c r="AB40" s="66" t="s">
        <v>542</v>
      </c>
      <c r="AC40" s="66" t="s">
        <v>542</v>
      </c>
      <c r="AE40" s="66" t="s">
        <v>550</v>
      </c>
      <c r="AF40" s="66" t="s">
        <v>542</v>
      </c>
      <c r="AG40" s="66" t="s">
        <v>542</v>
      </c>
      <c r="AH40" s="66" t="s">
        <v>550</v>
      </c>
      <c r="AI40" s="66" t="s">
        <v>550</v>
      </c>
      <c r="AJ40" s="66" t="s">
        <v>541</v>
      </c>
      <c r="AK40" s="66" t="s">
        <v>540</v>
      </c>
      <c r="AL40" s="66" t="s">
        <v>540</v>
      </c>
      <c r="AM40" s="66" t="s">
        <v>550</v>
      </c>
      <c r="AO40" s="66" t="s">
        <v>543</v>
      </c>
      <c r="AP40" s="66" t="s">
        <v>542</v>
      </c>
      <c r="AQ40" s="66" t="s">
        <v>542</v>
      </c>
      <c r="AR40" s="66" t="s">
        <v>542</v>
      </c>
      <c r="AS40" s="66" t="s">
        <v>542</v>
      </c>
      <c r="AT40" s="66" t="s">
        <v>406</v>
      </c>
      <c r="AU40" s="66" t="s">
        <v>544</v>
      </c>
      <c r="AV40" s="66" t="s">
        <v>551</v>
      </c>
      <c r="AW40" s="66" t="s">
        <v>412</v>
      </c>
      <c r="AX40" s="66" t="s">
        <v>622</v>
      </c>
      <c r="AY40" s="66" t="s">
        <v>66</v>
      </c>
      <c r="AZ40" s="66" t="s">
        <v>416</v>
      </c>
      <c r="BA40" s="66" t="s">
        <v>418</v>
      </c>
    </row>
    <row r="41" spans="1:53" ht="22.5" customHeight="1">
      <c r="A41" s="65">
        <v>45894.960019699072</v>
      </c>
      <c r="B41" s="66" t="s">
        <v>623</v>
      </c>
      <c r="C41" s="66" t="s">
        <v>584</v>
      </c>
      <c r="D41" s="66" t="s">
        <v>537</v>
      </c>
      <c r="E41" s="66" t="s">
        <v>549</v>
      </c>
      <c r="G41" s="66" t="s">
        <v>399</v>
      </c>
      <c r="H41" s="66" t="s">
        <v>539</v>
      </c>
      <c r="I41" s="66" t="s">
        <v>540</v>
      </c>
      <c r="J41" s="66" t="s">
        <v>540</v>
      </c>
      <c r="K41" s="66" t="s">
        <v>540</v>
      </c>
      <c r="L41" s="66" t="s">
        <v>540</v>
      </c>
      <c r="M41" s="66" t="s">
        <v>550</v>
      </c>
      <c r="N41" s="66" t="s">
        <v>550</v>
      </c>
      <c r="O41" s="66" t="s">
        <v>540</v>
      </c>
      <c r="P41" s="66" t="s">
        <v>550</v>
      </c>
      <c r="Q41" s="66" t="s">
        <v>542</v>
      </c>
      <c r="R41" s="66" t="s">
        <v>550</v>
      </c>
      <c r="S41" s="66" t="s">
        <v>550</v>
      </c>
      <c r="T41" s="66" t="s">
        <v>540</v>
      </c>
      <c r="U41" s="66" t="s">
        <v>542</v>
      </c>
      <c r="V41" s="66" t="s">
        <v>542</v>
      </c>
      <c r="W41" s="66" t="s">
        <v>542</v>
      </c>
      <c r="X41" s="66" t="s">
        <v>542</v>
      </c>
      <c r="Y41" s="66" t="s">
        <v>542</v>
      </c>
      <c r="Z41" s="66" t="s">
        <v>550</v>
      </c>
      <c r="AA41" s="66" t="s">
        <v>550</v>
      </c>
      <c r="AB41" s="66" t="s">
        <v>542</v>
      </c>
      <c r="AC41" s="66" t="s">
        <v>542</v>
      </c>
      <c r="AE41" s="66" t="s">
        <v>550</v>
      </c>
      <c r="AF41" s="66" t="s">
        <v>542</v>
      </c>
      <c r="AG41" s="66" t="s">
        <v>542</v>
      </c>
      <c r="AH41" s="66" t="s">
        <v>550</v>
      </c>
      <c r="AI41" s="66" t="s">
        <v>542</v>
      </c>
      <c r="AJ41" s="66" t="s">
        <v>540</v>
      </c>
      <c r="AK41" s="66" t="s">
        <v>540</v>
      </c>
      <c r="AL41" s="66" t="s">
        <v>540</v>
      </c>
      <c r="AM41" s="66" t="s">
        <v>550</v>
      </c>
      <c r="AO41" s="66" t="s">
        <v>543</v>
      </c>
      <c r="AP41" s="66" t="s">
        <v>542</v>
      </c>
      <c r="AQ41" s="66" t="s">
        <v>542</v>
      </c>
      <c r="AR41" s="66" t="s">
        <v>542</v>
      </c>
      <c r="AS41" s="66" t="s">
        <v>542</v>
      </c>
      <c r="AT41" s="66" t="s">
        <v>406</v>
      </c>
      <c r="AU41" s="66" t="s">
        <v>544</v>
      </c>
      <c r="AV41" s="66" t="s">
        <v>579</v>
      </c>
      <c r="AW41" s="66" t="s">
        <v>412</v>
      </c>
      <c r="AX41" s="66" t="s">
        <v>622</v>
      </c>
      <c r="AY41" s="66" t="s">
        <v>66</v>
      </c>
      <c r="AZ41" s="66" t="s">
        <v>416</v>
      </c>
      <c r="BA41" s="66" t="s">
        <v>420</v>
      </c>
    </row>
    <row r="42" spans="1:53" ht="22.5" customHeight="1">
      <c r="A42" s="65">
        <v>45894.963642430557</v>
      </c>
      <c r="B42" s="66" t="s">
        <v>624</v>
      </c>
      <c r="C42" s="66" t="s">
        <v>584</v>
      </c>
      <c r="D42" s="66" t="s">
        <v>537</v>
      </c>
      <c r="E42" s="66" t="s">
        <v>395</v>
      </c>
      <c r="G42" s="66" t="s">
        <v>538</v>
      </c>
      <c r="H42" s="66" t="s">
        <v>539</v>
      </c>
      <c r="I42" s="66" t="s">
        <v>540</v>
      </c>
      <c r="J42" s="66" t="s">
        <v>540</v>
      </c>
      <c r="K42" s="66" t="s">
        <v>540</v>
      </c>
      <c r="L42" s="66" t="s">
        <v>540</v>
      </c>
      <c r="M42" s="66" t="s">
        <v>540</v>
      </c>
      <c r="N42" s="66" t="s">
        <v>540</v>
      </c>
      <c r="O42" s="66" t="s">
        <v>540</v>
      </c>
      <c r="P42" s="66" t="s">
        <v>540</v>
      </c>
      <c r="Q42" s="66" t="s">
        <v>540</v>
      </c>
      <c r="R42" s="66" t="s">
        <v>540</v>
      </c>
      <c r="S42" s="66" t="s">
        <v>540</v>
      </c>
      <c r="T42" s="66" t="s">
        <v>540</v>
      </c>
      <c r="U42" s="66" t="s">
        <v>542</v>
      </c>
      <c r="V42" s="66" t="s">
        <v>542</v>
      </c>
      <c r="W42" s="66" t="s">
        <v>542</v>
      </c>
      <c r="X42" s="66" t="s">
        <v>542</v>
      </c>
      <c r="Y42" s="66" t="s">
        <v>542</v>
      </c>
      <c r="Z42" s="66" t="s">
        <v>540</v>
      </c>
      <c r="AA42" s="66" t="s">
        <v>542</v>
      </c>
      <c r="AB42" s="66" t="s">
        <v>542</v>
      </c>
      <c r="AC42" s="66" t="s">
        <v>542</v>
      </c>
      <c r="AE42" s="66" t="s">
        <v>540</v>
      </c>
      <c r="AF42" s="66" t="s">
        <v>542</v>
      </c>
      <c r="AG42" s="66" t="s">
        <v>542</v>
      </c>
      <c r="AH42" s="66" t="s">
        <v>540</v>
      </c>
      <c r="AI42" s="66" t="s">
        <v>540</v>
      </c>
      <c r="AJ42" s="66" t="s">
        <v>540</v>
      </c>
      <c r="AK42" s="66" t="s">
        <v>540</v>
      </c>
      <c r="AL42" s="66" t="s">
        <v>540</v>
      </c>
      <c r="AM42" s="66" t="s">
        <v>540</v>
      </c>
      <c r="AO42" s="66" t="s">
        <v>543</v>
      </c>
      <c r="AP42" s="66" t="s">
        <v>542</v>
      </c>
      <c r="AQ42" s="66" t="s">
        <v>542</v>
      </c>
      <c r="AR42" s="66" t="s">
        <v>542</v>
      </c>
      <c r="AS42" s="66" t="s">
        <v>542</v>
      </c>
      <c r="AT42" s="66" t="s">
        <v>406</v>
      </c>
      <c r="AU42" s="66" t="s">
        <v>554</v>
      </c>
      <c r="AV42" s="66" t="s">
        <v>545</v>
      </c>
      <c r="AW42" s="66" t="s">
        <v>412</v>
      </c>
      <c r="AX42" s="66" t="s">
        <v>625</v>
      </c>
      <c r="AY42" s="66" t="s">
        <v>66</v>
      </c>
      <c r="AZ42" s="66" t="s">
        <v>416</v>
      </c>
      <c r="BA42" s="66" t="s">
        <v>419</v>
      </c>
    </row>
    <row r="43" spans="1:53" ht="22.5" customHeight="1">
      <c r="A43" s="65">
        <v>45894.965703437498</v>
      </c>
      <c r="B43" s="66" t="s">
        <v>626</v>
      </c>
      <c r="C43" s="66" t="s">
        <v>584</v>
      </c>
      <c r="D43" s="66" t="s">
        <v>537</v>
      </c>
      <c r="E43" s="66" t="s">
        <v>627</v>
      </c>
      <c r="G43" s="66" t="s">
        <v>16</v>
      </c>
      <c r="H43" s="66" t="s">
        <v>539</v>
      </c>
      <c r="I43" s="66" t="s">
        <v>540</v>
      </c>
      <c r="J43" s="66" t="s">
        <v>540</v>
      </c>
      <c r="K43" s="66" t="s">
        <v>540</v>
      </c>
      <c r="L43" s="66" t="s">
        <v>540</v>
      </c>
      <c r="M43" s="66" t="s">
        <v>550</v>
      </c>
      <c r="N43" s="66" t="s">
        <v>550</v>
      </c>
      <c r="O43" s="66" t="s">
        <v>540</v>
      </c>
      <c r="P43" s="66" t="s">
        <v>550</v>
      </c>
      <c r="Q43" s="66" t="s">
        <v>550</v>
      </c>
      <c r="R43" s="66" t="s">
        <v>541</v>
      </c>
      <c r="S43" s="66" t="s">
        <v>541</v>
      </c>
      <c r="T43" s="66" t="s">
        <v>550</v>
      </c>
      <c r="U43" s="66" t="s">
        <v>542</v>
      </c>
      <c r="V43" s="66" t="s">
        <v>542</v>
      </c>
      <c r="W43" s="66" t="s">
        <v>542</v>
      </c>
      <c r="X43" s="66" t="s">
        <v>542</v>
      </c>
      <c r="Y43" s="66" t="s">
        <v>542</v>
      </c>
      <c r="Z43" s="66" t="s">
        <v>550</v>
      </c>
      <c r="AA43" s="66" t="s">
        <v>542</v>
      </c>
      <c r="AB43" s="66" t="s">
        <v>542</v>
      </c>
      <c r="AC43" s="66" t="s">
        <v>542</v>
      </c>
      <c r="AE43" s="66" t="s">
        <v>550</v>
      </c>
      <c r="AF43" s="66" t="s">
        <v>542</v>
      </c>
      <c r="AG43" s="66" t="s">
        <v>542</v>
      </c>
      <c r="AH43" s="66" t="s">
        <v>550</v>
      </c>
      <c r="AI43" s="66" t="s">
        <v>542</v>
      </c>
      <c r="AJ43" s="66" t="s">
        <v>541</v>
      </c>
      <c r="AK43" s="66" t="s">
        <v>540</v>
      </c>
      <c r="AL43" s="66" t="s">
        <v>550</v>
      </c>
      <c r="AM43" s="66" t="s">
        <v>550</v>
      </c>
      <c r="AO43" s="66" t="s">
        <v>543</v>
      </c>
      <c r="AP43" s="66" t="s">
        <v>542</v>
      </c>
      <c r="AQ43" s="66" t="s">
        <v>542</v>
      </c>
      <c r="AR43" s="66" t="s">
        <v>542</v>
      </c>
      <c r="AS43" s="66" t="s">
        <v>542</v>
      </c>
      <c r="AT43" s="66" t="s">
        <v>406</v>
      </c>
      <c r="AU43" s="66" t="s">
        <v>544</v>
      </c>
      <c r="AV43" s="66" t="s">
        <v>551</v>
      </c>
      <c r="AW43" s="66" t="s">
        <v>412</v>
      </c>
      <c r="AX43" s="66" t="s">
        <v>94</v>
      </c>
      <c r="AY43" s="66" t="s">
        <v>66</v>
      </c>
      <c r="AZ43" s="66" t="s">
        <v>561</v>
      </c>
      <c r="BA43" s="66" t="s">
        <v>419</v>
      </c>
    </row>
    <row r="44" spans="1:53" ht="22.5" customHeight="1">
      <c r="A44" s="65">
        <v>45894.97434966435</v>
      </c>
      <c r="B44" s="66" t="s">
        <v>628</v>
      </c>
      <c r="C44" s="66" t="s">
        <v>584</v>
      </c>
      <c r="D44" s="66" t="s">
        <v>537</v>
      </c>
      <c r="E44" s="66" t="s">
        <v>395</v>
      </c>
      <c r="G44" s="66" t="s">
        <v>16</v>
      </c>
      <c r="H44" s="66" t="s">
        <v>539</v>
      </c>
      <c r="I44" s="66" t="s">
        <v>540</v>
      </c>
      <c r="J44" s="66" t="s">
        <v>540</v>
      </c>
      <c r="K44" s="66" t="s">
        <v>540</v>
      </c>
      <c r="L44" s="66" t="s">
        <v>540</v>
      </c>
      <c r="M44" s="66" t="s">
        <v>540</v>
      </c>
      <c r="N44" s="66" t="s">
        <v>540</v>
      </c>
      <c r="O44" s="66" t="s">
        <v>540</v>
      </c>
      <c r="P44" s="66" t="s">
        <v>540</v>
      </c>
      <c r="Q44" s="66" t="s">
        <v>550</v>
      </c>
      <c r="R44" s="66" t="s">
        <v>550</v>
      </c>
      <c r="S44" s="66" t="s">
        <v>550</v>
      </c>
      <c r="T44" s="66" t="s">
        <v>540</v>
      </c>
      <c r="U44" s="66" t="s">
        <v>542</v>
      </c>
      <c r="V44" s="66" t="s">
        <v>542</v>
      </c>
      <c r="W44" s="66" t="s">
        <v>542</v>
      </c>
      <c r="X44" s="66" t="s">
        <v>542</v>
      </c>
      <c r="Y44" s="66" t="s">
        <v>542</v>
      </c>
      <c r="Z44" s="66" t="s">
        <v>540</v>
      </c>
      <c r="AA44" s="66" t="s">
        <v>542</v>
      </c>
      <c r="AB44" s="66" t="s">
        <v>542</v>
      </c>
      <c r="AC44" s="66" t="s">
        <v>542</v>
      </c>
      <c r="AE44" s="66" t="s">
        <v>550</v>
      </c>
      <c r="AF44" s="66" t="s">
        <v>542</v>
      </c>
      <c r="AG44" s="66" t="s">
        <v>542</v>
      </c>
      <c r="AH44" s="66" t="s">
        <v>550</v>
      </c>
      <c r="AI44" s="66" t="s">
        <v>542</v>
      </c>
      <c r="AJ44" s="66" t="s">
        <v>550</v>
      </c>
      <c r="AK44" s="66" t="s">
        <v>540</v>
      </c>
      <c r="AL44" s="66" t="s">
        <v>550</v>
      </c>
      <c r="AM44" s="66" t="s">
        <v>550</v>
      </c>
      <c r="AO44" s="66" t="s">
        <v>543</v>
      </c>
      <c r="AP44" s="66" t="s">
        <v>542</v>
      </c>
      <c r="AQ44" s="66" t="s">
        <v>542</v>
      </c>
      <c r="AR44" s="66" t="s">
        <v>542</v>
      </c>
      <c r="AS44" s="66" t="s">
        <v>542</v>
      </c>
      <c r="AT44" s="66" t="s">
        <v>407</v>
      </c>
      <c r="AU44" s="66" t="s">
        <v>554</v>
      </c>
      <c r="AV44" s="66" t="s">
        <v>579</v>
      </c>
      <c r="AW44" s="66" t="s">
        <v>412</v>
      </c>
      <c r="AX44" s="66" t="s">
        <v>311</v>
      </c>
      <c r="AY44" s="66" t="s">
        <v>66</v>
      </c>
      <c r="AZ44" s="66" t="s">
        <v>414</v>
      </c>
      <c r="BA44" s="66" t="s">
        <v>420</v>
      </c>
    </row>
    <row r="45" spans="1:53" ht="22.5" customHeight="1">
      <c r="A45" s="65">
        <v>45894.980645300922</v>
      </c>
      <c r="B45" s="66" t="s">
        <v>629</v>
      </c>
      <c r="C45" s="66" t="s">
        <v>584</v>
      </c>
      <c r="D45" s="66" t="s">
        <v>537</v>
      </c>
      <c r="E45" s="66" t="s">
        <v>395</v>
      </c>
      <c r="G45" s="66" t="s">
        <v>399</v>
      </c>
      <c r="H45" s="66" t="s">
        <v>539</v>
      </c>
      <c r="I45" s="66" t="s">
        <v>540</v>
      </c>
      <c r="J45" s="66" t="s">
        <v>540</v>
      </c>
      <c r="K45" s="66" t="s">
        <v>540</v>
      </c>
      <c r="L45" s="66" t="s">
        <v>540</v>
      </c>
      <c r="M45" s="66" t="s">
        <v>540</v>
      </c>
      <c r="N45" s="66" t="s">
        <v>542</v>
      </c>
      <c r="O45" s="66" t="s">
        <v>540</v>
      </c>
      <c r="P45" s="66" t="s">
        <v>550</v>
      </c>
      <c r="Q45" s="66" t="s">
        <v>550</v>
      </c>
      <c r="R45" s="66" t="s">
        <v>550</v>
      </c>
      <c r="S45" s="66" t="s">
        <v>550</v>
      </c>
      <c r="T45" s="66" t="s">
        <v>540</v>
      </c>
      <c r="U45" s="66" t="s">
        <v>542</v>
      </c>
      <c r="V45" s="66" t="s">
        <v>542</v>
      </c>
      <c r="W45" s="66" t="s">
        <v>542</v>
      </c>
      <c r="X45" s="66" t="s">
        <v>542</v>
      </c>
      <c r="Y45" s="66" t="s">
        <v>542</v>
      </c>
      <c r="Z45" s="66" t="s">
        <v>550</v>
      </c>
      <c r="AA45" s="66" t="s">
        <v>542</v>
      </c>
      <c r="AB45" s="66" t="s">
        <v>542</v>
      </c>
      <c r="AC45" s="66" t="s">
        <v>542</v>
      </c>
      <c r="AE45" s="66" t="s">
        <v>550</v>
      </c>
      <c r="AF45" s="66" t="s">
        <v>542</v>
      </c>
      <c r="AG45" s="66" t="s">
        <v>542</v>
      </c>
      <c r="AH45" s="66" t="s">
        <v>550</v>
      </c>
      <c r="AI45" s="66" t="s">
        <v>542</v>
      </c>
      <c r="AJ45" s="66" t="s">
        <v>550</v>
      </c>
      <c r="AK45" s="66" t="s">
        <v>550</v>
      </c>
      <c r="AL45" s="66" t="s">
        <v>550</v>
      </c>
      <c r="AM45" s="66" t="s">
        <v>550</v>
      </c>
      <c r="AO45" s="66" t="s">
        <v>543</v>
      </c>
      <c r="AP45" s="66" t="s">
        <v>542</v>
      </c>
      <c r="AQ45" s="66" t="s">
        <v>542</v>
      </c>
      <c r="AR45" s="66" t="s">
        <v>542</v>
      </c>
      <c r="AS45" s="66" t="s">
        <v>542</v>
      </c>
      <c r="AT45" s="66" t="s">
        <v>407</v>
      </c>
      <c r="AU45" s="66" t="s">
        <v>554</v>
      </c>
      <c r="AV45" s="66" t="s">
        <v>545</v>
      </c>
      <c r="AW45" s="66" t="s">
        <v>412</v>
      </c>
      <c r="AX45" s="66" t="s">
        <v>577</v>
      </c>
      <c r="AY45" s="66" t="s">
        <v>66</v>
      </c>
      <c r="AZ45" s="66" t="s">
        <v>414</v>
      </c>
      <c r="BA45" s="66" t="s">
        <v>421</v>
      </c>
    </row>
    <row r="46" spans="1:53" ht="22.5" customHeight="1">
      <c r="A46" s="65">
        <v>45926.593688078705</v>
      </c>
      <c r="B46" s="66" t="s">
        <v>630</v>
      </c>
      <c r="C46" s="66" t="s">
        <v>584</v>
      </c>
      <c r="D46" s="66" t="s">
        <v>537</v>
      </c>
      <c r="E46" s="66" t="s">
        <v>395</v>
      </c>
      <c r="G46" s="66" t="s">
        <v>16</v>
      </c>
      <c r="H46" s="66" t="s">
        <v>539</v>
      </c>
      <c r="I46" s="66" t="s">
        <v>540</v>
      </c>
      <c r="J46" s="66" t="s">
        <v>540</v>
      </c>
      <c r="K46" s="66" t="s">
        <v>540</v>
      </c>
      <c r="L46" s="66" t="s">
        <v>540</v>
      </c>
      <c r="M46" s="66" t="s">
        <v>540</v>
      </c>
      <c r="N46" s="66" t="s">
        <v>540</v>
      </c>
      <c r="O46" s="66" t="s">
        <v>540</v>
      </c>
      <c r="P46" s="66" t="s">
        <v>540</v>
      </c>
      <c r="Q46" s="66" t="s">
        <v>540</v>
      </c>
      <c r="R46" s="66" t="s">
        <v>540</v>
      </c>
      <c r="S46" s="66" t="s">
        <v>540</v>
      </c>
      <c r="T46" s="66" t="s">
        <v>542</v>
      </c>
      <c r="U46" s="66" t="s">
        <v>542</v>
      </c>
      <c r="V46" s="66" t="s">
        <v>542</v>
      </c>
      <c r="W46" s="66" t="s">
        <v>542</v>
      </c>
      <c r="X46" s="66" t="s">
        <v>542</v>
      </c>
      <c r="Y46" s="66" t="s">
        <v>542</v>
      </c>
      <c r="Z46" s="66" t="s">
        <v>542</v>
      </c>
      <c r="AA46" s="66" t="s">
        <v>542</v>
      </c>
      <c r="AB46" s="66" t="s">
        <v>542</v>
      </c>
      <c r="AC46" s="66" t="s">
        <v>542</v>
      </c>
      <c r="AE46" s="66" t="s">
        <v>540</v>
      </c>
      <c r="AF46" s="66" t="s">
        <v>542</v>
      </c>
      <c r="AG46" s="66" t="s">
        <v>540</v>
      </c>
      <c r="AH46" s="66" t="s">
        <v>540</v>
      </c>
      <c r="AI46" s="66" t="s">
        <v>540</v>
      </c>
      <c r="AJ46" s="66" t="s">
        <v>540</v>
      </c>
      <c r="AK46" s="66" t="s">
        <v>540</v>
      </c>
      <c r="AL46" s="66" t="s">
        <v>540</v>
      </c>
      <c r="AM46" s="66" t="s">
        <v>540</v>
      </c>
      <c r="AP46" s="66" t="s">
        <v>542</v>
      </c>
      <c r="AQ46" s="66" t="s">
        <v>542</v>
      </c>
      <c r="AR46" s="66" t="s">
        <v>542</v>
      </c>
      <c r="AS46" s="66" t="s">
        <v>542</v>
      </c>
      <c r="AT46" s="66" t="s">
        <v>405</v>
      </c>
      <c r="AU46" s="66" t="s">
        <v>544</v>
      </c>
      <c r="AV46" s="66" t="s">
        <v>545</v>
      </c>
      <c r="AW46" s="66" t="s">
        <v>412</v>
      </c>
      <c r="AX46" s="66" t="s">
        <v>631</v>
      </c>
      <c r="AY46" s="66" t="s">
        <v>632</v>
      </c>
      <c r="AZ46" s="66" t="s">
        <v>414</v>
      </c>
    </row>
    <row r="47" spans="1:53" ht="22.5" customHeight="1">
      <c r="A47" s="65">
        <v>45926.597965046298</v>
      </c>
      <c r="B47" s="66" t="s">
        <v>633</v>
      </c>
      <c r="C47" s="66" t="s">
        <v>536</v>
      </c>
      <c r="D47" s="66" t="s">
        <v>537</v>
      </c>
      <c r="E47" s="66" t="s">
        <v>396</v>
      </c>
      <c r="G47" s="66" t="s">
        <v>399</v>
      </c>
      <c r="H47" s="66" t="s">
        <v>539</v>
      </c>
      <c r="I47" s="66" t="s">
        <v>540</v>
      </c>
      <c r="J47" s="66" t="s">
        <v>540</v>
      </c>
      <c r="K47" s="66" t="s">
        <v>540</v>
      </c>
      <c r="L47" s="66" t="s">
        <v>540</v>
      </c>
      <c r="M47" s="66" t="s">
        <v>540</v>
      </c>
      <c r="N47" s="66" t="s">
        <v>540</v>
      </c>
      <c r="O47" s="66" t="s">
        <v>540</v>
      </c>
      <c r="P47" s="66" t="s">
        <v>540</v>
      </c>
      <c r="Q47" s="66" t="s">
        <v>540</v>
      </c>
      <c r="R47" s="66" t="s">
        <v>540</v>
      </c>
      <c r="S47" s="66" t="s">
        <v>540</v>
      </c>
      <c r="T47" s="66" t="s">
        <v>542</v>
      </c>
      <c r="U47" s="66" t="s">
        <v>542</v>
      </c>
      <c r="V47" s="66" t="s">
        <v>542</v>
      </c>
      <c r="W47" s="66" t="s">
        <v>542</v>
      </c>
      <c r="X47" s="66" t="s">
        <v>542</v>
      </c>
      <c r="Y47" s="66" t="s">
        <v>542</v>
      </c>
      <c r="Z47" s="66" t="s">
        <v>542</v>
      </c>
      <c r="AA47" s="66" t="s">
        <v>542</v>
      </c>
      <c r="AB47" s="66" t="s">
        <v>542</v>
      </c>
      <c r="AC47" s="66" t="s">
        <v>542</v>
      </c>
      <c r="AE47" s="66" t="s">
        <v>540</v>
      </c>
      <c r="AF47" s="66" t="s">
        <v>542</v>
      </c>
      <c r="AG47" s="66" t="s">
        <v>540</v>
      </c>
      <c r="AH47" s="66" t="s">
        <v>550</v>
      </c>
      <c r="AI47" s="66" t="s">
        <v>540</v>
      </c>
      <c r="AJ47" s="66" t="s">
        <v>540</v>
      </c>
      <c r="AK47" s="66" t="s">
        <v>540</v>
      </c>
      <c r="AL47" s="66" t="s">
        <v>540</v>
      </c>
      <c r="AM47" s="66" t="s">
        <v>540</v>
      </c>
      <c r="AO47" s="66" t="s">
        <v>543</v>
      </c>
      <c r="AP47" s="66" t="s">
        <v>542</v>
      </c>
      <c r="AQ47" s="66" t="s">
        <v>542</v>
      </c>
      <c r="AR47" s="66" t="s">
        <v>542</v>
      </c>
      <c r="AS47" s="66" t="s">
        <v>542</v>
      </c>
      <c r="AT47" s="66" t="s">
        <v>405</v>
      </c>
      <c r="AU47" s="66" t="s">
        <v>544</v>
      </c>
      <c r="AV47" s="66" t="s">
        <v>551</v>
      </c>
      <c r="AW47" s="66" t="s">
        <v>412</v>
      </c>
      <c r="AX47" s="66" t="s">
        <v>563</v>
      </c>
      <c r="AY47" s="66" t="s">
        <v>66</v>
      </c>
      <c r="AZ47" s="66" t="s">
        <v>414</v>
      </c>
      <c r="BA47" s="66" t="s">
        <v>419</v>
      </c>
    </row>
    <row r="48" spans="1:53" ht="22.5" customHeight="1">
      <c r="A48" s="65">
        <v>45926.600970613421</v>
      </c>
      <c r="B48" s="66" t="s">
        <v>634</v>
      </c>
      <c r="C48" s="66" t="s">
        <v>584</v>
      </c>
      <c r="D48" s="66" t="s">
        <v>537</v>
      </c>
      <c r="E48" s="66" t="s">
        <v>395</v>
      </c>
      <c r="G48" s="66" t="s">
        <v>16</v>
      </c>
      <c r="H48" s="66" t="s">
        <v>539</v>
      </c>
      <c r="I48" s="66" t="s">
        <v>540</v>
      </c>
      <c r="J48" s="66" t="s">
        <v>540</v>
      </c>
      <c r="K48" s="66" t="s">
        <v>540</v>
      </c>
      <c r="L48" s="66" t="s">
        <v>540</v>
      </c>
      <c r="M48" s="66" t="s">
        <v>540</v>
      </c>
      <c r="N48" s="66" t="s">
        <v>540</v>
      </c>
      <c r="O48" s="66" t="s">
        <v>540</v>
      </c>
      <c r="P48" s="66" t="s">
        <v>540</v>
      </c>
      <c r="Q48" s="66" t="s">
        <v>540</v>
      </c>
      <c r="R48" s="66" t="s">
        <v>540</v>
      </c>
      <c r="S48" s="66" t="s">
        <v>540</v>
      </c>
      <c r="T48" s="66" t="s">
        <v>542</v>
      </c>
      <c r="U48" s="66" t="s">
        <v>542</v>
      </c>
      <c r="V48" s="66" t="s">
        <v>542</v>
      </c>
      <c r="W48" s="66" t="s">
        <v>542</v>
      </c>
      <c r="X48" s="66" t="s">
        <v>542</v>
      </c>
      <c r="Y48" s="66" t="s">
        <v>542</v>
      </c>
      <c r="Z48" s="66" t="s">
        <v>542</v>
      </c>
      <c r="AA48" s="66" t="s">
        <v>542</v>
      </c>
      <c r="AB48" s="66" t="s">
        <v>542</v>
      </c>
      <c r="AC48" s="66" t="s">
        <v>542</v>
      </c>
      <c r="AE48" s="66" t="s">
        <v>540</v>
      </c>
      <c r="AF48" s="66" t="s">
        <v>540</v>
      </c>
      <c r="AG48" s="66" t="s">
        <v>540</v>
      </c>
      <c r="AH48" s="66" t="s">
        <v>540</v>
      </c>
      <c r="AI48" s="66" t="s">
        <v>540</v>
      </c>
      <c r="AJ48" s="66" t="s">
        <v>540</v>
      </c>
      <c r="AK48" s="66" t="s">
        <v>540</v>
      </c>
      <c r="AL48" s="66" t="s">
        <v>540</v>
      </c>
      <c r="AM48" s="66" t="s">
        <v>540</v>
      </c>
      <c r="AO48" s="66" t="s">
        <v>543</v>
      </c>
      <c r="AP48" s="66" t="s">
        <v>542</v>
      </c>
      <c r="AQ48" s="66" t="s">
        <v>542</v>
      </c>
      <c r="AR48" s="66" t="s">
        <v>542</v>
      </c>
      <c r="AS48" s="66" t="s">
        <v>542</v>
      </c>
      <c r="AT48" s="66" t="s">
        <v>405</v>
      </c>
      <c r="AU48" s="66" t="s">
        <v>635</v>
      </c>
      <c r="AV48" s="66" t="s">
        <v>551</v>
      </c>
      <c r="AW48" s="66" t="s">
        <v>412</v>
      </c>
      <c r="AX48" s="66" t="s">
        <v>609</v>
      </c>
      <c r="AY48" s="66" t="s">
        <v>547</v>
      </c>
      <c r="AZ48" s="66" t="s">
        <v>416</v>
      </c>
      <c r="BA48" s="66" t="s">
        <v>418</v>
      </c>
    </row>
    <row r="49" spans="1:53" ht="22.5" customHeight="1">
      <c r="A49" s="65">
        <v>45926.630664074073</v>
      </c>
      <c r="B49" s="66" t="s">
        <v>636</v>
      </c>
      <c r="C49" s="66" t="s">
        <v>536</v>
      </c>
      <c r="D49" s="66" t="s">
        <v>537</v>
      </c>
      <c r="E49" s="66" t="s">
        <v>637</v>
      </c>
      <c r="G49" s="66" t="s">
        <v>399</v>
      </c>
      <c r="H49" s="66" t="s">
        <v>539</v>
      </c>
      <c r="I49" s="66" t="s">
        <v>540</v>
      </c>
      <c r="J49" s="66" t="s">
        <v>540</v>
      </c>
      <c r="K49" s="66" t="s">
        <v>540</v>
      </c>
      <c r="L49" s="66" t="s">
        <v>540</v>
      </c>
      <c r="M49" s="66" t="s">
        <v>540</v>
      </c>
      <c r="N49" s="66" t="s">
        <v>540</v>
      </c>
      <c r="O49" s="66" t="s">
        <v>540</v>
      </c>
      <c r="P49" s="66" t="s">
        <v>540</v>
      </c>
      <c r="Q49" s="66" t="s">
        <v>540</v>
      </c>
      <c r="R49" s="66" t="s">
        <v>540</v>
      </c>
      <c r="S49" s="66" t="s">
        <v>540</v>
      </c>
      <c r="T49" s="66" t="s">
        <v>542</v>
      </c>
      <c r="U49" s="66" t="s">
        <v>542</v>
      </c>
      <c r="V49" s="66" t="s">
        <v>542</v>
      </c>
      <c r="W49" s="66" t="s">
        <v>542</v>
      </c>
      <c r="X49" s="66" t="s">
        <v>542</v>
      </c>
      <c r="Y49" s="66" t="s">
        <v>542</v>
      </c>
      <c r="Z49" s="66" t="s">
        <v>542</v>
      </c>
      <c r="AA49" s="66" t="s">
        <v>542</v>
      </c>
      <c r="AB49" s="66" t="s">
        <v>542</v>
      </c>
      <c r="AC49" s="66" t="s">
        <v>542</v>
      </c>
      <c r="AE49" s="66" t="s">
        <v>540</v>
      </c>
      <c r="AF49" s="66" t="s">
        <v>542</v>
      </c>
      <c r="AG49" s="66" t="s">
        <v>540</v>
      </c>
      <c r="AH49" s="66" t="s">
        <v>540</v>
      </c>
      <c r="AI49" s="66" t="s">
        <v>550</v>
      </c>
      <c r="AJ49" s="66" t="s">
        <v>540</v>
      </c>
      <c r="AK49" s="66" t="s">
        <v>540</v>
      </c>
      <c r="AL49" s="66" t="s">
        <v>540</v>
      </c>
      <c r="AM49" s="66" t="s">
        <v>540</v>
      </c>
      <c r="AP49" s="66" t="s">
        <v>542</v>
      </c>
      <c r="AQ49" s="66" t="s">
        <v>542</v>
      </c>
      <c r="AR49" s="66" t="s">
        <v>542</v>
      </c>
      <c r="AS49" s="66" t="s">
        <v>542</v>
      </c>
      <c r="AT49" s="66" t="s">
        <v>407</v>
      </c>
      <c r="AU49" s="66" t="s">
        <v>554</v>
      </c>
      <c r="AV49" s="66" t="s">
        <v>579</v>
      </c>
      <c r="AW49" s="66" t="s">
        <v>412</v>
      </c>
      <c r="AX49" s="66" t="s">
        <v>638</v>
      </c>
      <c r="AY49" s="66" t="s">
        <v>547</v>
      </c>
      <c r="AZ49" s="66" t="s">
        <v>416</v>
      </c>
      <c r="BA49" s="66" t="s">
        <v>420</v>
      </c>
    </row>
    <row r="50" spans="1:53" ht="22.5" customHeight="1">
      <c r="A50" s="65">
        <v>45926.633796261573</v>
      </c>
      <c r="B50" s="66" t="s">
        <v>639</v>
      </c>
      <c r="C50" s="66" t="s">
        <v>536</v>
      </c>
      <c r="D50" s="66" t="s">
        <v>537</v>
      </c>
      <c r="E50" s="66" t="s">
        <v>10</v>
      </c>
      <c r="G50" s="66" t="s">
        <v>538</v>
      </c>
      <c r="H50" s="66" t="s">
        <v>539</v>
      </c>
      <c r="I50" s="66" t="s">
        <v>540</v>
      </c>
      <c r="J50" s="66" t="s">
        <v>540</v>
      </c>
      <c r="K50" s="66" t="s">
        <v>540</v>
      </c>
      <c r="L50" s="66" t="s">
        <v>540</v>
      </c>
      <c r="M50" s="66" t="s">
        <v>540</v>
      </c>
      <c r="N50" s="66" t="s">
        <v>540</v>
      </c>
      <c r="O50" s="66" t="s">
        <v>540</v>
      </c>
      <c r="P50" s="66" t="s">
        <v>540</v>
      </c>
      <c r="Q50" s="66" t="s">
        <v>540</v>
      </c>
      <c r="R50" s="66" t="s">
        <v>540</v>
      </c>
      <c r="S50" s="66" t="s">
        <v>540</v>
      </c>
      <c r="T50" s="66" t="s">
        <v>542</v>
      </c>
      <c r="U50" s="66" t="s">
        <v>542</v>
      </c>
      <c r="V50" s="66" t="s">
        <v>542</v>
      </c>
      <c r="W50" s="66" t="s">
        <v>542</v>
      </c>
      <c r="X50" s="66" t="s">
        <v>542</v>
      </c>
      <c r="Y50" s="66" t="s">
        <v>542</v>
      </c>
      <c r="Z50" s="66" t="s">
        <v>542</v>
      </c>
      <c r="AA50" s="66" t="s">
        <v>542</v>
      </c>
      <c r="AB50" s="66" t="s">
        <v>542</v>
      </c>
      <c r="AC50" s="66" t="s">
        <v>542</v>
      </c>
      <c r="AE50" s="66" t="s">
        <v>540</v>
      </c>
      <c r="AF50" s="66" t="s">
        <v>542</v>
      </c>
      <c r="AG50" s="66" t="s">
        <v>550</v>
      </c>
      <c r="AH50" s="66" t="s">
        <v>540</v>
      </c>
      <c r="AI50" s="66" t="s">
        <v>540</v>
      </c>
      <c r="AJ50" s="66" t="s">
        <v>540</v>
      </c>
      <c r="AK50" s="66" t="s">
        <v>540</v>
      </c>
      <c r="AL50" s="66" t="s">
        <v>540</v>
      </c>
      <c r="AM50" s="66" t="s">
        <v>540</v>
      </c>
      <c r="AO50" s="66" t="s">
        <v>543</v>
      </c>
      <c r="AP50" s="66" t="s">
        <v>542</v>
      </c>
      <c r="AQ50" s="66" t="s">
        <v>542</v>
      </c>
      <c r="AR50" s="66" t="s">
        <v>542</v>
      </c>
      <c r="AS50" s="66" t="s">
        <v>542</v>
      </c>
      <c r="AT50" s="66" t="s">
        <v>407</v>
      </c>
      <c r="AU50" s="66" t="s">
        <v>544</v>
      </c>
      <c r="AV50" s="66" t="s">
        <v>579</v>
      </c>
      <c r="AW50" s="66" t="s">
        <v>412</v>
      </c>
      <c r="AX50" s="66" t="s">
        <v>638</v>
      </c>
      <c r="AZ50" s="66" t="s">
        <v>416</v>
      </c>
      <c r="BA50" s="66" t="s">
        <v>569</v>
      </c>
    </row>
    <row r="51" spans="1:53" ht="22.5" customHeight="1">
      <c r="A51" s="65">
        <v>45926.635547824073</v>
      </c>
      <c r="B51" s="66" t="s">
        <v>640</v>
      </c>
      <c r="C51" s="66" t="s">
        <v>536</v>
      </c>
      <c r="D51" s="66" t="s">
        <v>537</v>
      </c>
      <c r="E51" s="66" t="s">
        <v>10</v>
      </c>
      <c r="G51" s="66" t="s">
        <v>538</v>
      </c>
      <c r="H51" s="66" t="s">
        <v>539</v>
      </c>
      <c r="I51" s="66" t="s">
        <v>540</v>
      </c>
      <c r="J51" s="66" t="s">
        <v>540</v>
      </c>
      <c r="K51" s="66" t="s">
        <v>540</v>
      </c>
      <c r="L51" s="66" t="s">
        <v>540</v>
      </c>
      <c r="M51" s="66" t="s">
        <v>540</v>
      </c>
      <c r="N51" s="66" t="s">
        <v>540</v>
      </c>
      <c r="O51" s="66" t="s">
        <v>540</v>
      </c>
      <c r="P51" s="66" t="s">
        <v>540</v>
      </c>
      <c r="Q51" s="66" t="s">
        <v>542</v>
      </c>
      <c r="R51" s="66" t="s">
        <v>540</v>
      </c>
      <c r="S51" s="66" t="s">
        <v>540</v>
      </c>
      <c r="T51" s="66" t="s">
        <v>542</v>
      </c>
      <c r="U51" s="66" t="s">
        <v>542</v>
      </c>
      <c r="V51" s="66" t="s">
        <v>542</v>
      </c>
      <c r="W51" s="66" t="s">
        <v>542</v>
      </c>
      <c r="X51" s="66" t="s">
        <v>542</v>
      </c>
      <c r="Y51" s="66" t="s">
        <v>542</v>
      </c>
      <c r="Z51" s="66" t="s">
        <v>542</v>
      </c>
      <c r="AA51" s="66" t="s">
        <v>542</v>
      </c>
      <c r="AB51" s="66" t="s">
        <v>542</v>
      </c>
      <c r="AC51" s="66" t="s">
        <v>542</v>
      </c>
      <c r="AE51" s="66" t="s">
        <v>540</v>
      </c>
      <c r="AF51" s="66" t="s">
        <v>542</v>
      </c>
      <c r="AG51" s="66" t="s">
        <v>540</v>
      </c>
      <c r="AH51" s="66" t="s">
        <v>540</v>
      </c>
      <c r="AI51" s="66" t="s">
        <v>540</v>
      </c>
      <c r="AJ51" s="66" t="s">
        <v>540</v>
      </c>
      <c r="AK51" s="66" t="s">
        <v>540</v>
      </c>
      <c r="AL51" s="66" t="s">
        <v>540</v>
      </c>
      <c r="AM51" s="66" t="s">
        <v>540</v>
      </c>
      <c r="AP51" s="66" t="s">
        <v>542</v>
      </c>
      <c r="AQ51" s="66" t="s">
        <v>542</v>
      </c>
      <c r="AR51" s="66" t="s">
        <v>542</v>
      </c>
      <c r="AS51" s="66" t="s">
        <v>542</v>
      </c>
      <c r="AT51" s="66" t="s">
        <v>407</v>
      </c>
      <c r="AU51" s="66" t="s">
        <v>544</v>
      </c>
      <c r="AV51" s="66" t="s">
        <v>551</v>
      </c>
      <c r="AW51" s="66" t="s">
        <v>412</v>
      </c>
      <c r="AX51" s="66" t="s">
        <v>641</v>
      </c>
      <c r="AY51" s="66" t="s">
        <v>547</v>
      </c>
      <c r="AZ51" s="66" t="s">
        <v>416</v>
      </c>
      <c r="BA51" s="66" t="s">
        <v>569</v>
      </c>
    </row>
    <row r="52" spans="1:53" ht="22.5" customHeight="1">
      <c r="A52" s="65">
        <v>45926.637726851855</v>
      </c>
      <c r="B52" s="66" t="s">
        <v>642</v>
      </c>
      <c r="C52" s="66" t="s">
        <v>536</v>
      </c>
      <c r="D52" s="66" t="s">
        <v>537</v>
      </c>
      <c r="E52" s="66" t="s">
        <v>10</v>
      </c>
      <c r="G52" s="66" t="s">
        <v>538</v>
      </c>
      <c r="H52" s="66" t="s">
        <v>539</v>
      </c>
      <c r="I52" s="66" t="s">
        <v>540</v>
      </c>
      <c r="J52" s="66" t="s">
        <v>540</v>
      </c>
      <c r="K52" s="66" t="s">
        <v>540</v>
      </c>
      <c r="L52" s="66" t="s">
        <v>540</v>
      </c>
      <c r="M52" s="66" t="s">
        <v>540</v>
      </c>
      <c r="N52" s="66" t="s">
        <v>550</v>
      </c>
      <c r="O52" s="66" t="s">
        <v>540</v>
      </c>
      <c r="P52" s="66" t="s">
        <v>540</v>
      </c>
      <c r="Q52" s="66" t="s">
        <v>542</v>
      </c>
      <c r="R52" s="66" t="s">
        <v>540</v>
      </c>
      <c r="S52" s="66" t="s">
        <v>540</v>
      </c>
      <c r="T52" s="66" t="s">
        <v>542</v>
      </c>
      <c r="U52" s="66" t="s">
        <v>542</v>
      </c>
      <c r="V52" s="66" t="s">
        <v>542</v>
      </c>
      <c r="W52" s="66" t="s">
        <v>542</v>
      </c>
      <c r="X52" s="66" t="s">
        <v>542</v>
      </c>
      <c r="Y52" s="66" t="s">
        <v>542</v>
      </c>
      <c r="Z52" s="66" t="s">
        <v>542</v>
      </c>
      <c r="AA52" s="66" t="s">
        <v>542</v>
      </c>
      <c r="AB52" s="66" t="s">
        <v>542</v>
      </c>
      <c r="AC52" s="66" t="s">
        <v>542</v>
      </c>
      <c r="AE52" s="66" t="s">
        <v>540</v>
      </c>
      <c r="AF52" s="66" t="s">
        <v>542</v>
      </c>
      <c r="AG52" s="66" t="s">
        <v>540</v>
      </c>
      <c r="AH52" s="66" t="s">
        <v>540</v>
      </c>
      <c r="AI52" s="66" t="s">
        <v>540</v>
      </c>
      <c r="AJ52" s="66" t="s">
        <v>540</v>
      </c>
      <c r="AK52" s="66" t="s">
        <v>540</v>
      </c>
      <c r="AL52" s="66" t="s">
        <v>540</v>
      </c>
      <c r="AM52" s="66" t="s">
        <v>540</v>
      </c>
      <c r="AO52" s="66" t="s">
        <v>543</v>
      </c>
      <c r="AP52" s="66" t="s">
        <v>542</v>
      </c>
      <c r="AQ52" s="66" t="s">
        <v>542</v>
      </c>
      <c r="AR52" s="66" t="s">
        <v>542</v>
      </c>
      <c r="AS52" s="66" t="s">
        <v>542</v>
      </c>
      <c r="AT52" s="66" t="s">
        <v>407</v>
      </c>
      <c r="AU52" s="66" t="s">
        <v>544</v>
      </c>
      <c r="AV52" s="66" t="s">
        <v>579</v>
      </c>
      <c r="AW52" s="66" t="s">
        <v>412</v>
      </c>
      <c r="AX52" s="66" t="s">
        <v>638</v>
      </c>
      <c r="AY52" s="66" t="s">
        <v>547</v>
      </c>
      <c r="AZ52" s="66" t="s">
        <v>416</v>
      </c>
      <c r="BA52" s="66" t="s">
        <v>569</v>
      </c>
    </row>
    <row r="53" spans="1:53" ht="22.5" customHeight="1">
      <c r="A53" s="65">
        <v>45926.783679050925</v>
      </c>
      <c r="B53" s="66" t="s">
        <v>643</v>
      </c>
      <c r="C53" s="66" t="s">
        <v>536</v>
      </c>
      <c r="D53" s="66" t="s">
        <v>537</v>
      </c>
      <c r="E53" s="66" t="s">
        <v>10</v>
      </c>
      <c r="F53" s="66" t="s">
        <v>644</v>
      </c>
      <c r="G53" s="66" t="s">
        <v>538</v>
      </c>
      <c r="H53" s="66" t="s">
        <v>539</v>
      </c>
      <c r="I53" s="66" t="s">
        <v>540</v>
      </c>
      <c r="J53" s="66" t="s">
        <v>540</v>
      </c>
      <c r="K53" s="66" t="s">
        <v>540</v>
      </c>
      <c r="L53" s="66" t="s">
        <v>540</v>
      </c>
      <c r="M53" s="66" t="s">
        <v>540</v>
      </c>
      <c r="N53" s="66" t="s">
        <v>540</v>
      </c>
      <c r="O53" s="66" t="s">
        <v>540</v>
      </c>
      <c r="P53" s="66" t="s">
        <v>550</v>
      </c>
      <c r="Q53" s="66" t="s">
        <v>540</v>
      </c>
      <c r="R53" s="66" t="s">
        <v>540</v>
      </c>
      <c r="S53" s="66" t="s">
        <v>540</v>
      </c>
      <c r="T53" s="66" t="s">
        <v>540</v>
      </c>
      <c r="U53" s="66" t="s">
        <v>540</v>
      </c>
      <c r="V53" s="66" t="s">
        <v>540</v>
      </c>
      <c r="W53" s="66" t="s">
        <v>540</v>
      </c>
      <c r="X53" s="66" t="s">
        <v>540</v>
      </c>
      <c r="Y53" s="66" t="s">
        <v>540</v>
      </c>
      <c r="Z53" s="66" t="s">
        <v>540</v>
      </c>
      <c r="AA53" s="66" t="s">
        <v>540</v>
      </c>
      <c r="AB53" s="66" t="s">
        <v>540</v>
      </c>
      <c r="AC53" s="66" t="s">
        <v>540</v>
      </c>
      <c r="AD53" s="66" t="s">
        <v>140</v>
      </c>
      <c r="AE53" s="66" t="s">
        <v>540</v>
      </c>
      <c r="AF53" s="66" t="s">
        <v>540</v>
      </c>
      <c r="AG53" s="66" t="s">
        <v>540</v>
      </c>
      <c r="AH53" s="66" t="s">
        <v>540</v>
      </c>
      <c r="AI53" s="66" t="s">
        <v>540</v>
      </c>
      <c r="AJ53" s="66" t="s">
        <v>540</v>
      </c>
      <c r="AK53" s="66" t="s">
        <v>540</v>
      </c>
      <c r="AL53" s="66" t="s">
        <v>540</v>
      </c>
      <c r="AM53" s="66" t="s">
        <v>540</v>
      </c>
      <c r="AN53" s="66" t="s">
        <v>140</v>
      </c>
      <c r="AO53" s="66" t="s">
        <v>543</v>
      </c>
      <c r="AP53" s="66" t="s">
        <v>540</v>
      </c>
      <c r="AQ53" s="66" t="s">
        <v>540</v>
      </c>
      <c r="AR53" s="66" t="s">
        <v>540</v>
      </c>
      <c r="AS53" s="66" t="s">
        <v>540</v>
      </c>
      <c r="AT53" s="66" t="s">
        <v>407</v>
      </c>
      <c r="AU53" s="66" t="s">
        <v>544</v>
      </c>
      <c r="AV53" s="66" t="s">
        <v>579</v>
      </c>
      <c r="AW53" s="66" t="s">
        <v>412</v>
      </c>
      <c r="AX53" s="66" t="s">
        <v>555</v>
      </c>
      <c r="AY53" s="66" t="s">
        <v>547</v>
      </c>
      <c r="AZ53" s="66" t="s">
        <v>561</v>
      </c>
      <c r="BA53" s="66" t="s">
        <v>419</v>
      </c>
    </row>
    <row r="54" spans="1:53" ht="22.5" customHeight="1">
      <c r="A54" s="65">
        <v>45927.461443136577</v>
      </c>
      <c r="B54" s="66" t="s">
        <v>643</v>
      </c>
      <c r="C54" s="66" t="s">
        <v>536</v>
      </c>
      <c r="D54" s="66" t="s">
        <v>537</v>
      </c>
      <c r="E54" s="66" t="s">
        <v>557</v>
      </c>
      <c r="F54" s="66" t="s">
        <v>140</v>
      </c>
      <c r="G54" s="66" t="s">
        <v>538</v>
      </c>
      <c r="H54" s="66" t="s">
        <v>539</v>
      </c>
      <c r="I54" s="66" t="s">
        <v>540</v>
      </c>
      <c r="J54" s="66" t="s">
        <v>540</v>
      </c>
      <c r="K54" s="66" t="s">
        <v>540</v>
      </c>
      <c r="L54" s="66" t="s">
        <v>540</v>
      </c>
      <c r="M54" s="66" t="s">
        <v>540</v>
      </c>
      <c r="N54" s="66" t="s">
        <v>540</v>
      </c>
      <c r="O54" s="66" t="s">
        <v>540</v>
      </c>
      <c r="P54" s="66" t="s">
        <v>540</v>
      </c>
      <c r="Q54" s="66" t="s">
        <v>540</v>
      </c>
      <c r="R54" s="66" t="s">
        <v>540</v>
      </c>
      <c r="S54" s="66" t="s">
        <v>540</v>
      </c>
      <c r="T54" s="66" t="s">
        <v>540</v>
      </c>
      <c r="U54" s="66" t="s">
        <v>540</v>
      </c>
      <c r="V54" s="66" t="s">
        <v>540</v>
      </c>
      <c r="W54" s="66" t="s">
        <v>540</v>
      </c>
      <c r="X54" s="66" t="s">
        <v>540</v>
      </c>
      <c r="Y54" s="66" t="s">
        <v>540</v>
      </c>
      <c r="Z54" s="66" t="s">
        <v>540</v>
      </c>
      <c r="AA54" s="66" t="s">
        <v>540</v>
      </c>
      <c r="AB54" s="66" t="s">
        <v>540</v>
      </c>
      <c r="AC54" s="66" t="s">
        <v>540</v>
      </c>
      <c r="AD54" s="66" t="s">
        <v>140</v>
      </c>
      <c r="AE54" s="66" t="s">
        <v>540</v>
      </c>
      <c r="AF54" s="66" t="s">
        <v>540</v>
      </c>
      <c r="AG54" s="66" t="s">
        <v>540</v>
      </c>
      <c r="AH54" s="66" t="s">
        <v>540</v>
      </c>
      <c r="AI54" s="66" t="s">
        <v>540</v>
      </c>
      <c r="AJ54" s="66" t="s">
        <v>540</v>
      </c>
      <c r="AK54" s="66" t="s">
        <v>540</v>
      </c>
      <c r="AL54" s="66" t="s">
        <v>540</v>
      </c>
      <c r="AM54" s="66" t="s">
        <v>540</v>
      </c>
      <c r="AN54" s="66" t="s">
        <v>140</v>
      </c>
      <c r="AO54" s="66" t="s">
        <v>543</v>
      </c>
      <c r="AP54" s="66" t="s">
        <v>542</v>
      </c>
      <c r="AQ54" s="66" t="s">
        <v>542</v>
      </c>
      <c r="AR54" s="66" t="s">
        <v>542</v>
      </c>
      <c r="AS54" s="66" t="s">
        <v>542</v>
      </c>
      <c r="AT54" s="66" t="s">
        <v>407</v>
      </c>
      <c r="AU54" s="66" t="s">
        <v>544</v>
      </c>
      <c r="AV54" s="66" t="s">
        <v>579</v>
      </c>
      <c r="AW54" s="66" t="s">
        <v>412</v>
      </c>
      <c r="AX54" s="66" t="s">
        <v>555</v>
      </c>
      <c r="AY54" s="66" t="s">
        <v>547</v>
      </c>
      <c r="AZ54" s="66" t="s">
        <v>416</v>
      </c>
      <c r="BA54" s="66" t="s">
        <v>419</v>
      </c>
    </row>
    <row r="55" spans="1:53" ht="22.5" customHeight="1">
      <c r="A55" s="65">
        <v>45927.491712326388</v>
      </c>
      <c r="B55" s="66" t="s">
        <v>645</v>
      </c>
      <c r="C55" s="66" t="s">
        <v>536</v>
      </c>
      <c r="D55" s="66" t="s">
        <v>537</v>
      </c>
      <c r="E55" s="66" t="s">
        <v>395</v>
      </c>
      <c r="G55" s="66" t="s">
        <v>400</v>
      </c>
      <c r="H55" s="66" t="s">
        <v>539</v>
      </c>
      <c r="I55" s="66" t="s">
        <v>540</v>
      </c>
      <c r="J55" s="66" t="s">
        <v>540</v>
      </c>
      <c r="K55" s="66" t="s">
        <v>540</v>
      </c>
      <c r="L55" s="66" t="s">
        <v>540</v>
      </c>
      <c r="M55" s="66" t="s">
        <v>540</v>
      </c>
      <c r="N55" s="66" t="s">
        <v>540</v>
      </c>
      <c r="O55" s="66" t="s">
        <v>540</v>
      </c>
      <c r="P55" s="66" t="s">
        <v>540</v>
      </c>
      <c r="Q55" s="66" t="s">
        <v>542</v>
      </c>
      <c r="R55" s="66" t="s">
        <v>540</v>
      </c>
      <c r="S55" s="66" t="s">
        <v>540</v>
      </c>
      <c r="T55" s="66" t="s">
        <v>542</v>
      </c>
      <c r="U55" s="66" t="s">
        <v>542</v>
      </c>
      <c r="V55" s="66" t="s">
        <v>590</v>
      </c>
      <c r="W55" s="66" t="s">
        <v>542</v>
      </c>
      <c r="X55" s="66" t="s">
        <v>542</v>
      </c>
      <c r="Y55" s="66" t="s">
        <v>542</v>
      </c>
      <c r="Z55" s="66" t="s">
        <v>542</v>
      </c>
      <c r="AA55" s="66" t="s">
        <v>542</v>
      </c>
      <c r="AB55" s="66" t="s">
        <v>542</v>
      </c>
      <c r="AC55" s="66" t="s">
        <v>542</v>
      </c>
      <c r="AE55" s="66" t="s">
        <v>540</v>
      </c>
      <c r="AF55" s="66" t="s">
        <v>542</v>
      </c>
      <c r="AG55" s="66" t="s">
        <v>540</v>
      </c>
      <c r="AH55" s="66" t="s">
        <v>541</v>
      </c>
      <c r="AI55" s="66" t="s">
        <v>540</v>
      </c>
      <c r="AJ55" s="66" t="s">
        <v>540</v>
      </c>
      <c r="AK55" s="66" t="s">
        <v>540</v>
      </c>
      <c r="AL55" s="66" t="s">
        <v>540</v>
      </c>
      <c r="AM55" s="66" t="s">
        <v>540</v>
      </c>
      <c r="AO55" s="66" t="s">
        <v>543</v>
      </c>
      <c r="AP55" s="66" t="s">
        <v>542</v>
      </c>
      <c r="AQ55" s="66" t="s">
        <v>542</v>
      </c>
      <c r="AR55" s="66" t="s">
        <v>542</v>
      </c>
      <c r="AS55" s="66" t="s">
        <v>542</v>
      </c>
      <c r="AT55" s="66" t="s">
        <v>407</v>
      </c>
      <c r="AU55" s="66" t="s">
        <v>544</v>
      </c>
      <c r="AV55" s="66" t="s">
        <v>545</v>
      </c>
      <c r="AW55" s="66" t="s">
        <v>412</v>
      </c>
      <c r="AX55" s="66" t="s">
        <v>607</v>
      </c>
      <c r="AY55" s="66" t="s">
        <v>547</v>
      </c>
      <c r="AZ55" s="66" t="s">
        <v>416</v>
      </c>
      <c r="BA55" s="66" t="s">
        <v>418</v>
      </c>
    </row>
    <row r="56" spans="1:53" ht="22.5" customHeight="1">
      <c r="A56" s="65">
        <v>45928.466907291666</v>
      </c>
      <c r="B56" s="66" t="s">
        <v>646</v>
      </c>
      <c r="C56" s="66" t="s">
        <v>584</v>
      </c>
      <c r="D56" s="66" t="s">
        <v>537</v>
      </c>
      <c r="E56" s="66" t="s">
        <v>395</v>
      </c>
      <c r="G56" s="66" t="s">
        <v>399</v>
      </c>
      <c r="H56" s="66" t="s">
        <v>539</v>
      </c>
      <c r="I56" s="66" t="s">
        <v>540</v>
      </c>
      <c r="J56" s="66" t="s">
        <v>540</v>
      </c>
      <c r="K56" s="66" t="s">
        <v>540</v>
      </c>
      <c r="L56" s="66" t="s">
        <v>540</v>
      </c>
      <c r="M56" s="66" t="s">
        <v>540</v>
      </c>
      <c r="N56" s="66" t="s">
        <v>541</v>
      </c>
      <c r="O56" s="66" t="s">
        <v>540</v>
      </c>
      <c r="P56" s="66" t="s">
        <v>540</v>
      </c>
      <c r="Q56" s="66" t="s">
        <v>542</v>
      </c>
      <c r="R56" s="66" t="s">
        <v>540</v>
      </c>
      <c r="S56" s="66" t="s">
        <v>540</v>
      </c>
      <c r="T56" s="66" t="s">
        <v>542</v>
      </c>
      <c r="U56" s="66" t="s">
        <v>542</v>
      </c>
      <c r="V56" s="66" t="s">
        <v>542</v>
      </c>
      <c r="W56" s="66" t="s">
        <v>542</v>
      </c>
      <c r="X56" s="66" t="s">
        <v>542</v>
      </c>
      <c r="Y56" s="66" t="s">
        <v>542</v>
      </c>
      <c r="Z56" s="66" t="s">
        <v>542</v>
      </c>
      <c r="AA56" s="66" t="s">
        <v>542</v>
      </c>
      <c r="AB56" s="66" t="s">
        <v>542</v>
      </c>
      <c r="AC56" s="66" t="s">
        <v>542</v>
      </c>
      <c r="AE56" s="66" t="s">
        <v>540</v>
      </c>
      <c r="AF56" s="66" t="s">
        <v>542</v>
      </c>
      <c r="AG56" s="66" t="s">
        <v>540</v>
      </c>
      <c r="AH56" s="66" t="s">
        <v>540</v>
      </c>
      <c r="AI56" s="66" t="s">
        <v>540</v>
      </c>
      <c r="AJ56" s="66" t="s">
        <v>540</v>
      </c>
      <c r="AK56" s="66" t="s">
        <v>540</v>
      </c>
      <c r="AL56" s="66" t="s">
        <v>540</v>
      </c>
      <c r="AM56" s="66" t="s">
        <v>540</v>
      </c>
      <c r="AO56" s="66" t="s">
        <v>543</v>
      </c>
      <c r="AP56" s="66" t="s">
        <v>542</v>
      </c>
      <c r="AQ56" s="66" t="s">
        <v>542</v>
      </c>
      <c r="AR56" s="66" t="s">
        <v>542</v>
      </c>
      <c r="AS56" s="66" t="s">
        <v>542</v>
      </c>
      <c r="AT56" s="66" t="s">
        <v>407</v>
      </c>
      <c r="AU56" s="66" t="s">
        <v>544</v>
      </c>
      <c r="AV56" s="66" t="s">
        <v>545</v>
      </c>
      <c r="AW56" s="66" t="s">
        <v>412</v>
      </c>
      <c r="AX56" s="66" t="s">
        <v>587</v>
      </c>
      <c r="AY56" s="66" t="s">
        <v>66</v>
      </c>
      <c r="AZ56" s="66" t="s">
        <v>414</v>
      </c>
      <c r="BA56" s="66" t="s">
        <v>419</v>
      </c>
    </row>
    <row r="57" spans="1:53" ht="22.5" customHeight="1">
      <c r="A57" s="65">
        <v>45928.522880879631</v>
      </c>
      <c r="B57" s="66" t="s">
        <v>647</v>
      </c>
      <c r="C57" s="66" t="s">
        <v>536</v>
      </c>
      <c r="D57" s="66" t="s">
        <v>537</v>
      </c>
      <c r="E57" s="66" t="s">
        <v>565</v>
      </c>
      <c r="G57" s="66" t="s">
        <v>399</v>
      </c>
      <c r="H57" s="66" t="s">
        <v>539</v>
      </c>
      <c r="I57" s="66" t="s">
        <v>540</v>
      </c>
      <c r="J57" s="66" t="s">
        <v>540</v>
      </c>
      <c r="K57" s="66" t="s">
        <v>540</v>
      </c>
      <c r="L57" s="66" t="s">
        <v>540</v>
      </c>
      <c r="M57" s="66" t="s">
        <v>540</v>
      </c>
      <c r="N57" s="66" t="s">
        <v>540</v>
      </c>
      <c r="O57" s="66" t="s">
        <v>540</v>
      </c>
      <c r="P57" s="66" t="s">
        <v>540</v>
      </c>
      <c r="Q57" s="66" t="s">
        <v>542</v>
      </c>
      <c r="R57" s="66" t="s">
        <v>540</v>
      </c>
      <c r="S57" s="66" t="s">
        <v>540</v>
      </c>
      <c r="T57" s="66" t="s">
        <v>542</v>
      </c>
      <c r="U57" s="66" t="s">
        <v>542</v>
      </c>
      <c r="V57" s="66" t="s">
        <v>542</v>
      </c>
      <c r="W57" s="66" t="s">
        <v>542</v>
      </c>
      <c r="X57" s="66" t="s">
        <v>542</v>
      </c>
      <c r="Y57" s="66" t="s">
        <v>542</v>
      </c>
      <c r="Z57" s="66" t="s">
        <v>542</v>
      </c>
      <c r="AA57" s="66" t="s">
        <v>542</v>
      </c>
      <c r="AB57" s="66" t="s">
        <v>542</v>
      </c>
      <c r="AC57" s="66" t="s">
        <v>542</v>
      </c>
      <c r="AE57" s="66" t="s">
        <v>540</v>
      </c>
      <c r="AF57" s="66" t="s">
        <v>542</v>
      </c>
      <c r="AG57" s="66" t="s">
        <v>540</v>
      </c>
      <c r="AH57" s="66" t="s">
        <v>540</v>
      </c>
      <c r="AI57" s="66" t="s">
        <v>540</v>
      </c>
      <c r="AJ57" s="66" t="s">
        <v>540</v>
      </c>
      <c r="AK57" s="66" t="s">
        <v>540</v>
      </c>
      <c r="AL57" s="66" t="s">
        <v>540</v>
      </c>
      <c r="AM57" s="66" t="s">
        <v>540</v>
      </c>
      <c r="AO57" s="66" t="s">
        <v>543</v>
      </c>
      <c r="AP57" s="66" t="s">
        <v>542</v>
      </c>
      <c r="AQ57" s="66" t="s">
        <v>542</v>
      </c>
      <c r="AR57" s="66" t="s">
        <v>542</v>
      </c>
      <c r="AS57" s="66" t="s">
        <v>542</v>
      </c>
      <c r="AT57" s="66" t="s">
        <v>406</v>
      </c>
      <c r="AU57" s="66" t="s">
        <v>544</v>
      </c>
      <c r="AV57" s="66" t="s">
        <v>545</v>
      </c>
      <c r="AW57" s="66" t="s">
        <v>412</v>
      </c>
      <c r="AX57" s="66" t="s">
        <v>587</v>
      </c>
      <c r="AY57" s="66" t="s">
        <v>66</v>
      </c>
      <c r="AZ57" s="66" t="s">
        <v>414</v>
      </c>
      <c r="BA57" s="66" t="s">
        <v>419</v>
      </c>
    </row>
    <row r="58" spans="1:53" ht="22.5" customHeight="1">
      <c r="A58" s="65">
        <v>45953.412907685182</v>
      </c>
      <c r="B58" s="66" t="s">
        <v>648</v>
      </c>
      <c r="C58" s="66" t="s">
        <v>536</v>
      </c>
      <c r="D58" s="66" t="s">
        <v>537</v>
      </c>
      <c r="E58" s="66" t="s">
        <v>10</v>
      </c>
      <c r="G58" s="66" t="s">
        <v>16</v>
      </c>
      <c r="H58" s="66" t="s">
        <v>539</v>
      </c>
      <c r="I58" s="66" t="s">
        <v>540</v>
      </c>
      <c r="J58" s="66" t="s">
        <v>540</v>
      </c>
      <c r="K58" s="66" t="s">
        <v>550</v>
      </c>
      <c r="L58" s="66" t="s">
        <v>540</v>
      </c>
      <c r="M58" s="66" t="s">
        <v>540</v>
      </c>
      <c r="N58" s="66" t="s">
        <v>540</v>
      </c>
      <c r="O58" s="66" t="s">
        <v>540</v>
      </c>
      <c r="P58" s="66" t="s">
        <v>540</v>
      </c>
      <c r="Q58" s="66" t="s">
        <v>550</v>
      </c>
      <c r="R58" s="66" t="s">
        <v>550</v>
      </c>
      <c r="S58" s="66" t="s">
        <v>550</v>
      </c>
      <c r="T58" s="66" t="s">
        <v>542</v>
      </c>
      <c r="U58" s="66" t="s">
        <v>542</v>
      </c>
      <c r="V58" s="66" t="s">
        <v>542</v>
      </c>
      <c r="W58" s="66" t="s">
        <v>542</v>
      </c>
      <c r="X58" s="66" t="s">
        <v>542</v>
      </c>
      <c r="Y58" s="66" t="s">
        <v>542</v>
      </c>
      <c r="Z58" s="66" t="s">
        <v>540</v>
      </c>
      <c r="AA58" s="66" t="s">
        <v>542</v>
      </c>
      <c r="AB58" s="66" t="s">
        <v>542</v>
      </c>
      <c r="AC58" s="66" t="s">
        <v>542</v>
      </c>
      <c r="AE58" s="66" t="s">
        <v>540</v>
      </c>
      <c r="AF58" s="66" t="s">
        <v>542</v>
      </c>
      <c r="AG58" s="66" t="s">
        <v>550</v>
      </c>
      <c r="AH58" s="66" t="s">
        <v>540</v>
      </c>
      <c r="AI58" s="66" t="s">
        <v>541</v>
      </c>
      <c r="AJ58" s="66" t="s">
        <v>550</v>
      </c>
      <c r="AK58" s="66" t="s">
        <v>540</v>
      </c>
      <c r="AL58" s="66" t="s">
        <v>540</v>
      </c>
      <c r="AM58" s="66" t="s">
        <v>540</v>
      </c>
      <c r="AO58" s="66" t="s">
        <v>543</v>
      </c>
      <c r="AP58" s="66" t="s">
        <v>542</v>
      </c>
      <c r="AQ58" s="66" t="s">
        <v>542</v>
      </c>
      <c r="AR58" s="66" t="s">
        <v>542</v>
      </c>
      <c r="AS58" s="66" t="s">
        <v>542</v>
      </c>
      <c r="AT58" s="66" t="s">
        <v>406</v>
      </c>
      <c r="AU58" s="66" t="s">
        <v>544</v>
      </c>
      <c r="AV58" s="66" t="s">
        <v>579</v>
      </c>
      <c r="AW58" s="66" t="s">
        <v>412</v>
      </c>
      <c r="AX58" s="66" t="s">
        <v>568</v>
      </c>
      <c r="AY58" s="66" t="s">
        <v>547</v>
      </c>
      <c r="AZ58" s="66" t="s">
        <v>414</v>
      </c>
      <c r="BA58" s="66" t="s">
        <v>420</v>
      </c>
    </row>
    <row r="59" spans="1:53" ht="22.5" customHeight="1">
      <c r="A59" s="65">
        <v>45957.658610810184</v>
      </c>
      <c r="B59" s="66" t="s">
        <v>649</v>
      </c>
      <c r="C59" s="66" t="s">
        <v>584</v>
      </c>
      <c r="D59" s="66" t="s">
        <v>537</v>
      </c>
      <c r="E59" s="66" t="s">
        <v>395</v>
      </c>
      <c r="G59" s="66" t="s">
        <v>399</v>
      </c>
      <c r="H59" s="66" t="s">
        <v>539</v>
      </c>
      <c r="I59" s="66" t="s">
        <v>540</v>
      </c>
      <c r="J59" s="66" t="s">
        <v>540</v>
      </c>
      <c r="K59" s="66" t="s">
        <v>540</v>
      </c>
      <c r="L59" s="66" t="s">
        <v>540</v>
      </c>
      <c r="M59" s="66" t="s">
        <v>550</v>
      </c>
      <c r="N59" s="66" t="s">
        <v>541</v>
      </c>
      <c r="O59" s="66" t="s">
        <v>540</v>
      </c>
      <c r="P59" s="66" t="s">
        <v>550</v>
      </c>
      <c r="Q59" s="66" t="s">
        <v>542</v>
      </c>
      <c r="R59" s="66" t="s">
        <v>550</v>
      </c>
      <c r="S59" s="66" t="s">
        <v>541</v>
      </c>
      <c r="T59" s="66" t="s">
        <v>540</v>
      </c>
      <c r="U59" s="66" t="s">
        <v>542</v>
      </c>
      <c r="V59" s="66" t="s">
        <v>542</v>
      </c>
      <c r="W59" s="66" t="s">
        <v>542</v>
      </c>
      <c r="X59" s="66" t="s">
        <v>542</v>
      </c>
      <c r="Y59" s="66" t="s">
        <v>542</v>
      </c>
      <c r="Z59" s="66" t="s">
        <v>542</v>
      </c>
      <c r="AA59" s="66" t="s">
        <v>550</v>
      </c>
      <c r="AB59" s="66" t="s">
        <v>542</v>
      </c>
      <c r="AC59" s="66" t="s">
        <v>542</v>
      </c>
      <c r="AE59" s="66" t="s">
        <v>550</v>
      </c>
      <c r="AF59" s="66" t="s">
        <v>542</v>
      </c>
      <c r="AG59" s="66" t="s">
        <v>542</v>
      </c>
      <c r="AH59" s="66" t="s">
        <v>550</v>
      </c>
      <c r="AI59" s="66" t="s">
        <v>550</v>
      </c>
      <c r="AJ59" s="66" t="s">
        <v>550</v>
      </c>
      <c r="AK59" s="66" t="s">
        <v>550</v>
      </c>
      <c r="AL59" s="66" t="s">
        <v>540</v>
      </c>
      <c r="AM59" s="66" t="s">
        <v>550</v>
      </c>
      <c r="AO59" s="66" t="s">
        <v>543</v>
      </c>
      <c r="AP59" s="66" t="s">
        <v>542</v>
      </c>
      <c r="AQ59" s="66" t="s">
        <v>542</v>
      </c>
      <c r="AR59" s="66" t="s">
        <v>542</v>
      </c>
      <c r="AS59" s="66" t="s">
        <v>542</v>
      </c>
      <c r="AT59" s="66" t="s">
        <v>406</v>
      </c>
      <c r="AU59" s="66" t="s">
        <v>554</v>
      </c>
      <c r="AV59" s="66" t="s">
        <v>545</v>
      </c>
      <c r="AW59" s="66" t="s">
        <v>412</v>
      </c>
      <c r="AX59" s="66" t="s">
        <v>577</v>
      </c>
      <c r="AY59" s="66" t="s">
        <v>66</v>
      </c>
      <c r="AZ59" s="66" t="s">
        <v>416</v>
      </c>
      <c r="BA59" s="66" t="s">
        <v>421</v>
      </c>
    </row>
    <row r="60" spans="1:53" ht="22.5" customHeight="1">
      <c r="A60" s="65">
        <v>45957.668437696761</v>
      </c>
      <c r="B60" s="66" t="s">
        <v>650</v>
      </c>
      <c r="C60" s="66" t="s">
        <v>584</v>
      </c>
      <c r="D60" s="66" t="s">
        <v>537</v>
      </c>
      <c r="E60" s="66" t="s">
        <v>395</v>
      </c>
      <c r="G60" s="66" t="s">
        <v>16</v>
      </c>
      <c r="H60" s="66" t="s">
        <v>539</v>
      </c>
      <c r="I60" s="66" t="s">
        <v>540</v>
      </c>
      <c r="J60" s="66" t="s">
        <v>540</v>
      </c>
      <c r="K60" s="66" t="s">
        <v>540</v>
      </c>
      <c r="L60" s="66" t="s">
        <v>540</v>
      </c>
      <c r="M60" s="66" t="s">
        <v>540</v>
      </c>
      <c r="N60" s="66" t="s">
        <v>542</v>
      </c>
      <c r="O60" s="66" t="s">
        <v>540</v>
      </c>
      <c r="P60" s="66" t="s">
        <v>540</v>
      </c>
      <c r="Q60" s="66" t="s">
        <v>542</v>
      </c>
      <c r="R60" s="66" t="s">
        <v>540</v>
      </c>
      <c r="S60" s="66" t="s">
        <v>540</v>
      </c>
      <c r="T60" s="66" t="s">
        <v>540</v>
      </c>
      <c r="U60" s="66" t="s">
        <v>542</v>
      </c>
      <c r="V60" s="66" t="s">
        <v>542</v>
      </c>
      <c r="W60" s="66" t="s">
        <v>542</v>
      </c>
      <c r="X60" s="66" t="s">
        <v>542</v>
      </c>
      <c r="Y60" s="66" t="s">
        <v>542</v>
      </c>
      <c r="Z60" s="66" t="s">
        <v>542</v>
      </c>
      <c r="AA60" s="66" t="s">
        <v>550</v>
      </c>
      <c r="AB60" s="66" t="s">
        <v>542</v>
      </c>
      <c r="AC60" s="66" t="s">
        <v>542</v>
      </c>
      <c r="AE60" s="66" t="s">
        <v>550</v>
      </c>
      <c r="AF60" s="66" t="s">
        <v>542</v>
      </c>
      <c r="AG60" s="66" t="s">
        <v>542</v>
      </c>
      <c r="AH60" s="66" t="s">
        <v>550</v>
      </c>
      <c r="AI60" s="66" t="s">
        <v>550</v>
      </c>
      <c r="AJ60" s="66" t="s">
        <v>541</v>
      </c>
      <c r="AK60" s="66" t="s">
        <v>540</v>
      </c>
      <c r="AL60" s="66" t="s">
        <v>540</v>
      </c>
      <c r="AM60" s="66" t="s">
        <v>550</v>
      </c>
      <c r="AO60" s="66" t="s">
        <v>543</v>
      </c>
      <c r="AP60" s="66" t="s">
        <v>542</v>
      </c>
      <c r="AQ60" s="66" t="s">
        <v>542</v>
      </c>
      <c r="AR60" s="66" t="s">
        <v>542</v>
      </c>
      <c r="AS60" s="66" t="s">
        <v>542</v>
      </c>
      <c r="AT60" s="66" t="s">
        <v>406</v>
      </c>
      <c r="AU60" s="66" t="s">
        <v>554</v>
      </c>
      <c r="AV60" s="66" t="s">
        <v>545</v>
      </c>
      <c r="AW60" s="66" t="s">
        <v>412</v>
      </c>
      <c r="AX60" s="66" t="s">
        <v>651</v>
      </c>
      <c r="AY60" s="66" t="s">
        <v>652</v>
      </c>
      <c r="AZ60" s="66" t="s">
        <v>414</v>
      </c>
      <c r="BA60" s="66" t="s">
        <v>423</v>
      </c>
    </row>
    <row r="61" spans="1:53" ht="22.5" customHeight="1">
      <c r="A61" s="65">
        <v>45957.672187210643</v>
      </c>
      <c r="B61" s="66" t="s">
        <v>653</v>
      </c>
      <c r="C61" s="66" t="s">
        <v>584</v>
      </c>
      <c r="D61" s="66" t="s">
        <v>537</v>
      </c>
      <c r="E61" s="66" t="s">
        <v>9</v>
      </c>
      <c r="G61" s="66" t="s">
        <v>538</v>
      </c>
      <c r="H61" s="66" t="s">
        <v>539</v>
      </c>
      <c r="I61" s="66" t="s">
        <v>540</v>
      </c>
      <c r="J61" s="66" t="s">
        <v>540</v>
      </c>
      <c r="K61" s="66" t="s">
        <v>540</v>
      </c>
      <c r="L61" s="66" t="s">
        <v>540</v>
      </c>
      <c r="M61" s="66" t="s">
        <v>550</v>
      </c>
      <c r="N61" s="66" t="s">
        <v>542</v>
      </c>
      <c r="O61" s="66" t="s">
        <v>540</v>
      </c>
      <c r="P61" s="66" t="s">
        <v>550</v>
      </c>
      <c r="Q61" s="66" t="s">
        <v>542</v>
      </c>
      <c r="R61" s="66" t="s">
        <v>550</v>
      </c>
      <c r="S61" s="66" t="s">
        <v>550</v>
      </c>
      <c r="T61" s="66" t="s">
        <v>540</v>
      </c>
      <c r="U61" s="66" t="s">
        <v>542</v>
      </c>
      <c r="V61" s="66" t="s">
        <v>542</v>
      </c>
      <c r="W61" s="66" t="s">
        <v>542</v>
      </c>
      <c r="X61" s="66" t="s">
        <v>542</v>
      </c>
      <c r="Y61" s="66" t="s">
        <v>542</v>
      </c>
      <c r="Z61" s="66" t="s">
        <v>542</v>
      </c>
      <c r="AA61" s="66" t="s">
        <v>542</v>
      </c>
      <c r="AB61" s="66" t="s">
        <v>542</v>
      </c>
      <c r="AC61" s="66" t="s">
        <v>542</v>
      </c>
      <c r="AE61" s="66" t="s">
        <v>550</v>
      </c>
      <c r="AF61" s="66" t="s">
        <v>542</v>
      </c>
      <c r="AG61" s="66" t="s">
        <v>542</v>
      </c>
      <c r="AH61" s="66" t="s">
        <v>550</v>
      </c>
      <c r="AI61" s="66" t="s">
        <v>550</v>
      </c>
      <c r="AJ61" s="66" t="s">
        <v>541</v>
      </c>
      <c r="AK61" s="66" t="s">
        <v>550</v>
      </c>
      <c r="AL61" s="66" t="s">
        <v>540</v>
      </c>
      <c r="AM61" s="66" t="s">
        <v>550</v>
      </c>
      <c r="AO61" s="66" t="s">
        <v>543</v>
      </c>
      <c r="AP61" s="66" t="s">
        <v>542</v>
      </c>
      <c r="AQ61" s="66" t="s">
        <v>542</v>
      </c>
      <c r="AR61" s="66" t="s">
        <v>542</v>
      </c>
      <c r="AS61" s="66" t="s">
        <v>542</v>
      </c>
      <c r="AT61" s="66" t="s">
        <v>407</v>
      </c>
      <c r="AU61" s="66" t="s">
        <v>544</v>
      </c>
      <c r="AV61" s="66" t="s">
        <v>567</v>
      </c>
      <c r="AW61" s="66" t="s">
        <v>412</v>
      </c>
      <c r="AX61" s="66" t="s">
        <v>654</v>
      </c>
      <c r="AY61" s="66" t="s">
        <v>652</v>
      </c>
      <c r="AZ61" s="66" t="s">
        <v>561</v>
      </c>
      <c r="BA61" s="66" t="s">
        <v>419</v>
      </c>
    </row>
    <row r="62" spans="1:53" ht="22.5" customHeight="1">
      <c r="A62" s="65">
        <v>45957.675382766203</v>
      </c>
      <c r="B62" s="66" t="s">
        <v>655</v>
      </c>
      <c r="C62" s="66" t="s">
        <v>584</v>
      </c>
      <c r="D62" s="66" t="s">
        <v>537</v>
      </c>
      <c r="E62" s="66" t="s">
        <v>656</v>
      </c>
      <c r="G62" s="66" t="s">
        <v>399</v>
      </c>
      <c r="H62" s="66" t="s">
        <v>539</v>
      </c>
      <c r="I62" s="66" t="s">
        <v>540</v>
      </c>
      <c r="J62" s="66" t="s">
        <v>540</v>
      </c>
      <c r="K62" s="66" t="s">
        <v>540</v>
      </c>
      <c r="L62" s="66" t="s">
        <v>540</v>
      </c>
      <c r="M62" s="66" t="s">
        <v>540</v>
      </c>
      <c r="N62" s="66" t="s">
        <v>542</v>
      </c>
      <c r="O62" s="66" t="s">
        <v>540</v>
      </c>
      <c r="P62" s="66" t="s">
        <v>541</v>
      </c>
      <c r="Q62" s="66" t="s">
        <v>542</v>
      </c>
      <c r="R62" s="66" t="s">
        <v>540</v>
      </c>
      <c r="S62" s="66" t="s">
        <v>540</v>
      </c>
      <c r="T62" s="66" t="s">
        <v>540</v>
      </c>
      <c r="U62" s="66" t="s">
        <v>542</v>
      </c>
      <c r="V62" s="66" t="s">
        <v>542</v>
      </c>
      <c r="W62" s="66" t="s">
        <v>542</v>
      </c>
      <c r="X62" s="66" t="s">
        <v>542</v>
      </c>
      <c r="Y62" s="66" t="s">
        <v>542</v>
      </c>
      <c r="Z62" s="66" t="s">
        <v>542</v>
      </c>
      <c r="AA62" s="66" t="s">
        <v>550</v>
      </c>
      <c r="AB62" s="66" t="s">
        <v>542</v>
      </c>
      <c r="AC62" s="66" t="s">
        <v>542</v>
      </c>
      <c r="AE62" s="66" t="s">
        <v>550</v>
      </c>
      <c r="AF62" s="66" t="s">
        <v>542</v>
      </c>
      <c r="AG62" s="66" t="s">
        <v>542</v>
      </c>
      <c r="AH62" s="66" t="s">
        <v>541</v>
      </c>
      <c r="AI62" s="66" t="s">
        <v>550</v>
      </c>
      <c r="AJ62" s="66" t="s">
        <v>541</v>
      </c>
      <c r="AK62" s="66" t="s">
        <v>540</v>
      </c>
      <c r="AL62" s="66" t="s">
        <v>540</v>
      </c>
      <c r="AM62" s="66" t="s">
        <v>550</v>
      </c>
      <c r="AO62" s="66" t="s">
        <v>543</v>
      </c>
      <c r="AP62" s="66" t="s">
        <v>542</v>
      </c>
      <c r="AQ62" s="66" t="s">
        <v>542</v>
      </c>
      <c r="AR62" s="66" t="s">
        <v>542</v>
      </c>
      <c r="AS62" s="66" t="s">
        <v>542</v>
      </c>
      <c r="AT62" s="66" t="s">
        <v>406</v>
      </c>
      <c r="AU62" s="66" t="s">
        <v>544</v>
      </c>
      <c r="AV62" s="66" t="s">
        <v>545</v>
      </c>
      <c r="AW62" s="66" t="s">
        <v>412</v>
      </c>
      <c r="AX62" s="66" t="s">
        <v>657</v>
      </c>
      <c r="AY62" s="66" t="s">
        <v>652</v>
      </c>
      <c r="AZ62" s="66" t="s">
        <v>561</v>
      </c>
      <c r="BA62" s="66" t="s">
        <v>419</v>
      </c>
    </row>
    <row r="63" spans="1:53" ht="22.5" customHeight="1">
      <c r="A63" s="65">
        <v>45957.679979016204</v>
      </c>
      <c r="B63" s="66" t="s">
        <v>658</v>
      </c>
      <c r="C63" s="66" t="s">
        <v>584</v>
      </c>
      <c r="D63" s="66" t="s">
        <v>537</v>
      </c>
      <c r="E63" s="66" t="s">
        <v>549</v>
      </c>
      <c r="G63" s="66" t="s">
        <v>538</v>
      </c>
      <c r="H63" s="66" t="s">
        <v>539</v>
      </c>
      <c r="I63" s="66" t="s">
        <v>540</v>
      </c>
      <c r="J63" s="66" t="s">
        <v>540</v>
      </c>
      <c r="K63" s="66" t="s">
        <v>540</v>
      </c>
      <c r="L63" s="66" t="s">
        <v>540</v>
      </c>
      <c r="M63" s="66" t="s">
        <v>550</v>
      </c>
      <c r="N63" s="66" t="s">
        <v>542</v>
      </c>
      <c r="O63" s="66" t="s">
        <v>540</v>
      </c>
      <c r="P63" s="66" t="s">
        <v>550</v>
      </c>
      <c r="Q63" s="66" t="s">
        <v>542</v>
      </c>
      <c r="R63" s="66" t="s">
        <v>540</v>
      </c>
      <c r="S63" s="66" t="s">
        <v>540</v>
      </c>
      <c r="T63" s="66" t="s">
        <v>540</v>
      </c>
      <c r="U63" s="66" t="s">
        <v>542</v>
      </c>
      <c r="V63" s="66" t="s">
        <v>542</v>
      </c>
      <c r="W63" s="66" t="s">
        <v>542</v>
      </c>
      <c r="X63" s="66" t="s">
        <v>542</v>
      </c>
      <c r="Y63" s="66" t="s">
        <v>542</v>
      </c>
      <c r="Z63" s="66" t="s">
        <v>542</v>
      </c>
      <c r="AA63" s="66" t="s">
        <v>550</v>
      </c>
      <c r="AB63" s="66" t="s">
        <v>542</v>
      </c>
      <c r="AC63" s="66" t="s">
        <v>542</v>
      </c>
      <c r="AE63" s="66" t="s">
        <v>550</v>
      </c>
      <c r="AF63" s="66" t="s">
        <v>542</v>
      </c>
      <c r="AG63" s="66" t="s">
        <v>542</v>
      </c>
      <c r="AH63" s="66" t="s">
        <v>550</v>
      </c>
      <c r="AI63" s="66" t="s">
        <v>550</v>
      </c>
      <c r="AJ63" s="66" t="s">
        <v>541</v>
      </c>
      <c r="AK63" s="66" t="s">
        <v>550</v>
      </c>
      <c r="AL63" s="66" t="s">
        <v>540</v>
      </c>
      <c r="AM63" s="66" t="s">
        <v>550</v>
      </c>
      <c r="AO63" s="66" t="s">
        <v>543</v>
      </c>
      <c r="AP63" s="66" t="s">
        <v>542</v>
      </c>
      <c r="AQ63" s="66" t="s">
        <v>542</v>
      </c>
      <c r="AR63" s="66" t="s">
        <v>542</v>
      </c>
      <c r="AS63" s="66" t="s">
        <v>542</v>
      </c>
      <c r="AT63" s="66" t="s">
        <v>405</v>
      </c>
      <c r="AU63" s="66" t="s">
        <v>544</v>
      </c>
      <c r="AV63" s="66" t="s">
        <v>551</v>
      </c>
      <c r="AW63" s="66" t="s">
        <v>412</v>
      </c>
      <c r="AX63" s="66" t="s">
        <v>659</v>
      </c>
      <c r="AY63" s="66" t="s">
        <v>652</v>
      </c>
      <c r="AZ63" s="66" t="s">
        <v>416</v>
      </c>
      <c r="BA63" s="66" t="s">
        <v>418</v>
      </c>
    </row>
    <row r="64" spans="1:53" ht="22.5" customHeight="1">
      <c r="A64" s="65">
        <v>45957.690317303241</v>
      </c>
      <c r="B64" s="66" t="s">
        <v>660</v>
      </c>
      <c r="C64" s="66" t="s">
        <v>584</v>
      </c>
      <c r="D64" s="66" t="s">
        <v>537</v>
      </c>
      <c r="E64" s="66" t="s">
        <v>9</v>
      </c>
      <c r="G64" s="66" t="s">
        <v>16</v>
      </c>
      <c r="H64" s="66" t="s">
        <v>539</v>
      </c>
      <c r="I64" s="66" t="s">
        <v>540</v>
      </c>
      <c r="J64" s="66" t="s">
        <v>540</v>
      </c>
      <c r="K64" s="66" t="s">
        <v>540</v>
      </c>
      <c r="L64" s="66" t="s">
        <v>540</v>
      </c>
      <c r="M64" s="66" t="s">
        <v>540</v>
      </c>
      <c r="N64" s="66" t="s">
        <v>542</v>
      </c>
      <c r="O64" s="66" t="s">
        <v>540</v>
      </c>
      <c r="P64" s="66" t="s">
        <v>540</v>
      </c>
      <c r="Q64" s="66" t="s">
        <v>542</v>
      </c>
      <c r="R64" s="66" t="s">
        <v>550</v>
      </c>
      <c r="S64" s="66" t="s">
        <v>550</v>
      </c>
      <c r="T64" s="66" t="s">
        <v>540</v>
      </c>
      <c r="U64" s="66" t="s">
        <v>542</v>
      </c>
      <c r="V64" s="66" t="s">
        <v>542</v>
      </c>
      <c r="W64" s="66" t="s">
        <v>542</v>
      </c>
      <c r="X64" s="66" t="s">
        <v>542</v>
      </c>
      <c r="Y64" s="66" t="s">
        <v>542</v>
      </c>
      <c r="Z64" s="66" t="s">
        <v>542</v>
      </c>
      <c r="AA64" s="66" t="s">
        <v>542</v>
      </c>
      <c r="AB64" s="66" t="s">
        <v>542</v>
      </c>
      <c r="AC64" s="66" t="s">
        <v>542</v>
      </c>
      <c r="AE64" s="66" t="s">
        <v>540</v>
      </c>
      <c r="AF64" s="66" t="s">
        <v>542</v>
      </c>
      <c r="AG64" s="66" t="s">
        <v>542</v>
      </c>
      <c r="AH64" s="66" t="s">
        <v>540</v>
      </c>
      <c r="AI64" s="66" t="s">
        <v>540</v>
      </c>
      <c r="AJ64" s="66" t="s">
        <v>550</v>
      </c>
      <c r="AK64" s="66" t="s">
        <v>540</v>
      </c>
      <c r="AL64" s="66" t="s">
        <v>540</v>
      </c>
      <c r="AM64" s="66" t="s">
        <v>550</v>
      </c>
      <c r="AO64" s="66" t="s">
        <v>543</v>
      </c>
      <c r="AP64" s="66" t="s">
        <v>542</v>
      </c>
      <c r="AQ64" s="66" t="s">
        <v>542</v>
      </c>
      <c r="AR64" s="66" t="s">
        <v>542</v>
      </c>
      <c r="AS64" s="66" t="s">
        <v>542</v>
      </c>
      <c r="AT64" s="66" t="s">
        <v>406</v>
      </c>
      <c r="AU64" s="66" t="s">
        <v>544</v>
      </c>
      <c r="AV64" s="66" t="s">
        <v>545</v>
      </c>
      <c r="AW64" s="66" t="s">
        <v>412</v>
      </c>
      <c r="AX64" s="66" t="s">
        <v>311</v>
      </c>
      <c r="AY64" s="66" t="s">
        <v>652</v>
      </c>
      <c r="AZ64" s="66" t="s">
        <v>416</v>
      </c>
      <c r="BA64" s="66" t="s">
        <v>419</v>
      </c>
    </row>
    <row r="65" spans="1:53" ht="22.5" customHeight="1">
      <c r="A65" s="65">
        <v>45957.692369756944</v>
      </c>
      <c r="B65" s="66" t="s">
        <v>661</v>
      </c>
      <c r="C65" s="66" t="s">
        <v>584</v>
      </c>
      <c r="D65" s="66" t="s">
        <v>537</v>
      </c>
      <c r="E65" s="66" t="s">
        <v>662</v>
      </c>
      <c r="G65" s="66" t="s">
        <v>538</v>
      </c>
      <c r="H65" s="66" t="s">
        <v>539</v>
      </c>
      <c r="I65" s="66" t="s">
        <v>540</v>
      </c>
      <c r="J65" s="66" t="s">
        <v>540</v>
      </c>
      <c r="K65" s="66" t="s">
        <v>540</v>
      </c>
      <c r="L65" s="66" t="s">
        <v>540</v>
      </c>
      <c r="M65" s="66" t="s">
        <v>550</v>
      </c>
      <c r="N65" s="66" t="s">
        <v>542</v>
      </c>
      <c r="O65" s="66" t="s">
        <v>540</v>
      </c>
      <c r="P65" s="66" t="s">
        <v>540</v>
      </c>
      <c r="Q65" s="66" t="s">
        <v>542</v>
      </c>
      <c r="R65" s="66" t="s">
        <v>540</v>
      </c>
      <c r="S65" s="66" t="s">
        <v>541</v>
      </c>
      <c r="T65" s="66" t="s">
        <v>540</v>
      </c>
      <c r="U65" s="66" t="s">
        <v>542</v>
      </c>
      <c r="V65" s="66" t="s">
        <v>542</v>
      </c>
      <c r="W65" s="66" t="s">
        <v>542</v>
      </c>
      <c r="X65" s="66" t="s">
        <v>542</v>
      </c>
      <c r="Y65" s="66" t="s">
        <v>542</v>
      </c>
      <c r="Z65" s="66" t="s">
        <v>542</v>
      </c>
      <c r="AA65" s="66" t="s">
        <v>542</v>
      </c>
      <c r="AB65" s="66" t="s">
        <v>542</v>
      </c>
      <c r="AC65" s="66" t="s">
        <v>542</v>
      </c>
      <c r="AE65" s="66" t="s">
        <v>550</v>
      </c>
      <c r="AF65" s="66" t="s">
        <v>542</v>
      </c>
      <c r="AG65" s="66" t="s">
        <v>542</v>
      </c>
      <c r="AH65" s="66" t="s">
        <v>540</v>
      </c>
      <c r="AI65" s="66" t="s">
        <v>540</v>
      </c>
      <c r="AJ65" s="66" t="s">
        <v>590</v>
      </c>
      <c r="AK65" s="66" t="s">
        <v>540</v>
      </c>
      <c r="AL65" s="66" t="s">
        <v>540</v>
      </c>
      <c r="AM65" s="66" t="s">
        <v>550</v>
      </c>
      <c r="AO65" s="66" t="s">
        <v>543</v>
      </c>
      <c r="AP65" s="66" t="s">
        <v>542</v>
      </c>
      <c r="AQ65" s="66" t="s">
        <v>542</v>
      </c>
      <c r="AR65" s="66" t="s">
        <v>542</v>
      </c>
      <c r="AS65" s="66" t="s">
        <v>542</v>
      </c>
      <c r="AT65" s="66" t="s">
        <v>406</v>
      </c>
      <c r="AU65" s="66" t="s">
        <v>544</v>
      </c>
      <c r="AV65" s="66" t="s">
        <v>551</v>
      </c>
      <c r="AW65" s="66" t="s">
        <v>412</v>
      </c>
      <c r="AX65" s="66" t="s">
        <v>651</v>
      </c>
      <c r="AY65" s="66" t="s">
        <v>652</v>
      </c>
      <c r="AZ65" s="66" t="s">
        <v>416</v>
      </c>
      <c r="BA65" s="66" t="s">
        <v>420</v>
      </c>
    </row>
    <row r="66" spans="1:53" ht="22.5" customHeight="1">
      <c r="A66" s="65">
        <v>45957.694880428244</v>
      </c>
      <c r="B66" s="66" t="s">
        <v>663</v>
      </c>
      <c r="C66" s="66" t="s">
        <v>584</v>
      </c>
      <c r="D66" s="66" t="s">
        <v>537</v>
      </c>
      <c r="E66" s="66" t="s">
        <v>549</v>
      </c>
      <c r="G66" s="66" t="s">
        <v>399</v>
      </c>
      <c r="H66" s="66" t="s">
        <v>539</v>
      </c>
      <c r="I66" s="66" t="s">
        <v>540</v>
      </c>
      <c r="J66" s="66" t="s">
        <v>540</v>
      </c>
      <c r="K66" s="66" t="s">
        <v>540</v>
      </c>
      <c r="L66" s="66" t="s">
        <v>540</v>
      </c>
      <c r="M66" s="66" t="s">
        <v>550</v>
      </c>
      <c r="N66" s="66" t="s">
        <v>542</v>
      </c>
      <c r="O66" s="66" t="s">
        <v>540</v>
      </c>
      <c r="P66" s="66" t="s">
        <v>550</v>
      </c>
      <c r="Q66" s="66" t="s">
        <v>542</v>
      </c>
      <c r="R66" s="66" t="s">
        <v>550</v>
      </c>
      <c r="S66" s="66" t="s">
        <v>550</v>
      </c>
      <c r="T66" s="66" t="s">
        <v>550</v>
      </c>
      <c r="U66" s="66" t="s">
        <v>542</v>
      </c>
      <c r="V66" s="66" t="s">
        <v>542</v>
      </c>
      <c r="W66" s="66" t="s">
        <v>542</v>
      </c>
      <c r="X66" s="66" t="s">
        <v>542</v>
      </c>
      <c r="Y66" s="66" t="s">
        <v>542</v>
      </c>
      <c r="Z66" s="66" t="s">
        <v>542</v>
      </c>
      <c r="AA66" s="66" t="s">
        <v>542</v>
      </c>
      <c r="AB66" s="66" t="s">
        <v>542</v>
      </c>
      <c r="AC66" s="66" t="s">
        <v>542</v>
      </c>
      <c r="AE66" s="66" t="s">
        <v>540</v>
      </c>
      <c r="AF66" s="66" t="s">
        <v>542</v>
      </c>
      <c r="AG66" s="66" t="s">
        <v>542</v>
      </c>
      <c r="AH66" s="66" t="s">
        <v>550</v>
      </c>
      <c r="AI66" s="66" t="s">
        <v>550</v>
      </c>
      <c r="AJ66" s="66" t="s">
        <v>541</v>
      </c>
      <c r="AK66" s="66" t="s">
        <v>550</v>
      </c>
      <c r="AL66" s="66" t="s">
        <v>540</v>
      </c>
      <c r="AM66" s="66" t="s">
        <v>550</v>
      </c>
      <c r="AO66" s="66" t="s">
        <v>543</v>
      </c>
      <c r="AP66" s="66" t="s">
        <v>542</v>
      </c>
      <c r="AQ66" s="66" t="s">
        <v>542</v>
      </c>
      <c r="AR66" s="66" t="s">
        <v>542</v>
      </c>
      <c r="AS66" s="66" t="s">
        <v>542</v>
      </c>
      <c r="AT66" s="66" t="s">
        <v>406</v>
      </c>
      <c r="AU66" s="66" t="s">
        <v>544</v>
      </c>
      <c r="AV66" s="66" t="s">
        <v>545</v>
      </c>
      <c r="AW66" s="66" t="s">
        <v>412</v>
      </c>
      <c r="AX66" s="66" t="s">
        <v>563</v>
      </c>
      <c r="AY66" s="66" t="s">
        <v>66</v>
      </c>
      <c r="AZ66" s="66" t="s">
        <v>561</v>
      </c>
      <c r="BA66" s="66" t="s">
        <v>419</v>
      </c>
    </row>
    <row r="67" spans="1:53" ht="22.5" customHeight="1">
      <c r="A67" s="65">
        <v>45957.69734712963</v>
      </c>
      <c r="B67" s="66" t="s">
        <v>664</v>
      </c>
      <c r="C67" s="66" t="s">
        <v>584</v>
      </c>
      <c r="D67" s="66" t="s">
        <v>537</v>
      </c>
      <c r="E67" s="66" t="s">
        <v>557</v>
      </c>
      <c r="G67" s="66" t="s">
        <v>16</v>
      </c>
      <c r="H67" s="66" t="s">
        <v>539</v>
      </c>
      <c r="I67" s="66" t="s">
        <v>540</v>
      </c>
      <c r="J67" s="66" t="s">
        <v>540</v>
      </c>
      <c r="K67" s="66" t="s">
        <v>540</v>
      </c>
      <c r="L67" s="66" t="s">
        <v>540</v>
      </c>
      <c r="M67" s="66" t="s">
        <v>540</v>
      </c>
      <c r="N67" s="66" t="s">
        <v>542</v>
      </c>
      <c r="O67" s="66" t="s">
        <v>540</v>
      </c>
      <c r="P67" s="66" t="s">
        <v>540</v>
      </c>
      <c r="Q67" s="66" t="s">
        <v>542</v>
      </c>
      <c r="R67" s="66" t="s">
        <v>540</v>
      </c>
      <c r="S67" s="66" t="s">
        <v>550</v>
      </c>
      <c r="T67" s="66" t="s">
        <v>540</v>
      </c>
      <c r="U67" s="66" t="s">
        <v>542</v>
      </c>
      <c r="V67" s="66" t="s">
        <v>542</v>
      </c>
      <c r="W67" s="66" t="s">
        <v>542</v>
      </c>
      <c r="X67" s="66" t="s">
        <v>542</v>
      </c>
      <c r="Y67" s="66" t="s">
        <v>542</v>
      </c>
      <c r="Z67" s="66" t="s">
        <v>542</v>
      </c>
      <c r="AA67" s="66" t="s">
        <v>542</v>
      </c>
      <c r="AB67" s="66" t="s">
        <v>542</v>
      </c>
      <c r="AC67" s="66" t="s">
        <v>542</v>
      </c>
      <c r="AE67" s="66" t="s">
        <v>550</v>
      </c>
      <c r="AF67" s="66" t="s">
        <v>542</v>
      </c>
      <c r="AG67" s="66" t="s">
        <v>542</v>
      </c>
      <c r="AH67" s="66" t="s">
        <v>550</v>
      </c>
      <c r="AI67" s="66" t="s">
        <v>550</v>
      </c>
      <c r="AJ67" s="66" t="s">
        <v>541</v>
      </c>
      <c r="AK67" s="66" t="s">
        <v>540</v>
      </c>
      <c r="AL67" s="66" t="s">
        <v>540</v>
      </c>
      <c r="AM67" s="66" t="s">
        <v>550</v>
      </c>
      <c r="AO67" s="66" t="s">
        <v>543</v>
      </c>
      <c r="AP67" s="66" t="s">
        <v>542</v>
      </c>
      <c r="AQ67" s="66" t="s">
        <v>542</v>
      </c>
      <c r="AR67" s="66" t="s">
        <v>542</v>
      </c>
      <c r="AS67" s="66" t="s">
        <v>542</v>
      </c>
      <c r="AT67" s="66" t="s">
        <v>406</v>
      </c>
      <c r="AU67" s="66" t="s">
        <v>544</v>
      </c>
      <c r="AV67" s="66" t="s">
        <v>579</v>
      </c>
      <c r="AW67" s="66" t="s">
        <v>412</v>
      </c>
      <c r="AX67" s="66" t="s">
        <v>587</v>
      </c>
      <c r="AY67" s="66" t="s">
        <v>66</v>
      </c>
      <c r="AZ67" s="66" t="s">
        <v>561</v>
      </c>
      <c r="BA67" s="66" t="s">
        <v>420</v>
      </c>
    </row>
    <row r="68" spans="1:53" ht="22.5" customHeight="1">
      <c r="A68" s="65">
        <v>45958.977468391204</v>
      </c>
      <c r="B68" s="66" t="s">
        <v>665</v>
      </c>
      <c r="C68" s="66" t="s">
        <v>536</v>
      </c>
      <c r="D68" s="66" t="s">
        <v>537</v>
      </c>
      <c r="E68" s="66" t="s">
        <v>10</v>
      </c>
      <c r="G68" s="66" t="s">
        <v>538</v>
      </c>
      <c r="H68" s="66" t="s">
        <v>539</v>
      </c>
      <c r="I68" s="66" t="s">
        <v>540</v>
      </c>
      <c r="J68" s="66" t="s">
        <v>540</v>
      </c>
      <c r="K68" s="66" t="s">
        <v>540</v>
      </c>
      <c r="L68" s="66" t="s">
        <v>540</v>
      </c>
      <c r="M68" s="66" t="s">
        <v>540</v>
      </c>
      <c r="N68" s="66" t="s">
        <v>540</v>
      </c>
      <c r="O68" s="66" t="s">
        <v>540</v>
      </c>
      <c r="P68" s="66" t="s">
        <v>540</v>
      </c>
      <c r="Q68" s="66" t="s">
        <v>540</v>
      </c>
      <c r="R68" s="66" t="s">
        <v>540</v>
      </c>
      <c r="S68" s="66" t="s">
        <v>542</v>
      </c>
      <c r="T68" s="66" t="s">
        <v>542</v>
      </c>
      <c r="U68" s="66" t="s">
        <v>542</v>
      </c>
      <c r="V68" s="66" t="s">
        <v>542</v>
      </c>
      <c r="W68" s="66" t="s">
        <v>542</v>
      </c>
      <c r="X68" s="66" t="s">
        <v>542</v>
      </c>
      <c r="Y68" s="66" t="s">
        <v>542</v>
      </c>
      <c r="Z68" s="66" t="s">
        <v>540</v>
      </c>
      <c r="AA68" s="66" t="s">
        <v>540</v>
      </c>
      <c r="AB68" s="66" t="s">
        <v>542</v>
      </c>
      <c r="AC68" s="66" t="s">
        <v>542</v>
      </c>
      <c r="AE68" s="66" t="s">
        <v>542</v>
      </c>
      <c r="AF68" s="66" t="s">
        <v>542</v>
      </c>
      <c r="AG68" s="66" t="s">
        <v>542</v>
      </c>
      <c r="AH68" s="66" t="s">
        <v>550</v>
      </c>
      <c r="AI68" s="66" t="s">
        <v>550</v>
      </c>
      <c r="AJ68" s="66" t="s">
        <v>540</v>
      </c>
      <c r="AK68" s="66" t="s">
        <v>540</v>
      </c>
      <c r="AL68" s="66" t="s">
        <v>540</v>
      </c>
      <c r="AM68" s="66" t="s">
        <v>540</v>
      </c>
      <c r="AO68" s="66" t="s">
        <v>543</v>
      </c>
      <c r="AP68" s="66" t="s">
        <v>542</v>
      </c>
      <c r="AQ68" s="66" t="s">
        <v>542</v>
      </c>
      <c r="AR68" s="66" t="s">
        <v>542</v>
      </c>
      <c r="AS68" s="66" t="s">
        <v>542</v>
      </c>
      <c r="AT68" s="66" t="s">
        <v>406</v>
      </c>
      <c r="AU68" s="66" t="s">
        <v>554</v>
      </c>
      <c r="AV68" s="66" t="s">
        <v>579</v>
      </c>
      <c r="AW68" s="66" t="s">
        <v>412</v>
      </c>
      <c r="AX68" s="66" t="s">
        <v>568</v>
      </c>
      <c r="AY68" s="66" t="s">
        <v>547</v>
      </c>
      <c r="AZ68" s="66" t="s">
        <v>416</v>
      </c>
      <c r="BA68" s="66" t="s">
        <v>420</v>
      </c>
    </row>
    <row r="69" spans="1:53" ht="22.5" customHeight="1">
      <c r="A69" s="65">
        <v>45961.309237511574</v>
      </c>
      <c r="B69" s="66" t="s">
        <v>666</v>
      </c>
      <c r="C69" s="66" t="s">
        <v>536</v>
      </c>
      <c r="D69" s="66" t="s">
        <v>537</v>
      </c>
      <c r="E69" s="66" t="s">
        <v>395</v>
      </c>
      <c r="G69" s="66" t="s">
        <v>399</v>
      </c>
      <c r="H69" s="66" t="s">
        <v>539</v>
      </c>
      <c r="I69" s="66" t="s">
        <v>540</v>
      </c>
      <c r="J69" s="66" t="s">
        <v>540</v>
      </c>
      <c r="K69" s="66" t="s">
        <v>540</v>
      </c>
      <c r="L69" s="66" t="s">
        <v>540</v>
      </c>
      <c r="M69" s="66" t="s">
        <v>540</v>
      </c>
      <c r="N69" s="66" t="s">
        <v>540</v>
      </c>
      <c r="O69" s="66" t="s">
        <v>540</v>
      </c>
      <c r="P69" s="66" t="s">
        <v>540</v>
      </c>
      <c r="Q69" s="66" t="s">
        <v>540</v>
      </c>
      <c r="R69" s="66" t="s">
        <v>540</v>
      </c>
      <c r="S69" s="66" t="s">
        <v>540</v>
      </c>
      <c r="T69" s="66" t="s">
        <v>542</v>
      </c>
      <c r="U69" s="66" t="s">
        <v>542</v>
      </c>
      <c r="V69" s="66" t="s">
        <v>542</v>
      </c>
      <c r="W69" s="66" t="s">
        <v>542</v>
      </c>
      <c r="X69" s="66" t="s">
        <v>542</v>
      </c>
      <c r="Y69" s="66" t="s">
        <v>542</v>
      </c>
      <c r="Z69" s="66" t="s">
        <v>540</v>
      </c>
      <c r="AA69" s="66" t="s">
        <v>540</v>
      </c>
      <c r="AB69" s="66" t="s">
        <v>542</v>
      </c>
      <c r="AC69" s="66" t="s">
        <v>542</v>
      </c>
      <c r="AE69" s="66" t="s">
        <v>540</v>
      </c>
      <c r="AF69" s="66" t="s">
        <v>540</v>
      </c>
      <c r="AG69" s="66" t="s">
        <v>540</v>
      </c>
      <c r="AH69" s="66" t="s">
        <v>540</v>
      </c>
      <c r="AI69" s="66" t="s">
        <v>540</v>
      </c>
      <c r="AJ69" s="66" t="s">
        <v>540</v>
      </c>
      <c r="AK69" s="66" t="s">
        <v>540</v>
      </c>
      <c r="AL69" s="66" t="s">
        <v>540</v>
      </c>
      <c r="AM69" s="66" t="s">
        <v>540</v>
      </c>
      <c r="AO69" s="66" t="s">
        <v>543</v>
      </c>
      <c r="AP69" s="66" t="s">
        <v>542</v>
      </c>
      <c r="AQ69" s="66" t="s">
        <v>542</v>
      </c>
      <c r="AR69" s="66" t="s">
        <v>542</v>
      </c>
      <c r="AS69" s="66" t="s">
        <v>542</v>
      </c>
      <c r="AT69" s="66" t="s">
        <v>406</v>
      </c>
      <c r="AU69" s="66" t="s">
        <v>544</v>
      </c>
      <c r="AV69" s="66" t="s">
        <v>551</v>
      </c>
      <c r="AW69" s="66" t="s">
        <v>412</v>
      </c>
      <c r="AX69" s="66" t="s">
        <v>555</v>
      </c>
      <c r="AY69" s="66" t="s">
        <v>547</v>
      </c>
      <c r="AZ69" s="66" t="s">
        <v>416</v>
      </c>
      <c r="BA69" s="66" t="s">
        <v>569</v>
      </c>
    </row>
    <row r="70" spans="1:53" ht="22.5" customHeight="1">
      <c r="A70" s="65">
        <v>45961.319008530088</v>
      </c>
      <c r="B70" s="66" t="s">
        <v>667</v>
      </c>
      <c r="C70" s="66" t="s">
        <v>536</v>
      </c>
      <c r="D70" s="66" t="s">
        <v>537</v>
      </c>
      <c r="E70" s="66" t="s">
        <v>395</v>
      </c>
      <c r="F70" s="66" t="s">
        <v>668</v>
      </c>
      <c r="G70" s="66" t="s">
        <v>399</v>
      </c>
      <c r="H70" s="66" t="s">
        <v>539</v>
      </c>
      <c r="I70" s="66" t="s">
        <v>540</v>
      </c>
      <c r="J70" s="66" t="s">
        <v>540</v>
      </c>
      <c r="K70" s="66" t="s">
        <v>540</v>
      </c>
      <c r="L70" s="66" t="s">
        <v>540</v>
      </c>
      <c r="M70" s="66" t="s">
        <v>540</v>
      </c>
      <c r="N70" s="66" t="s">
        <v>540</v>
      </c>
      <c r="O70" s="66" t="s">
        <v>540</v>
      </c>
      <c r="P70" s="66" t="s">
        <v>540</v>
      </c>
      <c r="Q70" s="66" t="s">
        <v>540</v>
      </c>
      <c r="R70" s="66" t="s">
        <v>540</v>
      </c>
      <c r="S70" s="66" t="s">
        <v>540</v>
      </c>
      <c r="T70" s="66" t="s">
        <v>540</v>
      </c>
      <c r="U70" s="66" t="s">
        <v>540</v>
      </c>
      <c r="V70" s="66" t="s">
        <v>540</v>
      </c>
      <c r="W70" s="66" t="s">
        <v>540</v>
      </c>
      <c r="X70" s="66" t="s">
        <v>540</v>
      </c>
      <c r="Y70" s="66" t="s">
        <v>540</v>
      </c>
      <c r="Z70" s="66" t="s">
        <v>540</v>
      </c>
      <c r="AA70" s="66" t="s">
        <v>540</v>
      </c>
      <c r="AB70" s="66" t="s">
        <v>540</v>
      </c>
      <c r="AC70" s="66" t="s">
        <v>540</v>
      </c>
      <c r="AE70" s="66" t="s">
        <v>540</v>
      </c>
      <c r="AF70" s="66" t="s">
        <v>540</v>
      </c>
      <c r="AG70" s="66" t="s">
        <v>540</v>
      </c>
      <c r="AH70" s="66" t="s">
        <v>540</v>
      </c>
      <c r="AI70" s="66" t="s">
        <v>540</v>
      </c>
      <c r="AJ70" s="66" t="s">
        <v>540</v>
      </c>
      <c r="AK70" s="66" t="s">
        <v>540</v>
      </c>
      <c r="AL70" s="66" t="s">
        <v>540</v>
      </c>
      <c r="AM70" s="66" t="s">
        <v>540</v>
      </c>
      <c r="AO70" s="66" t="s">
        <v>543</v>
      </c>
      <c r="AP70" s="66" t="s">
        <v>542</v>
      </c>
      <c r="AQ70" s="66" t="s">
        <v>542</v>
      </c>
      <c r="AR70" s="66" t="s">
        <v>542</v>
      </c>
      <c r="AS70" s="66" t="s">
        <v>542</v>
      </c>
      <c r="AT70" s="66" t="s">
        <v>405</v>
      </c>
      <c r="AU70" s="66" t="s">
        <v>554</v>
      </c>
      <c r="AV70" s="66" t="s">
        <v>579</v>
      </c>
      <c r="AW70" s="66" t="s">
        <v>412</v>
      </c>
      <c r="AX70" s="66" t="s">
        <v>555</v>
      </c>
      <c r="AY70" s="66" t="s">
        <v>547</v>
      </c>
      <c r="AZ70" s="66" t="s">
        <v>561</v>
      </c>
      <c r="BA70" s="66" t="s">
        <v>419</v>
      </c>
    </row>
    <row r="71" spans="1:53" ht="22.5" customHeight="1">
      <c r="A71" s="65">
        <v>45961.339669131943</v>
      </c>
      <c r="B71" s="66" t="s">
        <v>669</v>
      </c>
      <c r="C71" s="66" t="s">
        <v>584</v>
      </c>
      <c r="D71" s="66" t="s">
        <v>537</v>
      </c>
      <c r="E71" s="66" t="s">
        <v>395</v>
      </c>
      <c r="G71" s="66" t="s">
        <v>538</v>
      </c>
      <c r="H71" s="66" t="s">
        <v>539</v>
      </c>
      <c r="I71" s="66" t="s">
        <v>540</v>
      </c>
      <c r="J71" s="66" t="s">
        <v>540</v>
      </c>
      <c r="K71" s="66" t="s">
        <v>540</v>
      </c>
      <c r="L71" s="66" t="s">
        <v>540</v>
      </c>
      <c r="M71" s="66" t="s">
        <v>540</v>
      </c>
      <c r="N71" s="66" t="s">
        <v>540</v>
      </c>
      <c r="O71" s="66" t="s">
        <v>540</v>
      </c>
      <c r="P71" s="66" t="s">
        <v>540</v>
      </c>
      <c r="Q71" s="66" t="s">
        <v>540</v>
      </c>
      <c r="R71" s="66" t="s">
        <v>540</v>
      </c>
      <c r="S71" s="66" t="s">
        <v>540</v>
      </c>
      <c r="T71" s="66" t="s">
        <v>542</v>
      </c>
      <c r="U71" s="66" t="s">
        <v>542</v>
      </c>
      <c r="V71" s="66" t="s">
        <v>542</v>
      </c>
      <c r="W71" s="66" t="s">
        <v>542</v>
      </c>
      <c r="X71" s="66" t="s">
        <v>542</v>
      </c>
      <c r="Y71" s="66" t="s">
        <v>542</v>
      </c>
      <c r="Z71" s="66" t="s">
        <v>542</v>
      </c>
      <c r="AA71" s="66" t="s">
        <v>542</v>
      </c>
      <c r="AB71" s="66" t="s">
        <v>542</v>
      </c>
      <c r="AC71" s="66" t="s">
        <v>542</v>
      </c>
      <c r="AE71" s="66" t="s">
        <v>540</v>
      </c>
      <c r="AF71" s="66" t="s">
        <v>540</v>
      </c>
      <c r="AG71" s="66" t="s">
        <v>540</v>
      </c>
      <c r="AH71" s="66" t="s">
        <v>540</v>
      </c>
      <c r="AI71" s="66" t="s">
        <v>540</v>
      </c>
      <c r="AJ71" s="66" t="s">
        <v>540</v>
      </c>
      <c r="AK71" s="66" t="s">
        <v>540</v>
      </c>
      <c r="AL71" s="66" t="s">
        <v>540</v>
      </c>
      <c r="AM71" s="66" t="s">
        <v>540</v>
      </c>
      <c r="AO71" s="66" t="s">
        <v>543</v>
      </c>
      <c r="AP71" s="66" t="s">
        <v>542</v>
      </c>
      <c r="AQ71" s="66" t="s">
        <v>542</v>
      </c>
      <c r="AR71" s="66" t="s">
        <v>542</v>
      </c>
      <c r="AS71" s="66" t="s">
        <v>542</v>
      </c>
      <c r="AT71" s="66" t="s">
        <v>406</v>
      </c>
      <c r="AU71" s="66" t="s">
        <v>544</v>
      </c>
      <c r="AV71" s="66" t="s">
        <v>551</v>
      </c>
      <c r="AW71" s="66" t="s">
        <v>412</v>
      </c>
      <c r="AX71" s="66" t="s">
        <v>587</v>
      </c>
      <c r="AY71" s="66" t="s">
        <v>547</v>
      </c>
      <c r="AZ71" s="66" t="s">
        <v>417</v>
      </c>
      <c r="BA71" s="66" t="s">
        <v>419</v>
      </c>
    </row>
    <row r="72" spans="1:53" ht="22.5" customHeight="1">
      <c r="A72" s="65">
        <v>45970.384456030093</v>
      </c>
      <c r="B72" s="66" t="s">
        <v>670</v>
      </c>
      <c r="C72" s="66" t="s">
        <v>536</v>
      </c>
      <c r="D72" s="66" t="s">
        <v>537</v>
      </c>
      <c r="E72" s="66" t="s">
        <v>671</v>
      </c>
      <c r="G72" s="66" t="s">
        <v>399</v>
      </c>
      <c r="H72" s="66" t="s">
        <v>21</v>
      </c>
      <c r="I72" s="66" t="s">
        <v>540</v>
      </c>
      <c r="J72" s="66" t="s">
        <v>540</v>
      </c>
      <c r="K72" s="66" t="s">
        <v>540</v>
      </c>
      <c r="L72" s="66" t="s">
        <v>540</v>
      </c>
      <c r="M72" s="66" t="s">
        <v>540</v>
      </c>
      <c r="N72" s="66" t="s">
        <v>550</v>
      </c>
      <c r="O72" s="66" t="s">
        <v>540</v>
      </c>
      <c r="P72" s="66" t="s">
        <v>540</v>
      </c>
      <c r="Q72" s="66" t="s">
        <v>540</v>
      </c>
      <c r="R72" s="66" t="s">
        <v>540</v>
      </c>
      <c r="S72" s="66" t="s">
        <v>540</v>
      </c>
      <c r="T72" s="66" t="s">
        <v>542</v>
      </c>
      <c r="U72" s="66" t="s">
        <v>542</v>
      </c>
      <c r="V72" s="66" t="s">
        <v>542</v>
      </c>
      <c r="W72" s="66" t="s">
        <v>542</v>
      </c>
      <c r="X72" s="66" t="s">
        <v>542</v>
      </c>
      <c r="Y72" s="66" t="s">
        <v>542</v>
      </c>
      <c r="Z72" s="66" t="s">
        <v>540</v>
      </c>
      <c r="AA72" s="66" t="s">
        <v>540</v>
      </c>
      <c r="AB72" s="66" t="s">
        <v>542</v>
      </c>
      <c r="AC72" s="66" t="s">
        <v>542</v>
      </c>
      <c r="AE72" s="66" t="s">
        <v>540</v>
      </c>
      <c r="AF72" s="66" t="s">
        <v>540</v>
      </c>
      <c r="AG72" s="66" t="s">
        <v>550</v>
      </c>
      <c r="AH72" s="66" t="s">
        <v>540</v>
      </c>
      <c r="AI72" s="66" t="s">
        <v>540</v>
      </c>
      <c r="AJ72" s="66" t="s">
        <v>540</v>
      </c>
      <c r="AK72" s="66" t="s">
        <v>540</v>
      </c>
      <c r="AL72" s="66" t="s">
        <v>540</v>
      </c>
      <c r="AM72" s="66" t="s">
        <v>540</v>
      </c>
      <c r="AO72" s="66" t="s">
        <v>543</v>
      </c>
      <c r="AP72" s="66" t="s">
        <v>542</v>
      </c>
      <c r="AQ72" s="66" t="s">
        <v>542</v>
      </c>
      <c r="AR72" s="66" t="s">
        <v>542</v>
      </c>
      <c r="AS72" s="66" t="s">
        <v>542</v>
      </c>
      <c r="AT72" s="66" t="s">
        <v>406</v>
      </c>
      <c r="AU72" s="66" t="s">
        <v>544</v>
      </c>
      <c r="AV72" s="66" t="s">
        <v>545</v>
      </c>
      <c r="AW72" s="66" t="s">
        <v>412</v>
      </c>
      <c r="AX72" s="66" t="s">
        <v>555</v>
      </c>
      <c r="AY72" s="66" t="s">
        <v>66</v>
      </c>
      <c r="AZ72" s="66" t="s">
        <v>416</v>
      </c>
      <c r="BA72" s="66" t="s">
        <v>418</v>
      </c>
    </row>
    <row r="73" spans="1:53" ht="22.5" customHeight="1">
      <c r="A73" s="65">
        <v>45970.639074513892</v>
      </c>
      <c r="B73" s="66" t="s">
        <v>672</v>
      </c>
      <c r="C73" s="66" t="s">
        <v>536</v>
      </c>
      <c r="D73" s="66" t="s">
        <v>537</v>
      </c>
      <c r="E73" s="66" t="s">
        <v>395</v>
      </c>
      <c r="G73" s="66" t="s">
        <v>399</v>
      </c>
      <c r="H73" s="66" t="s">
        <v>539</v>
      </c>
      <c r="I73" s="66" t="s">
        <v>540</v>
      </c>
      <c r="J73" s="66" t="s">
        <v>540</v>
      </c>
      <c r="K73" s="66" t="s">
        <v>540</v>
      </c>
      <c r="L73" s="66" t="s">
        <v>540</v>
      </c>
      <c r="M73" s="66" t="s">
        <v>590</v>
      </c>
      <c r="N73" s="66" t="s">
        <v>540</v>
      </c>
      <c r="O73" s="66" t="s">
        <v>540</v>
      </c>
      <c r="P73" s="66" t="s">
        <v>540</v>
      </c>
      <c r="Q73" s="66" t="s">
        <v>540</v>
      </c>
      <c r="R73" s="66" t="s">
        <v>540</v>
      </c>
      <c r="S73" s="66" t="s">
        <v>540</v>
      </c>
      <c r="T73" s="66" t="s">
        <v>542</v>
      </c>
      <c r="U73" s="66" t="s">
        <v>542</v>
      </c>
      <c r="V73" s="66" t="s">
        <v>542</v>
      </c>
      <c r="W73" s="66" t="s">
        <v>542</v>
      </c>
      <c r="X73" s="66" t="s">
        <v>542</v>
      </c>
      <c r="Y73" s="66" t="s">
        <v>542</v>
      </c>
      <c r="Z73" s="66" t="s">
        <v>542</v>
      </c>
      <c r="AA73" s="66" t="s">
        <v>542</v>
      </c>
      <c r="AB73" s="66" t="s">
        <v>542</v>
      </c>
      <c r="AC73" s="66" t="s">
        <v>542</v>
      </c>
      <c r="AE73" s="66" t="s">
        <v>540</v>
      </c>
      <c r="AF73" s="66" t="s">
        <v>542</v>
      </c>
      <c r="AG73" s="66" t="s">
        <v>542</v>
      </c>
      <c r="AH73" s="66" t="s">
        <v>540</v>
      </c>
      <c r="AI73" s="66" t="s">
        <v>540</v>
      </c>
      <c r="AJ73" s="66" t="s">
        <v>541</v>
      </c>
      <c r="AK73" s="66" t="s">
        <v>540</v>
      </c>
      <c r="AL73" s="66" t="s">
        <v>540</v>
      </c>
      <c r="AM73" s="66" t="s">
        <v>540</v>
      </c>
      <c r="AO73" s="66" t="s">
        <v>543</v>
      </c>
      <c r="AP73" s="66" t="s">
        <v>542</v>
      </c>
      <c r="AQ73" s="66" t="s">
        <v>542</v>
      </c>
      <c r="AR73" s="66" t="s">
        <v>542</v>
      </c>
      <c r="AS73" s="66" t="s">
        <v>542</v>
      </c>
      <c r="AT73" s="66" t="s">
        <v>406</v>
      </c>
      <c r="AU73" s="66" t="s">
        <v>554</v>
      </c>
      <c r="AV73" s="66" t="s">
        <v>567</v>
      </c>
      <c r="AW73" s="66" t="s">
        <v>412</v>
      </c>
      <c r="AX73" s="66" t="s">
        <v>673</v>
      </c>
      <c r="AY73" s="66" t="s">
        <v>547</v>
      </c>
      <c r="AZ73" s="66" t="s">
        <v>416</v>
      </c>
      <c r="BA73" s="66" t="s">
        <v>418</v>
      </c>
    </row>
    <row r="74" spans="1:53" ht="22.5" customHeight="1">
      <c r="A74" s="65">
        <v>45970.645694305553</v>
      </c>
      <c r="B74" s="66" t="s">
        <v>674</v>
      </c>
      <c r="C74" s="66" t="s">
        <v>536</v>
      </c>
      <c r="D74" s="66" t="s">
        <v>537</v>
      </c>
      <c r="F74" s="66" t="s">
        <v>675</v>
      </c>
      <c r="G74" s="66" t="s">
        <v>398</v>
      </c>
      <c r="H74" s="66" t="s">
        <v>539</v>
      </c>
      <c r="I74" s="66" t="s">
        <v>540</v>
      </c>
      <c r="J74" s="66" t="s">
        <v>550</v>
      </c>
      <c r="K74" s="66" t="s">
        <v>540</v>
      </c>
      <c r="L74" s="66" t="s">
        <v>540</v>
      </c>
      <c r="M74" s="66" t="s">
        <v>540</v>
      </c>
      <c r="N74" s="66" t="s">
        <v>540</v>
      </c>
      <c r="O74" s="66" t="s">
        <v>540</v>
      </c>
      <c r="P74" s="66" t="s">
        <v>540</v>
      </c>
      <c r="Q74" s="66" t="s">
        <v>540</v>
      </c>
      <c r="R74" s="66" t="s">
        <v>541</v>
      </c>
      <c r="S74" s="66" t="s">
        <v>541</v>
      </c>
      <c r="T74" s="66" t="s">
        <v>541</v>
      </c>
      <c r="U74" s="66" t="s">
        <v>541</v>
      </c>
      <c r="V74" s="66" t="s">
        <v>541</v>
      </c>
      <c r="W74" s="66" t="s">
        <v>541</v>
      </c>
      <c r="X74" s="66" t="s">
        <v>541</v>
      </c>
      <c r="Y74" s="66" t="s">
        <v>541</v>
      </c>
      <c r="Z74" s="66" t="s">
        <v>541</v>
      </c>
      <c r="AA74" s="66" t="s">
        <v>540</v>
      </c>
      <c r="AB74" s="66" t="s">
        <v>541</v>
      </c>
      <c r="AC74" s="66" t="s">
        <v>541</v>
      </c>
      <c r="AE74" s="66" t="s">
        <v>540</v>
      </c>
      <c r="AF74" s="66" t="s">
        <v>541</v>
      </c>
      <c r="AG74" s="66" t="s">
        <v>541</v>
      </c>
      <c r="AH74" s="66" t="s">
        <v>540</v>
      </c>
      <c r="AI74" s="66" t="s">
        <v>540</v>
      </c>
      <c r="AJ74" s="66" t="s">
        <v>550</v>
      </c>
      <c r="AK74" s="66" t="s">
        <v>541</v>
      </c>
      <c r="AL74" s="66" t="s">
        <v>541</v>
      </c>
      <c r="AM74" s="66" t="s">
        <v>550</v>
      </c>
      <c r="AP74" s="66" t="s">
        <v>590</v>
      </c>
      <c r="AQ74" s="66" t="s">
        <v>590</v>
      </c>
      <c r="AR74" s="66" t="s">
        <v>590</v>
      </c>
      <c r="AS74" s="66" t="s">
        <v>590</v>
      </c>
      <c r="AT74" s="66" t="s">
        <v>406</v>
      </c>
      <c r="AV74" s="66" t="s">
        <v>567</v>
      </c>
      <c r="AW74" s="66" t="s">
        <v>412</v>
      </c>
      <c r="AX74" s="66" t="s">
        <v>555</v>
      </c>
      <c r="AY74" s="66" t="s">
        <v>676</v>
      </c>
      <c r="AZ74" s="66" t="s">
        <v>416</v>
      </c>
      <c r="BA74" s="66" t="s">
        <v>419</v>
      </c>
    </row>
    <row r="75" spans="1:53" ht="22.5" customHeight="1">
      <c r="A75" s="65">
        <v>45970.80266862268</v>
      </c>
      <c r="B75" s="66" t="s">
        <v>677</v>
      </c>
      <c r="C75" s="66" t="s">
        <v>536</v>
      </c>
      <c r="D75" s="66" t="s">
        <v>537</v>
      </c>
      <c r="E75" s="66" t="s">
        <v>662</v>
      </c>
      <c r="G75" s="66" t="s">
        <v>399</v>
      </c>
      <c r="H75" s="66" t="s">
        <v>539</v>
      </c>
      <c r="I75" s="66" t="s">
        <v>540</v>
      </c>
      <c r="J75" s="66" t="s">
        <v>540</v>
      </c>
      <c r="K75" s="66" t="s">
        <v>540</v>
      </c>
      <c r="L75" s="66" t="s">
        <v>540</v>
      </c>
      <c r="M75" s="66" t="s">
        <v>540</v>
      </c>
      <c r="N75" s="66" t="s">
        <v>540</v>
      </c>
      <c r="O75" s="66" t="s">
        <v>540</v>
      </c>
      <c r="P75" s="66" t="s">
        <v>540</v>
      </c>
      <c r="Q75" s="66" t="s">
        <v>540</v>
      </c>
      <c r="R75" s="66" t="s">
        <v>540</v>
      </c>
      <c r="S75" s="66" t="s">
        <v>540</v>
      </c>
      <c r="T75" s="66" t="s">
        <v>540</v>
      </c>
      <c r="U75" s="66" t="s">
        <v>540</v>
      </c>
      <c r="V75" s="66" t="s">
        <v>540</v>
      </c>
      <c r="W75" s="66" t="s">
        <v>540</v>
      </c>
      <c r="X75" s="66" t="s">
        <v>540</v>
      </c>
      <c r="Y75" s="66" t="s">
        <v>540</v>
      </c>
      <c r="Z75" s="66" t="s">
        <v>540</v>
      </c>
      <c r="AA75" s="66" t="s">
        <v>540</v>
      </c>
      <c r="AB75" s="66" t="s">
        <v>540</v>
      </c>
      <c r="AC75" s="66" t="s">
        <v>540</v>
      </c>
      <c r="AE75" s="66" t="s">
        <v>540</v>
      </c>
      <c r="AF75" s="66" t="s">
        <v>540</v>
      </c>
      <c r="AG75" s="66" t="s">
        <v>540</v>
      </c>
      <c r="AH75" s="66" t="s">
        <v>540</v>
      </c>
      <c r="AI75" s="66" t="s">
        <v>540</v>
      </c>
      <c r="AJ75" s="66" t="s">
        <v>540</v>
      </c>
      <c r="AK75" s="66" t="s">
        <v>540</v>
      </c>
      <c r="AL75" s="66" t="s">
        <v>540</v>
      </c>
      <c r="AM75" s="66" t="s">
        <v>540</v>
      </c>
      <c r="AO75" s="66" t="s">
        <v>543</v>
      </c>
      <c r="AP75" s="66" t="s">
        <v>540</v>
      </c>
      <c r="AQ75" s="66" t="s">
        <v>540</v>
      </c>
      <c r="AR75" s="66" t="s">
        <v>540</v>
      </c>
      <c r="AS75" s="66" t="s">
        <v>540</v>
      </c>
      <c r="AT75" s="66" t="s">
        <v>406</v>
      </c>
      <c r="AU75" s="66" t="s">
        <v>544</v>
      </c>
      <c r="AV75" s="66" t="s">
        <v>551</v>
      </c>
      <c r="AW75" s="66" t="s">
        <v>412</v>
      </c>
      <c r="AX75" s="66" t="s">
        <v>555</v>
      </c>
      <c r="AY75" s="66" t="s">
        <v>678</v>
      </c>
      <c r="AZ75" s="66" t="s">
        <v>416</v>
      </c>
      <c r="BA75" s="66" t="s">
        <v>418</v>
      </c>
    </row>
    <row r="76" spans="1:53" ht="22.5" customHeight="1">
      <c r="A76" s="65">
        <v>45971.292944664354</v>
      </c>
      <c r="B76" s="66" t="s">
        <v>679</v>
      </c>
      <c r="C76" s="66" t="s">
        <v>536</v>
      </c>
      <c r="D76" s="66" t="s">
        <v>537</v>
      </c>
      <c r="E76" s="66" t="s">
        <v>395</v>
      </c>
      <c r="G76" s="66" t="s">
        <v>400</v>
      </c>
      <c r="H76" s="66" t="s">
        <v>539</v>
      </c>
      <c r="I76" s="66" t="s">
        <v>540</v>
      </c>
      <c r="J76" s="66" t="s">
        <v>540</v>
      </c>
      <c r="K76" s="66" t="s">
        <v>540</v>
      </c>
      <c r="L76" s="66" t="s">
        <v>540</v>
      </c>
      <c r="M76" s="66" t="s">
        <v>540</v>
      </c>
      <c r="N76" s="66" t="s">
        <v>540</v>
      </c>
      <c r="O76" s="66" t="s">
        <v>540</v>
      </c>
      <c r="P76" s="66" t="s">
        <v>540</v>
      </c>
      <c r="Q76" s="66" t="s">
        <v>540</v>
      </c>
      <c r="R76" s="66" t="s">
        <v>540</v>
      </c>
      <c r="S76" s="66" t="s">
        <v>540</v>
      </c>
      <c r="T76" s="66" t="s">
        <v>542</v>
      </c>
      <c r="U76" s="66" t="s">
        <v>542</v>
      </c>
      <c r="V76" s="66" t="s">
        <v>542</v>
      </c>
      <c r="W76" s="66" t="s">
        <v>542</v>
      </c>
      <c r="X76" s="66" t="s">
        <v>542</v>
      </c>
      <c r="Y76" s="66" t="s">
        <v>540</v>
      </c>
      <c r="Z76" s="66" t="s">
        <v>540</v>
      </c>
      <c r="AA76" s="66" t="s">
        <v>540</v>
      </c>
      <c r="AB76" s="66" t="s">
        <v>542</v>
      </c>
      <c r="AC76" s="66" t="s">
        <v>542</v>
      </c>
      <c r="AE76" s="66" t="s">
        <v>540</v>
      </c>
      <c r="AF76" s="66" t="s">
        <v>542</v>
      </c>
      <c r="AG76" s="66" t="s">
        <v>540</v>
      </c>
      <c r="AH76" s="66" t="s">
        <v>540</v>
      </c>
      <c r="AI76" s="66" t="s">
        <v>540</v>
      </c>
      <c r="AJ76" s="66" t="s">
        <v>540</v>
      </c>
      <c r="AK76" s="66" t="s">
        <v>540</v>
      </c>
      <c r="AL76" s="66" t="s">
        <v>540</v>
      </c>
      <c r="AM76" s="66" t="s">
        <v>540</v>
      </c>
      <c r="AO76" s="66" t="s">
        <v>543</v>
      </c>
      <c r="AP76" s="66" t="s">
        <v>542</v>
      </c>
      <c r="AQ76" s="66" t="s">
        <v>540</v>
      </c>
      <c r="AR76" s="66" t="s">
        <v>540</v>
      </c>
      <c r="AS76" s="66" t="s">
        <v>542</v>
      </c>
      <c r="AT76" s="66" t="s">
        <v>406</v>
      </c>
      <c r="AU76" s="66" t="s">
        <v>554</v>
      </c>
      <c r="AV76" s="66" t="s">
        <v>551</v>
      </c>
      <c r="AW76" s="66" t="s">
        <v>412</v>
      </c>
      <c r="AX76" s="66" t="s">
        <v>546</v>
      </c>
      <c r="AY76" s="66" t="s">
        <v>66</v>
      </c>
      <c r="AZ76" s="66" t="s">
        <v>416</v>
      </c>
      <c r="BA76" s="66" t="s">
        <v>418</v>
      </c>
    </row>
    <row r="77" spans="1:53" ht="22.5" customHeight="1">
      <c r="A77" s="65">
        <v>45971.583488668985</v>
      </c>
      <c r="B77" s="66" t="s">
        <v>680</v>
      </c>
      <c r="C77" s="66" t="s">
        <v>536</v>
      </c>
      <c r="D77" s="66" t="s">
        <v>537</v>
      </c>
      <c r="E77" s="66" t="s">
        <v>395</v>
      </c>
      <c r="G77" s="66" t="s">
        <v>399</v>
      </c>
      <c r="H77" s="66" t="s">
        <v>539</v>
      </c>
      <c r="I77" s="66" t="s">
        <v>540</v>
      </c>
      <c r="J77" s="66" t="s">
        <v>540</v>
      </c>
      <c r="K77" s="66" t="s">
        <v>550</v>
      </c>
      <c r="L77" s="66" t="s">
        <v>550</v>
      </c>
      <c r="M77" s="66" t="s">
        <v>550</v>
      </c>
      <c r="N77" s="66" t="s">
        <v>540</v>
      </c>
      <c r="O77" s="66" t="s">
        <v>540</v>
      </c>
      <c r="P77" s="66" t="s">
        <v>540</v>
      </c>
      <c r="Q77" s="66" t="s">
        <v>540</v>
      </c>
      <c r="R77" s="66" t="s">
        <v>540</v>
      </c>
      <c r="S77" s="66" t="s">
        <v>542</v>
      </c>
      <c r="T77" s="66" t="s">
        <v>542</v>
      </c>
      <c r="U77" s="66" t="s">
        <v>542</v>
      </c>
      <c r="V77" s="66" t="s">
        <v>542</v>
      </c>
      <c r="W77" s="66" t="s">
        <v>542</v>
      </c>
      <c r="X77" s="66" t="s">
        <v>542</v>
      </c>
      <c r="Y77" s="66" t="s">
        <v>542</v>
      </c>
      <c r="Z77" s="66" t="s">
        <v>540</v>
      </c>
      <c r="AA77" s="66" t="s">
        <v>542</v>
      </c>
      <c r="AB77" s="66" t="s">
        <v>542</v>
      </c>
      <c r="AC77" s="66" t="s">
        <v>542</v>
      </c>
      <c r="AE77" s="66" t="s">
        <v>540</v>
      </c>
      <c r="AF77" s="66" t="s">
        <v>540</v>
      </c>
      <c r="AG77" s="66" t="s">
        <v>540</v>
      </c>
      <c r="AH77" s="66" t="s">
        <v>540</v>
      </c>
      <c r="AI77" s="66" t="s">
        <v>540</v>
      </c>
      <c r="AJ77" s="66" t="s">
        <v>540</v>
      </c>
      <c r="AK77" s="66" t="s">
        <v>540</v>
      </c>
      <c r="AL77" s="66" t="s">
        <v>540</v>
      </c>
      <c r="AM77" s="66" t="s">
        <v>542</v>
      </c>
      <c r="AO77" s="66" t="s">
        <v>543</v>
      </c>
      <c r="AP77" s="66" t="s">
        <v>542</v>
      </c>
      <c r="AQ77" s="66" t="s">
        <v>542</v>
      </c>
      <c r="AR77" s="66" t="s">
        <v>542</v>
      </c>
      <c r="AS77" s="66" t="s">
        <v>542</v>
      </c>
      <c r="AT77" s="66" t="s">
        <v>406</v>
      </c>
      <c r="AU77" s="66" t="s">
        <v>544</v>
      </c>
      <c r="AV77" s="66" t="s">
        <v>551</v>
      </c>
      <c r="AW77" s="66" t="s">
        <v>412</v>
      </c>
      <c r="AX77" s="66" t="s">
        <v>681</v>
      </c>
      <c r="AY77" s="66" t="s">
        <v>547</v>
      </c>
      <c r="AZ77" s="66" t="s">
        <v>561</v>
      </c>
      <c r="BA77" s="66" t="s">
        <v>419</v>
      </c>
    </row>
    <row r="78" spans="1:53" ht="22.5" customHeight="1">
      <c r="A78" s="65">
        <v>45971.698965185184</v>
      </c>
      <c r="B78" s="66" t="s">
        <v>682</v>
      </c>
      <c r="C78" s="66" t="s">
        <v>584</v>
      </c>
      <c r="D78" s="66" t="s">
        <v>537</v>
      </c>
      <c r="E78" s="66" t="s">
        <v>683</v>
      </c>
      <c r="G78" s="66" t="s">
        <v>398</v>
      </c>
      <c r="H78" s="66" t="s">
        <v>539</v>
      </c>
      <c r="I78" s="66" t="s">
        <v>540</v>
      </c>
      <c r="J78" s="66" t="s">
        <v>540</v>
      </c>
      <c r="K78" s="66" t="s">
        <v>540</v>
      </c>
      <c r="L78" s="66" t="s">
        <v>540</v>
      </c>
      <c r="M78" s="66" t="s">
        <v>550</v>
      </c>
      <c r="N78" s="66" t="s">
        <v>540</v>
      </c>
      <c r="O78" s="66" t="s">
        <v>540</v>
      </c>
      <c r="P78" s="66" t="s">
        <v>540</v>
      </c>
      <c r="Q78" s="66" t="s">
        <v>540</v>
      </c>
      <c r="R78" s="66" t="s">
        <v>540</v>
      </c>
      <c r="S78" s="66" t="s">
        <v>540</v>
      </c>
      <c r="T78" s="66" t="s">
        <v>542</v>
      </c>
      <c r="U78" s="66" t="s">
        <v>542</v>
      </c>
      <c r="V78" s="66" t="s">
        <v>542</v>
      </c>
      <c r="W78" s="66" t="s">
        <v>542</v>
      </c>
      <c r="X78" s="66" t="s">
        <v>542</v>
      </c>
      <c r="Y78" s="66" t="s">
        <v>542</v>
      </c>
      <c r="Z78" s="66" t="s">
        <v>542</v>
      </c>
      <c r="AA78" s="66" t="s">
        <v>540</v>
      </c>
      <c r="AB78" s="66" t="s">
        <v>542</v>
      </c>
      <c r="AC78" s="66" t="s">
        <v>542</v>
      </c>
      <c r="AE78" s="66" t="s">
        <v>542</v>
      </c>
      <c r="AF78" s="66" t="s">
        <v>542</v>
      </c>
      <c r="AG78" s="66" t="s">
        <v>542</v>
      </c>
      <c r="AH78" s="66" t="s">
        <v>542</v>
      </c>
      <c r="AI78" s="66" t="s">
        <v>542</v>
      </c>
      <c r="AJ78" s="66" t="s">
        <v>542</v>
      </c>
      <c r="AK78" s="66" t="s">
        <v>542</v>
      </c>
      <c r="AL78" s="66" t="s">
        <v>542</v>
      </c>
      <c r="AM78" s="66" t="s">
        <v>542</v>
      </c>
      <c r="AO78" s="66" t="s">
        <v>543</v>
      </c>
      <c r="AP78" s="66" t="s">
        <v>542</v>
      </c>
      <c r="AQ78" s="66" t="s">
        <v>542</v>
      </c>
      <c r="AR78" s="66" t="s">
        <v>542</v>
      </c>
      <c r="AS78" s="66" t="s">
        <v>542</v>
      </c>
      <c r="AT78" s="66" t="s">
        <v>406</v>
      </c>
      <c r="AU78" s="66" t="s">
        <v>544</v>
      </c>
      <c r="AV78" s="66" t="s">
        <v>545</v>
      </c>
      <c r="AW78" s="66" t="s">
        <v>684</v>
      </c>
      <c r="AY78" s="66" t="s">
        <v>685</v>
      </c>
      <c r="AZ78" s="66" t="s">
        <v>416</v>
      </c>
      <c r="BA78" s="66" t="s">
        <v>419</v>
      </c>
    </row>
    <row r="79" spans="1:53" ht="22.5" customHeight="1">
      <c r="A79" s="65">
        <v>45991.714752870372</v>
      </c>
      <c r="B79" s="66" t="s">
        <v>686</v>
      </c>
      <c r="C79" s="66" t="s">
        <v>584</v>
      </c>
      <c r="D79" s="66" t="s">
        <v>537</v>
      </c>
      <c r="E79" s="66" t="s">
        <v>395</v>
      </c>
      <c r="G79" s="66" t="s">
        <v>399</v>
      </c>
      <c r="H79" s="66" t="s">
        <v>539</v>
      </c>
      <c r="I79" s="66" t="s">
        <v>540</v>
      </c>
      <c r="J79" s="66" t="s">
        <v>540</v>
      </c>
      <c r="K79" s="66" t="s">
        <v>540</v>
      </c>
      <c r="L79" s="66" t="s">
        <v>540</v>
      </c>
      <c r="M79" s="66" t="s">
        <v>550</v>
      </c>
      <c r="N79" s="66" t="s">
        <v>542</v>
      </c>
      <c r="O79" s="66" t="s">
        <v>540</v>
      </c>
      <c r="P79" s="66" t="s">
        <v>540</v>
      </c>
      <c r="Q79" s="66" t="s">
        <v>542</v>
      </c>
      <c r="R79" s="66" t="s">
        <v>550</v>
      </c>
      <c r="S79" s="66" t="s">
        <v>540</v>
      </c>
      <c r="T79" s="66" t="s">
        <v>540</v>
      </c>
      <c r="U79" s="66" t="s">
        <v>542</v>
      </c>
      <c r="V79" s="66" t="s">
        <v>542</v>
      </c>
      <c r="W79" s="66" t="s">
        <v>542</v>
      </c>
      <c r="X79" s="66" t="s">
        <v>542</v>
      </c>
      <c r="Y79" s="66" t="s">
        <v>542</v>
      </c>
      <c r="Z79" s="66" t="s">
        <v>542</v>
      </c>
      <c r="AA79" s="66" t="s">
        <v>540</v>
      </c>
      <c r="AB79" s="66" t="s">
        <v>542</v>
      </c>
      <c r="AC79" s="66" t="s">
        <v>542</v>
      </c>
      <c r="AE79" s="66" t="s">
        <v>550</v>
      </c>
      <c r="AF79" s="66" t="s">
        <v>542</v>
      </c>
      <c r="AG79" s="66" t="s">
        <v>542</v>
      </c>
      <c r="AH79" s="66" t="s">
        <v>541</v>
      </c>
      <c r="AI79" s="66" t="s">
        <v>550</v>
      </c>
      <c r="AJ79" s="66" t="s">
        <v>550</v>
      </c>
      <c r="AK79" s="66" t="s">
        <v>540</v>
      </c>
      <c r="AL79" s="66" t="s">
        <v>540</v>
      </c>
      <c r="AM79" s="66" t="s">
        <v>550</v>
      </c>
      <c r="AO79" s="66" t="s">
        <v>543</v>
      </c>
      <c r="AP79" s="66" t="s">
        <v>542</v>
      </c>
      <c r="AQ79" s="66" t="s">
        <v>542</v>
      </c>
      <c r="AR79" s="66" t="s">
        <v>542</v>
      </c>
      <c r="AS79" s="66" t="s">
        <v>542</v>
      </c>
      <c r="AT79" s="66" t="s">
        <v>406</v>
      </c>
      <c r="AU79" s="66" t="s">
        <v>544</v>
      </c>
      <c r="AV79" s="66" t="s">
        <v>551</v>
      </c>
      <c r="AW79" s="66" t="s">
        <v>412</v>
      </c>
      <c r="AX79" s="66" t="s">
        <v>687</v>
      </c>
      <c r="AY79" s="66" t="s">
        <v>66</v>
      </c>
      <c r="AZ79" s="66" t="s">
        <v>416</v>
      </c>
      <c r="BA79" s="66" t="s">
        <v>419</v>
      </c>
    </row>
    <row r="80" spans="1:53" ht="22.5" customHeight="1">
      <c r="A80" s="65">
        <v>45991.722413888885</v>
      </c>
      <c r="B80" s="66" t="s">
        <v>688</v>
      </c>
      <c r="C80" s="66" t="s">
        <v>584</v>
      </c>
      <c r="D80" s="66" t="s">
        <v>537</v>
      </c>
      <c r="E80" s="66" t="s">
        <v>662</v>
      </c>
      <c r="G80" s="66" t="s">
        <v>538</v>
      </c>
      <c r="H80" s="66" t="s">
        <v>539</v>
      </c>
      <c r="I80" s="66" t="s">
        <v>540</v>
      </c>
      <c r="J80" s="66" t="s">
        <v>540</v>
      </c>
      <c r="K80" s="66" t="s">
        <v>540</v>
      </c>
      <c r="L80" s="66" t="s">
        <v>540</v>
      </c>
      <c r="M80" s="66" t="s">
        <v>540</v>
      </c>
      <c r="N80" s="66" t="s">
        <v>542</v>
      </c>
      <c r="O80" s="66" t="s">
        <v>540</v>
      </c>
      <c r="P80" s="66" t="s">
        <v>550</v>
      </c>
      <c r="Q80" s="66" t="s">
        <v>542</v>
      </c>
      <c r="R80" s="66" t="s">
        <v>550</v>
      </c>
      <c r="S80" s="66" t="s">
        <v>550</v>
      </c>
      <c r="T80" s="66" t="s">
        <v>540</v>
      </c>
      <c r="U80" s="66" t="s">
        <v>542</v>
      </c>
      <c r="V80" s="66" t="s">
        <v>542</v>
      </c>
      <c r="W80" s="66" t="s">
        <v>542</v>
      </c>
      <c r="X80" s="66" t="s">
        <v>542</v>
      </c>
      <c r="Y80" s="66" t="s">
        <v>542</v>
      </c>
      <c r="Z80" s="66" t="s">
        <v>542</v>
      </c>
      <c r="AA80" s="66" t="s">
        <v>542</v>
      </c>
      <c r="AB80" s="66" t="s">
        <v>542</v>
      </c>
      <c r="AC80" s="66" t="s">
        <v>542</v>
      </c>
      <c r="AE80" s="66" t="s">
        <v>550</v>
      </c>
      <c r="AF80" s="66" t="s">
        <v>542</v>
      </c>
      <c r="AG80" s="66" t="s">
        <v>542</v>
      </c>
      <c r="AH80" s="66" t="s">
        <v>550</v>
      </c>
      <c r="AI80" s="66" t="s">
        <v>550</v>
      </c>
      <c r="AJ80" s="66" t="s">
        <v>541</v>
      </c>
      <c r="AK80" s="66" t="s">
        <v>540</v>
      </c>
      <c r="AL80" s="66" t="s">
        <v>540</v>
      </c>
      <c r="AM80" s="66" t="s">
        <v>540</v>
      </c>
      <c r="AO80" s="66" t="s">
        <v>543</v>
      </c>
      <c r="AP80" s="66" t="s">
        <v>542</v>
      </c>
      <c r="AQ80" s="66" t="s">
        <v>542</v>
      </c>
      <c r="AR80" s="66" t="s">
        <v>542</v>
      </c>
      <c r="AS80" s="66" t="s">
        <v>542</v>
      </c>
      <c r="AT80" s="66" t="s">
        <v>406</v>
      </c>
      <c r="AU80" s="66" t="s">
        <v>554</v>
      </c>
      <c r="AV80" s="66" t="s">
        <v>579</v>
      </c>
      <c r="AW80" s="66" t="s">
        <v>412</v>
      </c>
      <c r="AX80" s="66" t="s">
        <v>154</v>
      </c>
      <c r="AY80" s="66" t="s">
        <v>689</v>
      </c>
      <c r="AZ80" s="66" t="s">
        <v>416</v>
      </c>
      <c r="BA80" s="66" t="s">
        <v>420</v>
      </c>
    </row>
    <row r="81" spans="1:53" ht="22.5" customHeight="1">
      <c r="A81" s="65">
        <v>45991.724769606481</v>
      </c>
      <c r="B81" s="66" t="s">
        <v>690</v>
      </c>
      <c r="C81" s="66" t="s">
        <v>584</v>
      </c>
      <c r="D81" s="66" t="s">
        <v>537</v>
      </c>
      <c r="E81" s="66" t="s">
        <v>9</v>
      </c>
      <c r="G81" s="66" t="s">
        <v>16</v>
      </c>
      <c r="H81" s="66" t="s">
        <v>539</v>
      </c>
      <c r="I81" s="66" t="s">
        <v>550</v>
      </c>
      <c r="J81" s="66" t="s">
        <v>550</v>
      </c>
      <c r="K81" s="66" t="s">
        <v>550</v>
      </c>
      <c r="L81" s="66" t="s">
        <v>550</v>
      </c>
      <c r="M81" s="66" t="s">
        <v>541</v>
      </c>
      <c r="N81" s="66" t="s">
        <v>542</v>
      </c>
      <c r="O81" s="66" t="s">
        <v>540</v>
      </c>
      <c r="P81" s="66" t="s">
        <v>550</v>
      </c>
      <c r="Q81" s="66" t="s">
        <v>542</v>
      </c>
      <c r="R81" s="66" t="s">
        <v>540</v>
      </c>
      <c r="S81" s="66" t="s">
        <v>550</v>
      </c>
      <c r="T81" s="66" t="s">
        <v>540</v>
      </c>
      <c r="U81" s="66" t="s">
        <v>542</v>
      </c>
      <c r="V81" s="66" t="s">
        <v>542</v>
      </c>
      <c r="W81" s="66" t="s">
        <v>542</v>
      </c>
      <c r="X81" s="66" t="s">
        <v>542</v>
      </c>
      <c r="Y81" s="66" t="s">
        <v>542</v>
      </c>
      <c r="Z81" s="66" t="s">
        <v>542</v>
      </c>
      <c r="AA81" s="66" t="s">
        <v>542</v>
      </c>
      <c r="AB81" s="66" t="s">
        <v>542</v>
      </c>
      <c r="AC81" s="66" t="s">
        <v>542</v>
      </c>
      <c r="AE81" s="66" t="s">
        <v>550</v>
      </c>
      <c r="AF81" s="66" t="s">
        <v>542</v>
      </c>
      <c r="AG81" s="66" t="s">
        <v>542</v>
      </c>
      <c r="AH81" s="66" t="s">
        <v>541</v>
      </c>
      <c r="AI81" s="66" t="s">
        <v>550</v>
      </c>
      <c r="AJ81" s="66" t="s">
        <v>541</v>
      </c>
      <c r="AK81" s="66" t="s">
        <v>540</v>
      </c>
      <c r="AL81" s="66" t="s">
        <v>540</v>
      </c>
      <c r="AM81" s="66" t="s">
        <v>550</v>
      </c>
      <c r="AO81" s="66" t="s">
        <v>543</v>
      </c>
      <c r="AP81" s="66" t="s">
        <v>542</v>
      </c>
      <c r="AQ81" s="66" t="s">
        <v>542</v>
      </c>
      <c r="AR81" s="66" t="s">
        <v>542</v>
      </c>
      <c r="AS81" s="66" t="s">
        <v>542</v>
      </c>
      <c r="AT81" s="66" t="s">
        <v>406</v>
      </c>
      <c r="AU81" s="66" t="s">
        <v>544</v>
      </c>
      <c r="AV81" s="66" t="s">
        <v>551</v>
      </c>
      <c r="AW81" s="66" t="s">
        <v>412</v>
      </c>
      <c r="AX81" s="66" t="s">
        <v>94</v>
      </c>
      <c r="AY81" s="66" t="s">
        <v>691</v>
      </c>
      <c r="AZ81" s="66" t="s">
        <v>561</v>
      </c>
      <c r="BA81" s="66" t="s">
        <v>419</v>
      </c>
    </row>
    <row r="82" spans="1:53" ht="22.5" customHeight="1">
      <c r="A82" s="65">
        <v>45991.727401643519</v>
      </c>
      <c r="B82" s="66" t="s">
        <v>692</v>
      </c>
      <c r="C82" s="66" t="s">
        <v>584</v>
      </c>
      <c r="D82" s="66" t="s">
        <v>537</v>
      </c>
      <c r="E82" s="66" t="s">
        <v>693</v>
      </c>
      <c r="G82" s="66" t="s">
        <v>16</v>
      </c>
      <c r="H82" s="66" t="s">
        <v>539</v>
      </c>
      <c r="I82" s="66" t="s">
        <v>540</v>
      </c>
      <c r="J82" s="66" t="s">
        <v>540</v>
      </c>
      <c r="K82" s="66" t="s">
        <v>540</v>
      </c>
      <c r="L82" s="66" t="s">
        <v>540</v>
      </c>
      <c r="M82" s="66" t="s">
        <v>550</v>
      </c>
      <c r="N82" s="66" t="s">
        <v>550</v>
      </c>
      <c r="O82" s="66" t="s">
        <v>540</v>
      </c>
      <c r="P82" s="66" t="s">
        <v>550</v>
      </c>
      <c r="Q82" s="66" t="s">
        <v>542</v>
      </c>
      <c r="R82" s="66" t="s">
        <v>540</v>
      </c>
      <c r="S82" s="66" t="s">
        <v>540</v>
      </c>
      <c r="T82" s="66" t="s">
        <v>540</v>
      </c>
      <c r="U82" s="66" t="s">
        <v>542</v>
      </c>
      <c r="V82" s="66" t="s">
        <v>542</v>
      </c>
      <c r="W82" s="66" t="s">
        <v>542</v>
      </c>
      <c r="X82" s="66" t="s">
        <v>542</v>
      </c>
      <c r="Y82" s="66" t="s">
        <v>542</v>
      </c>
      <c r="Z82" s="66" t="s">
        <v>542</v>
      </c>
      <c r="AA82" s="66" t="s">
        <v>542</v>
      </c>
      <c r="AB82" s="66" t="s">
        <v>542</v>
      </c>
      <c r="AC82" s="66" t="s">
        <v>542</v>
      </c>
      <c r="AE82" s="66" t="s">
        <v>550</v>
      </c>
      <c r="AF82" s="66" t="s">
        <v>542</v>
      </c>
      <c r="AG82" s="66" t="s">
        <v>542</v>
      </c>
      <c r="AH82" s="66" t="s">
        <v>541</v>
      </c>
      <c r="AI82" s="66" t="s">
        <v>550</v>
      </c>
      <c r="AJ82" s="66" t="s">
        <v>550</v>
      </c>
      <c r="AK82" s="66" t="s">
        <v>540</v>
      </c>
      <c r="AL82" s="66" t="s">
        <v>540</v>
      </c>
      <c r="AM82" s="66" t="s">
        <v>550</v>
      </c>
      <c r="AO82" s="66" t="s">
        <v>543</v>
      </c>
      <c r="AP82" s="66" t="s">
        <v>542</v>
      </c>
      <c r="AQ82" s="66" t="s">
        <v>542</v>
      </c>
      <c r="AR82" s="66" t="s">
        <v>542</v>
      </c>
      <c r="AS82" s="66" t="s">
        <v>542</v>
      </c>
      <c r="AT82" s="66" t="s">
        <v>406</v>
      </c>
      <c r="AU82" s="66" t="s">
        <v>544</v>
      </c>
      <c r="AV82" s="66" t="s">
        <v>551</v>
      </c>
      <c r="AW82" s="66" t="s">
        <v>412</v>
      </c>
      <c r="AX82" s="66" t="s">
        <v>625</v>
      </c>
      <c r="AY82" s="66" t="s">
        <v>691</v>
      </c>
      <c r="AZ82" s="66" t="s">
        <v>416</v>
      </c>
      <c r="BA82" s="66" t="s">
        <v>418</v>
      </c>
    </row>
    <row r="83" spans="1:53" ht="22.5" customHeight="1">
      <c r="A83" s="65">
        <v>45991.739322071764</v>
      </c>
      <c r="B83" s="66" t="s">
        <v>694</v>
      </c>
      <c r="C83" s="66" t="s">
        <v>584</v>
      </c>
      <c r="D83" s="66" t="s">
        <v>537</v>
      </c>
      <c r="E83" s="66" t="s">
        <v>695</v>
      </c>
      <c r="G83" s="66" t="s">
        <v>16</v>
      </c>
      <c r="H83" s="66" t="s">
        <v>539</v>
      </c>
      <c r="I83" s="66" t="s">
        <v>540</v>
      </c>
      <c r="J83" s="66" t="s">
        <v>540</v>
      </c>
      <c r="K83" s="66" t="s">
        <v>540</v>
      </c>
      <c r="L83" s="66" t="s">
        <v>540</v>
      </c>
      <c r="M83" s="66" t="s">
        <v>540</v>
      </c>
      <c r="N83" s="66" t="s">
        <v>542</v>
      </c>
      <c r="O83" s="66" t="s">
        <v>540</v>
      </c>
      <c r="P83" s="66" t="s">
        <v>540</v>
      </c>
      <c r="Q83" s="66" t="s">
        <v>542</v>
      </c>
      <c r="R83" s="66" t="s">
        <v>550</v>
      </c>
      <c r="S83" s="66" t="s">
        <v>540</v>
      </c>
      <c r="T83" s="66" t="s">
        <v>540</v>
      </c>
      <c r="U83" s="66" t="s">
        <v>542</v>
      </c>
      <c r="V83" s="66" t="s">
        <v>542</v>
      </c>
      <c r="W83" s="66" t="s">
        <v>542</v>
      </c>
      <c r="X83" s="66" t="s">
        <v>542</v>
      </c>
      <c r="Y83" s="66" t="s">
        <v>542</v>
      </c>
      <c r="Z83" s="66" t="s">
        <v>542</v>
      </c>
      <c r="AA83" s="66" t="s">
        <v>542</v>
      </c>
      <c r="AB83" s="66" t="s">
        <v>542</v>
      </c>
      <c r="AC83" s="66" t="s">
        <v>542</v>
      </c>
      <c r="AE83" s="66" t="s">
        <v>550</v>
      </c>
      <c r="AF83" s="66" t="s">
        <v>542</v>
      </c>
      <c r="AG83" s="66" t="s">
        <v>542</v>
      </c>
      <c r="AH83" s="66" t="s">
        <v>550</v>
      </c>
      <c r="AI83" s="66" t="s">
        <v>540</v>
      </c>
      <c r="AJ83" s="66" t="s">
        <v>540</v>
      </c>
      <c r="AK83" s="66" t="s">
        <v>540</v>
      </c>
      <c r="AL83" s="66" t="s">
        <v>540</v>
      </c>
      <c r="AM83" s="66" t="s">
        <v>540</v>
      </c>
      <c r="AO83" s="66" t="s">
        <v>543</v>
      </c>
      <c r="AP83" s="66" t="s">
        <v>542</v>
      </c>
      <c r="AQ83" s="66" t="s">
        <v>542</v>
      </c>
      <c r="AR83" s="66" t="s">
        <v>542</v>
      </c>
      <c r="AS83" s="66" t="s">
        <v>542</v>
      </c>
      <c r="AT83" s="66" t="s">
        <v>405</v>
      </c>
      <c r="AU83" s="66" t="s">
        <v>544</v>
      </c>
      <c r="AV83" s="66" t="s">
        <v>545</v>
      </c>
      <c r="AW83" s="66" t="s">
        <v>412</v>
      </c>
      <c r="AX83" s="66" t="s">
        <v>587</v>
      </c>
      <c r="AY83" s="66" t="s">
        <v>696</v>
      </c>
      <c r="AZ83" s="66" t="s">
        <v>416</v>
      </c>
      <c r="BA83" s="66" t="s">
        <v>419</v>
      </c>
    </row>
    <row r="84" spans="1:53" ht="22.5" customHeight="1">
      <c r="A84" s="65">
        <v>45991.742178865738</v>
      </c>
      <c r="B84" s="66" t="s">
        <v>697</v>
      </c>
      <c r="C84" s="66" t="s">
        <v>584</v>
      </c>
      <c r="D84" s="66" t="s">
        <v>537</v>
      </c>
      <c r="E84" s="66" t="s">
        <v>395</v>
      </c>
      <c r="G84" s="66" t="s">
        <v>16</v>
      </c>
      <c r="H84" s="66" t="s">
        <v>539</v>
      </c>
      <c r="I84" s="66" t="s">
        <v>540</v>
      </c>
      <c r="J84" s="66" t="s">
        <v>540</v>
      </c>
      <c r="K84" s="66" t="s">
        <v>540</v>
      </c>
      <c r="L84" s="66" t="s">
        <v>540</v>
      </c>
      <c r="M84" s="66" t="s">
        <v>540</v>
      </c>
      <c r="N84" s="66" t="s">
        <v>542</v>
      </c>
      <c r="O84" s="66" t="s">
        <v>540</v>
      </c>
      <c r="P84" s="66" t="s">
        <v>540</v>
      </c>
      <c r="Q84" s="66" t="s">
        <v>542</v>
      </c>
      <c r="R84" s="66" t="s">
        <v>540</v>
      </c>
      <c r="S84" s="66" t="s">
        <v>540</v>
      </c>
      <c r="T84" s="66" t="s">
        <v>540</v>
      </c>
      <c r="U84" s="66" t="s">
        <v>542</v>
      </c>
      <c r="V84" s="66" t="s">
        <v>542</v>
      </c>
      <c r="W84" s="66" t="s">
        <v>542</v>
      </c>
      <c r="X84" s="66" t="s">
        <v>542</v>
      </c>
      <c r="Y84" s="66" t="s">
        <v>542</v>
      </c>
      <c r="Z84" s="66" t="s">
        <v>542</v>
      </c>
      <c r="AA84" s="66" t="s">
        <v>540</v>
      </c>
      <c r="AB84" s="66" t="s">
        <v>542</v>
      </c>
      <c r="AC84" s="66" t="s">
        <v>542</v>
      </c>
      <c r="AE84" s="66" t="s">
        <v>540</v>
      </c>
      <c r="AF84" s="66" t="s">
        <v>542</v>
      </c>
      <c r="AG84" s="66" t="s">
        <v>542</v>
      </c>
      <c r="AH84" s="66" t="s">
        <v>540</v>
      </c>
      <c r="AI84" s="66" t="s">
        <v>550</v>
      </c>
      <c r="AJ84" s="66" t="s">
        <v>541</v>
      </c>
      <c r="AK84" s="66" t="s">
        <v>540</v>
      </c>
      <c r="AL84" s="66" t="s">
        <v>540</v>
      </c>
      <c r="AM84" s="66" t="s">
        <v>550</v>
      </c>
      <c r="AO84" s="66" t="s">
        <v>543</v>
      </c>
      <c r="AP84" s="66" t="s">
        <v>542</v>
      </c>
      <c r="AQ84" s="66" t="s">
        <v>542</v>
      </c>
      <c r="AR84" s="66" t="s">
        <v>542</v>
      </c>
      <c r="AS84" s="66" t="s">
        <v>542</v>
      </c>
      <c r="AT84" s="66" t="s">
        <v>406</v>
      </c>
      <c r="AU84" s="66" t="s">
        <v>554</v>
      </c>
      <c r="AV84" s="66" t="s">
        <v>551</v>
      </c>
      <c r="AW84" s="66" t="s">
        <v>412</v>
      </c>
      <c r="AX84" s="66" t="s">
        <v>577</v>
      </c>
      <c r="AY84" s="66" t="s">
        <v>696</v>
      </c>
      <c r="AZ84" s="66" t="s">
        <v>416</v>
      </c>
      <c r="BA84" s="66" t="s">
        <v>418</v>
      </c>
    </row>
    <row r="85" spans="1:53" ht="22.5" customHeight="1">
      <c r="A85" s="65">
        <v>45991.745372430552</v>
      </c>
      <c r="B85" s="66" t="s">
        <v>698</v>
      </c>
      <c r="C85" s="66" t="s">
        <v>584</v>
      </c>
      <c r="D85" s="66" t="s">
        <v>537</v>
      </c>
      <c r="E85" s="66" t="s">
        <v>656</v>
      </c>
      <c r="G85" s="66" t="s">
        <v>399</v>
      </c>
      <c r="H85" s="66" t="s">
        <v>539</v>
      </c>
      <c r="I85" s="66" t="s">
        <v>540</v>
      </c>
      <c r="J85" s="66" t="s">
        <v>540</v>
      </c>
      <c r="K85" s="66" t="s">
        <v>540</v>
      </c>
      <c r="L85" s="66" t="s">
        <v>540</v>
      </c>
      <c r="M85" s="66" t="s">
        <v>540</v>
      </c>
      <c r="N85" s="66" t="s">
        <v>540</v>
      </c>
      <c r="O85" s="66" t="s">
        <v>540</v>
      </c>
      <c r="P85" s="66" t="s">
        <v>540</v>
      </c>
      <c r="Q85" s="66" t="s">
        <v>542</v>
      </c>
      <c r="R85" s="66" t="s">
        <v>540</v>
      </c>
      <c r="S85" s="66" t="s">
        <v>540</v>
      </c>
      <c r="T85" s="66" t="s">
        <v>540</v>
      </c>
      <c r="U85" s="66" t="s">
        <v>542</v>
      </c>
      <c r="V85" s="66" t="s">
        <v>542</v>
      </c>
      <c r="W85" s="66" t="s">
        <v>542</v>
      </c>
      <c r="X85" s="66" t="s">
        <v>542</v>
      </c>
      <c r="Y85" s="66" t="s">
        <v>542</v>
      </c>
      <c r="Z85" s="66" t="s">
        <v>542</v>
      </c>
      <c r="AA85" s="66" t="s">
        <v>540</v>
      </c>
      <c r="AB85" s="66" t="s">
        <v>542</v>
      </c>
      <c r="AC85" s="66" t="s">
        <v>542</v>
      </c>
      <c r="AE85" s="66" t="s">
        <v>540</v>
      </c>
      <c r="AF85" s="66" t="s">
        <v>542</v>
      </c>
      <c r="AG85" s="66" t="s">
        <v>542</v>
      </c>
      <c r="AH85" s="66" t="s">
        <v>540</v>
      </c>
      <c r="AI85" s="66" t="s">
        <v>550</v>
      </c>
      <c r="AJ85" s="66" t="s">
        <v>590</v>
      </c>
      <c r="AK85" s="66" t="s">
        <v>540</v>
      </c>
      <c r="AL85" s="66" t="s">
        <v>540</v>
      </c>
      <c r="AM85" s="66" t="s">
        <v>540</v>
      </c>
      <c r="AO85" s="66" t="s">
        <v>543</v>
      </c>
      <c r="AP85" s="66" t="s">
        <v>542</v>
      </c>
      <c r="AQ85" s="66" t="s">
        <v>542</v>
      </c>
      <c r="AR85" s="66" t="s">
        <v>542</v>
      </c>
      <c r="AS85" s="66" t="s">
        <v>542</v>
      </c>
      <c r="AT85" s="66" t="s">
        <v>406</v>
      </c>
      <c r="AU85" s="66" t="s">
        <v>554</v>
      </c>
      <c r="AV85" s="66" t="s">
        <v>567</v>
      </c>
      <c r="AW85" s="66" t="s">
        <v>412</v>
      </c>
      <c r="AX85" s="66" t="s">
        <v>577</v>
      </c>
      <c r="AY85" s="66" t="s">
        <v>691</v>
      </c>
      <c r="AZ85" s="66" t="s">
        <v>414</v>
      </c>
      <c r="BA85" s="66" t="s">
        <v>421</v>
      </c>
    </row>
    <row r="86" spans="1:53" ht="22.5" customHeight="1">
      <c r="A86" s="65">
        <v>45991.749215081014</v>
      </c>
      <c r="B86" s="66" t="s">
        <v>699</v>
      </c>
      <c r="C86" s="66" t="s">
        <v>584</v>
      </c>
      <c r="D86" s="66" t="s">
        <v>537</v>
      </c>
      <c r="E86" s="66" t="s">
        <v>395</v>
      </c>
      <c r="G86" s="66" t="s">
        <v>399</v>
      </c>
      <c r="H86" s="66" t="s">
        <v>539</v>
      </c>
      <c r="I86" s="66" t="s">
        <v>540</v>
      </c>
      <c r="J86" s="66" t="s">
        <v>540</v>
      </c>
      <c r="K86" s="66" t="s">
        <v>540</v>
      </c>
      <c r="L86" s="66" t="s">
        <v>540</v>
      </c>
      <c r="M86" s="66" t="s">
        <v>550</v>
      </c>
      <c r="N86" s="66" t="s">
        <v>542</v>
      </c>
      <c r="O86" s="66" t="s">
        <v>540</v>
      </c>
      <c r="P86" s="66" t="s">
        <v>550</v>
      </c>
      <c r="Q86" s="66" t="s">
        <v>542</v>
      </c>
      <c r="R86" s="66" t="s">
        <v>540</v>
      </c>
      <c r="S86" s="66" t="s">
        <v>550</v>
      </c>
      <c r="T86" s="66" t="s">
        <v>550</v>
      </c>
      <c r="U86" s="66" t="s">
        <v>542</v>
      </c>
      <c r="V86" s="66" t="s">
        <v>542</v>
      </c>
      <c r="W86" s="66" t="s">
        <v>542</v>
      </c>
      <c r="X86" s="66" t="s">
        <v>542</v>
      </c>
      <c r="Y86" s="66" t="s">
        <v>542</v>
      </c>
      <c r="Z86" s="66" t="s">
        <v>542</v>
      </c>
      <c r="AA86" s="66" t="s">
        <v>550</v>
      </c>
      <c r="AB86" s="66" t="s">
        <v>542</v>
      </c>
      <c r="AC86" s="66" t="s">
        <v>542</v>
      </c>
      <c r="AE86" s="66" t="s">
        <v>550</v>
      </c>
      <c r="AF86" s="66" t="s">
        <v>542</v>
      </c>
      <c r="AG86" s="66" t="s">
        <v>542</v>
      </c>
      <c r="AH86" s="66" t="s">
        <v>550</v>
      </c>
      <c r="AI86" s="66" t="s">
        <v>550</v>
      </c>
      <c r="AJ86" s="66" t="s">
        <v>550</v>
      </c>
      <c r="AK86" s="66" t="s">
        <v>540</v>
      </c>
      <c r="AL86" s="66" t="s">
        <v>540</v>
      </c>
      <c r="AM86" s="66" t="s">
        <v>550</v>
      </c>
      <c r="AO86" s="66" t="s">
        <v>543</v>
      </c>
      <c r="AP86" s="66" t="s">
        <v>542</v>
      </c>
      <c r="AQ86" s="66" t="s">
        <v>542</v>
      </c>
      <c r="AR86" s="66" t="s">
        <v>542</v>
      </c>
      <c r="AS86" s="66" t="s">
        <v>542</v>
      </c>
      <c r="AT86" s="66" t="s">
        <v>406</v>
      </c>
      <c r="AU86" s="66" t="s">
        <v>544</v>
      </c>
      <c r="AV86" s="66" t="s">
        <v>567</v>
      </c>
      <c r="AW86" s="66" t="s">
        <v>412</v>
      </c>
      <c r="AX86" s="66" t="s">
        <v>700</v>
      </c>
      <c r="AY86" s="66" t="s">
        <v>691</v>
      </c>
      <c r="AZ86" s="66" t="s">
        <v>416</v>
      </c>
      <c r="BA86" s="66" t="s">
        <v>418</v>
      </c>
    </row>
    <row r="87" spans="1:53" ht="22.5" customHeight="1">
      <c r="A87" s="65">
        <v>45991.751705092596</v>
      </c>
      <c r="B87" s="66" t="s">
        <v>701</v>
      </c>
      <c r="C87" s="66" t="s">
        <v>584</v>
      </c>
      <c r="D87" s="66" t="s">
        <v>537</v>
      </c>
      <c r="E87" s="66" t="s">
        <v>395</v>
      </c>
      <c r="G87" s="66" t="s">
        <v>16</v>
      </c>
      <c r="H87" s="66" t="s">
        <v>539</v>
      </c>
      <c r="I87" s="66" t="s">
        <v>540</v>
      </c>
      <c r="J87" s="66" t="s">
        <v>540</v>
      </c>
      <c r="K87" s="66" t="s">
        <v>540</v>
      </c>
      <c r="L87" s="66" t="s">
        <v>540</v>
      </c>
      <c r="M87" s="66" t="s">
        <v>540</v>
      </c>
      <c r="N87" s="66" t="s">
        <v>542</v>
      </c>
      <c r="O87" s="66" t="s">
        <v>540</v>
      </c>
      <c r="P87" s="66" t="s">
        <v>540</v>
      </c>
      <c r="Q87" s="66" t="s">
        <v>542</v>
      </c>
      <c r="R87" s="66" t="s">
        <v>540</v>
      </c>
      <c r="S87" s="66" t="s">
        <v>540</v>
      </c>
      <c r="T87" s="66" t="s">
        <v>540</v>
      </c>
      <c r="U87" s="66" t="s">
        <v>542</v>
      </c>
      <c r="V87" s="66" t="s">
        <v>542</v>
      </c>
      <c r="W87" s="66" t="s">
        <v>542</v>
      </c>
      <c r="X87" s="66" t="s">
        <v>542</v>
      </c>
      <c r="Y87" s="66" t="s">
        <v>542</v>
      </c>
      <c r="Z87" s="66" t="s">
        <v>542</v>
      </c>
      <c r="AA87" s="66" t="s">
        <v>542</v>
      </c>
      <c r="AB87" s="66" t="s">
        <v>542</v>
      </c>
      <c r="AC87" s="66" t="s">
        <v>542</v>
      </c>
      <c r="AE87" s="66" t="s">
        <v>540</v>
      </c>
      <c r="AF87" s="66" t="s">
        <v>542</v>
      </c>
      <c r="AG87" s="66" t="s">
        <v>542</v>
      </c>
      <c r="AH87" s="66" t="s">
        <v>550</v>
      </c>
      <c r="AI87" s="66" t="s">
        <v>550</v>
      </c>
      <c r="AJ87" s="66" t="s">
        <v>550</v>
      </c>
      <c r="AK87" s="66" t="s">
        <v>540</v>
      </c>
      <c r="AL87" s="66" t="s">
        <v>550</v>
      </c>
      <c r="AM87" s="66" t="s">
        <v>550</v>
      </c>
      <c r="AO87" s="66" t="s">
        <v>543</v>
      </c>
      <c r="AP87" s="66" t="s">
        <v>542</v>
      </c>
      <c r="AQ87" s="66" t="s">
        <v>542</v>
      </c>
      <c r="AR87" s="66" t="s">
        <v>542</v>
      </c>
      <c r="AS87" s="66" t="s">
        <v>542</v>
      </c>
      <c r="AT87" s="66" t="s">
        <v>406</v>
      </c>
      <c r="AU87" s="66" t="s">
        <v>544</v>
      </c>
      <c r="AV87" s="66" t="s">
        <v>579</v>
      </c>
      <c r="AW87" s="66" t="s">
        <v>412</v>
      </c>
      <c r="AX87" s="66" t="s">
        <v>311</v>
      </c>
      <c r="AY87" s="66" t="s">
        <v>691</v>
      </c>
      <c r="AZ87" s="66" t="s">
        <v>416</v>
      </c>
      <c r="BA87" s="66" t="s">
        <v>420</v>
      </c>
    </row>
    <row r="88" spans="1:53" ht="22.5" customHeight="1">
      <c r="A88" s="65">
        <v>45991.753795358796</v>
      </c>
      <c r="B88" s="66" t="s">
        <v>702</v>
      </c>
      <c r="C88" s="66" t="s">
        <v>584</v>
      </c>
      <c r="D88" s="66" t="s">
        <v>537</v>
      </c>
      <c r="E88" s="66" t="s">
        <v>656</v>
      </c>
      <c r="G88" s="66" t="s">
        <v>16</v>
      </c>
      <c r="H88" s="66" t="s">
        <v>539</v>
      </c>
      <c r="I88" s="66" t="s">
        <v>540</v>
      </c>
      <c r="J88" s="66" t="s">
        <v>540</v>
      </c>
      <c r="K88" s="66" t="s">
        <v>540</v>
      </c>
      <c r="L88" s="66" t="s">
        <v>540</v>
      </c>
      <c r="M88" s="66" t="s">
        <v>542</v>
      </c>
      <c r="N88" s="66" t="s">
        <v>542</v>
      </c>
      <c r="O88" s="66" t="s">
        <v>540</v>
      </c>
      <c r="P88" s="66" t="s">
        <v>550</v>
      </c>
      <c r="Q88" s="66" t="s">
        <v>542</v>
      </c>
      <c r="R88" s="66" t="s">
        <v>540</v>
      </c>
      <c r="S88" s="66" t="s">
        <v>540</v>
      </c>
      <c r="T88" s="66" t="s">
        <v>540</v>
      </c>
      <c r="U88" s="66" t="s">
        <v>542</v>
      </c>
      <c r="V88" s="66" t="s">
        <v>542</v>
      </c>
      <c r="W88" s="66" t="s">
        <v>542</v>
      </c>
      <c r="X88" s="66" t="s">
        <v>542</v>
      </c>
      <c r="Y88" s="66" t="s">
        <v>542</v>
      </c>
      <c r="Z88" s="66" t="s">
        <v>542</v>
      </c>
      <c r="AA88" s="66" t="s">
        <v>542</v>
      </c>
      <c r="AB88" s="66" t="s">
        <v>542</v>
      </c>
      <c r="AC88" s="66" t="s">
        <v>542</v>
      </c>
      <c r="AE88" s="66" t="s">
        <v>540</v>
      </c>
      <c r="AF88" s="66" t="s">
        <v>542</v>
      </c>
      <c r="AG88" s="66" t="s">
        <v>542</v>
      </c>
      <c r="AH88" s="66" t="s">
        <v>550</v>
      </c>
      <c r="AI88" s="66" t="s">
        <v>540</v>
      </c>
      <c r="AJ88" s="66" t="s">
        <v>550</v>
      </c>
      <c r="AK88" s="66" t="s">
        <v>550</v>
      </c>
      <c r="AL88" s="66" t="s">
        <v>550</v>
      </c>
      <c r="AM88" s="66" t="s">
        <v>550</v>
      </c>
      <c r="AO88" s="66" t="s">
        <v>543</v>
      </c>
      <c r="AP88" s="66" t="s">
        <v>542</v>
      </c>
      <c r="AQ88" s="66" t="s">
        <v>542</v>
      </c>
      <c r="AR88" s="66" t="s">
        <v>542</v>
      </c>
      <c r="AS88" s="66" t="s">
        <v>542</v>
      </c>
      <c r="AT88" s="66" t="s">
        <v>406</v>
      </c>
      <c r="AU88" s="66" t="s">
        <v>544</v>
      </c>
      <c r="AV88" s="66" t="s">
        <v>551</v>
      </c>
      <c r="AW88" s="66" t="s">
        <v>412</v>
      </c>
      <c r="AX88" s="66" t="s">
        <v>94</v>
      </c>
      <c r="AY88" s="66" t="s">
        <v>691</v>
      </c>
      <c r="AZ88" s="66" t="s">
        <v>416</v>
      </c>
      <c r="BA88" s="66" t="s">
        <v>420</v>
      </c>
    </row>
    <row r="89" spans="1:53" ht="22.5" customHeight="1">
      <c r="A89" s="65">
        <v>46005.893709444441</v>
      </c>
      <c r="B89" s="66" t="s">
        <v>703</v>
      </c>
      <c r="C89" s="66" t="s">
        <v>584</v>
      </c>
      <c r="D89" s="66" t="s">
        <v>537</v>
      </c>
      <c r="E89" s="66" t="s">
        <v>395</v>
      </c>
      <c r="G89" s="66" t="s">
        <v>399</v>
      </c>
      <c r="H89" s="66" t="s">
        <v>539</v>
      </c>
      <c r="I89" s="66" t="s">
        <v>540</v>
      </c>
      <c r="J89" s="66" t="s">
        <v>540</v>
      </c>
      <c r="K89" s="66" t="s">
        <v>540</v>
      </c>
      <c r="L89" s="66" t="s">
        <v>540</v>
      </c>
      <c r="M89" s="66" t="s">
        <v>550</v>
      </c>
      <c r="N89" s="66" t="s">
        <v>542</v>
      </c>
      <c r="O89" s="66" t="s">
        <v>540</v>
      </c>
      <c r="P89" s="66" t="s">
        <v>540</v>
      </c>
      <c r="Q89" s="66" t="s">
        <v>542</v>
      </c>
      <c r="R89" s="66" t="s">
        <v>550</v>
      </c>
      <c r="S89" s="66" t="s">
        <v>550</v>
      </c>
      <c r="T89" s="66" t="s">
        <v>542</v>
      </c>
      <c r="U89" s="66" t="s">
        <v>542</v>
      </c>
      <c r="V89" s="66" t="s">
        <v>542</v>
      </c>
      <c r="W89" s="66" t="s">
        <v>542</v>
      </c>
      <c r="X89" s="66" t="s">
        <v>542</v>
      </c>
      <c r="Y89" s="66" t="s">
        <v>542</v>
      </c>
      <c r="Z89" s="66" t="s">
        <v>542</v>
      </c>
      <c r="AA89" s="66" t="s">
        <v>542</v>
      </c>
      <c r="AB89" s="66" t="s">
        <v>542</v>
      </c>
      <c r="AC89" s="66" t="s">
        <v>542</v>
      </c>
      <c r="AE89" s="66" t="s">
        <v>550</v>
      </c>
      <c r="AF89" s="66" t="s">
        <v>542</v>
      </c>
      <c r="AG89" s="66" t="s">
        <v>542</v>
      </c>
      <c r="AH89" s="66" t="s">
        <v>541</v>
      </c>
      <c r="AI89" s="66" t="s">
        <v>550</v>
      </c>
      <c r="AJ89" s="66" t="s">
        <v>550</v>
      </c>
      <c r="AK89" s="66" t="s">
        <v>550</v>
      </c>
      <c r="AL89" s="66" t="s">
        <v>540</v>
      </c>
      <c r="AM89" s="66" t="s">
        <v>550</v>
      </c>
      <c r="AO89" s="66" t="s">
        <v>543</v>
      </c>
      <c r="AP89" s="66" t="s">
        <v>542</v>
      </c>
      <c r="AQ89" s="66" t="s">
        <v>542</v>
      </c>
      <c r="AR89" s="66" t="s">
        <v>542</v>
      </c>
      <c r="AS89" s="66" t="s">
        <v>542</v>
      </c>
      <c r="AT89" s="66" t="s">
        <v>406</v>
      </c>
      <c r="AU89" s="66" t="s">
        <v>544</v>
      </c>
      <c r="AV89" s="66" t="s">
        <v>545</v>
      </c>
      <c r="AW89" s="66" t="s">
        <v>412</v>
      </c>
      <c r="AX89" s="66" t="s">
        <v>587</v>
      </c>
      <c r="AY89" s="66" t="s">
        <v>704</v>
      </c>
      <c r="AZ89" s="66" t="s">
        <v>561</v>
      </c>
      <c r="BA89" s="66" t="s">
        <v>419</v>
      </c>
    </row>
    <row r="90" spans="1:53" ht="22.5" customHeight="1">
      <c r="A90" s="65">
        <v>46005.895743368055</v>
      </c>
      <c r="B90" s="66" t="s">
        <v>705</v>
      </c>
      <c r="C90" s="66" t="s">
        <v>584</v>
      </c>
      <c r="D90" s="66" t="s">
        <v>537</v>
      </c>
      <c r="E90" s="66" t="s">
        <v>396</v>
      </c>
      <c r="G90" s="66" t="s">
        <v>399</v>
      </c>
      <c r="H90" s="66" t="s">
        <v>539</v>
      </c>
      <c r="I90" s="66" t="s">
        <v>540</v>
      </c>
      <c r="J90" s="66" t="s">
        <v>540</v>
      </c>
      <c r="K90" s="66" t="s">
        <v>540</v>
      </c>
      <c r="L90" s="66" t="s">
        <v>540</v>
      </c>
      <c r="M90" s="66" t="s">
        <v>550</v>
      </c>
      <c r="N90" s="66" t="s">
        <v>542</v>
      </c>
      <c r="O90" s="66" t="s">
        <v>540</v>
      </c>
      <c r="P90" s="66" t="s">
        <v>550</v>
      </c>
      <c r="Q90" s="66" t="s">
        <v>542</v>
      </c>
      <c r="R90" s="66" t="s">
        <v>540</v>
      </c>
      <c r="S90" s="66" t="s">
        <v>540</v>
      </c>
      <c r="T90" s="66" t="s">
        <v>540</v>
      </c>
      <c r="U90" s="66" t="s">
        <v>542</v>
      </c>
      <c r="V90" s="66" t="s">
        <v>542</v>
      </c>
      <c r="W90" s="66" t="s">
        <v>542</v>
      </c>
      <c r="X90" s="66" t="s">
        <v>542</v>
      </c>
      <c r="Y90" s="66" t="s">
        <v>542</v>
      </c>
      <c r="Z90" s="66" t="s">
        <v>542</v>
      </c>
      <c r="AA90" s="66" t="s">
        <v>542</v>
      </c>
      <c r="AB90" s="66" t="s">
        <v>542</v>
      </c>
      <c r="AC90" s="66" t="s">
        <v>542</v>
      </c>
      <c r="AE90" s="66" t="s">
        <v>550</v>
      </c>
      <c r="AF90" s="66" t="s">
        <v>542</v>
      </c>
      <c r="AG90" s="66" t="s">
        <v>542</v>
      </c>
      <c r="AH90" s="66" t="s">
        <v>550</v>
      </c>
      <c r="AI90" s="66" t="s">
        <v>540</v>
      </c>
      <c r="AJ90" s="66" t="s">
        <v>540</v>
      </c>
      <c r="AK90" s="66" t="s">
        <v>540</v>
      </c>
      <c r="AL90" s="66" t="s">
        <v>540</v>
      </c>
      <c r="AM90" s="66" t="s">
        <v>540</v>
      </c>
      <c r="AO90" s="66" t="s">
        <v>543</v>
      </c>
      <c r="AP90" s="66" t="s">
        <v>542</v>
      </c>
      <c r="AQ90" s="66" t="s">
        <v>542</v>
      </c>
      <c r="AR90" s="66" t="s">
        <v>542</v>
      </c>
      <c r="AS90" s="66" t="s">
        <v>542</v>
      </c>
      <c r="AT90" s="66" t="s">
        <v>405</v>
      </c>
      <c r="AU90" s="66" t="s">
        <v>544</v>
      </c>
      <c r="AV90" s="66" t="s">
        <v>545</v>
      </c>
      <c r="AW90" s="66" t="s">
        <v>412</v>
      </c>
      <c r="AX90" s="66" t="s">
        <v>94</v>
      </c>
      <c r="AY90" s="66" t="s">
        <v>66</v>
      </c>
      <c r="AZ90" s="66" t="s">
        <v>416</v>
      </c>
      <c r="BA90" s="66" t="s">
        <v>419</v>
      </c>
    </row>
    <row r="91" spans="1:53" ht="22.5" customHeight="1">
      <c r="A91" s="65">
        <v>46005.8974121875</v>
      </c>
      <c r="B91" s="66" t="s">
        <v>706</v>
      </c>
      <c r="C91" s="66" t="s">
        <v>584</v>
      </c>
      <c r="D91" s="66" t="s">
        <v>537</v>
      </c>
      <c r="E91" s="66" t="s">
        <v>549</v>
      </c>
      <c r="G91" s="66" t="s">
        <v>16</v>
      </c>
      <c r="H91" s="66" t="s">
        <v>539</v>
      </c>
      <c r="I91" s="66" t="s">
        <v>550</v>
      </c>
      <c r="J91" s="66" t="s">
        <v>550</v>
      </c>
      <c r="K91" s="66" t="s">
        <v>550</v>
      </c>
      <c r="L91" s="66" t="s">
        <v>550</v>
      </c>
      <c r="M91" s="66" t="s">
        <v>550</v>
      </c>
      <c r="N91" s="66" t="s">
        <v>542</v>
      </c>
      <c r="O91" s="66" t="s">
        <v>550</v>
      </c>
      <c r="P91" s="66" t="s">
        <v>550</v>
      </c>
      <c r="Q91" s="66" t="s">
        <v>542</v>
      </c>
      <c r="R91" s="66" t="s">
        <v>550</v>
      </c>
      <c r="S91" s="66" t="s">
        <v>550</v>
      </c>
      <c r="T91" s="66" t="s">
        <v>550</v>
      </c>
      <c r="U91" s="66" t="s">
        <v>542</v>
      </c>
      <c r="V91" s="66" t="s">
        <v>542</v>
      </c>
      <c r="W91" s="66" t="s">
        <v>542</v>
      </c>
      <c r="X91" s="66" t="s">
        <v>542</v>
      </c>
      <c r="Y91" s="66" t="s">
        <v>542</v>
      </c>
      <c r="Z91" s="66" t="s">
        <v>542</v>
      </c>
      <c r="AA91" s="66" t="s">
        <v>542</v>
      </c>
      <c r="AB91" s="66" t="s">
        <v>542</v>
      </c>
      <c r="AC91" s="66" t="s">
        <v>542</v>
      </c>
      <c r="AE91" s="66" t="s">
        <v>540</v>
      </c>
      <c r="AF91" s="66" t="s">
        <v>542</v>
      </c>
      <c r="AG91" s="66" t="s">
        <v>542</v>
      </c>
      <c r="AH91" s="66" t="s">
        <v>550</v>
      </c>
      <c r="AI91" s="66" t="s">
        <v>550</v>
      </c>
      <c r="AJ91" s="66" t="s">
        <v>550</v>
      </c>
      <c r="AK91" s="66" t="s">
        <v>550</v>
      </c>
      <c r="AL91" s="66" t="s">
        <v>540</v>
      </c>
      <c r="AM91" s="66" t="s">
        <v>550</v>
      </c>
      <c r="AO91" s="66" t="s">
        <v>543</v>
      </c>
      <c r="AP91" s="66" t="s">
        <v>542</v>
      </c>
      <c r="AQ91" s="66" t="s">
        <v>542</v>
      </c>
      <c r="AR91" s="66" t="s">
        <v>542</v>
      </c>
      <c r="AS91" s="66" t="s">
        <v>542</v>
      </c>
      <c r="AT91" s="66" t="s">
        <v>406</v>
      </c>
      <c r="AU91" s="66" t="s">
        <v>544</v>
      </c>
      <c r="AV91" s="66" t="s">
        <v>551</v>
      </c>
      <c r="AW91" s="66" t="s">
        <v>412</v>
      </c>
      <c r="AX91" s="66" t="s">
        <v>587</v>
      </c>
      <c r="AY91" s="66" t="s">
        <v>66</v>
      </c>
      <c r="AZ91" s="66" t="s">
        <v>561</v>
      </c>
      <c r="BA91" s="66" t="s">
        <v>418</v>
      </c>
    </row>
    <row r="92" spans="1:53" ht="22.5" customHeight="1">
      <c r="A92" s="65">
        <v>46005.901854664349</v>
      </c>
      <c r="B92" s="66" t="s">
        <v>707</v>
      </c>
      <c r="C92" s="66" t="s">
        <v>584</v>
      </c>
      <c r="D92" s="66" t="s">
        <v>537</v>
      </c>
      <c r="E92" s="66" t="s">
        <v>683</v>
      </c>
      <c r="G92" s="66" t="s">
        <v>16</v>
      </c>
      <c r="H92" s="66" t="s">
        <v>539</v>
      </c>
      <c r="I92" s="66" t="s">
        <v>540</v>
      </c>
      <c r="J92" s="66" t="s">
        <v>540</v>
      </c>
      <c r="K92" s="66" t="s">
        <v>540</v>
      </c>
      <c r="L92" s="66" t="s">
        <v>540</v>
      </c>
      <c r="M92" s="66" t="s">
        <v>540</v>
      </c>
      <c r="N92" s="66" t="s">
        <v>542</v>
      </c>
      <c r="O92" s="66" t="s">
        <v>540</v>
      </c>
      <c r="P92" s="66" t="s">
        <v>540</v>
      </c>
      <c r="Q92" s="66" t="s">
        <v>542</v>
      </c>
      <c r="R92" s="66" t="s">
        <v>540</v>
      </c>
      <c r="S92" s="66" t="s">
        <v>540</v>
      </c>
      <c r="T92" s="66" t="s">
        <v>540</v>
      </c>
      <c r="U92" s="66" t="s">
        <v>542</v>
      </c>
      <c r="V92" s="66" t="s">
        <v>542</v>
      </c>
      <c r="W92" s="66" t="s">
        <v>542</v>
      </c>
      <c r="X92" s="66" t="s">
        <v>542</v>
      </c>
      <c r="Y92" s="66" t="s">
        <v>542</v>
      </c>
      <c r="Z92" s="66" t="s">
        <v>542</v>
      </c>
      <c r="AA92" s="66" t="s">
        <v>542</v>
      </c>
      <c r="AB92" s="66" t="s">
        <v>542</v>
      </c>
      <c r="AC92" s="66" t="s">
        <v>542</v>
      </c>
      <c r="AE92" s="66" t="s">
        <v>540</v>
      </c>
      <c r="AF92" s="66" t="s">
        <v>542</v>
      </c>
      <c r="AG92" s="66" t="s">
        <v>542</v>
      </c>
      <c r="AH92" s="66" t="s">
        <v>540</v>
      </c>
      <c r="AI92" s="66" t="s">
        <v>540</v>
      </c>
      <c r="AJ92" s="66" t="s">
        <v>540</v>
      </c>
      <c r="AK92" s="66" t="s">
        <v>540</v>
      </c>
      <c r="AL92" s="66" t="s">
        <v>540</v>
      </c>
      <c r="AM92" s="66" t="s">
        <v>540</v>
      </c>
      <c r="AO92" s="66" t="s">
        <v>543</v>
      </c>
      <c r="AP92" s="66" t="s">
        <v>542</v>
      </c>
      <c r="AQ92" s="66" t="s">
        <v>542</v>
      </c>
      <c r="AR92" s="66" t="s">
        <v>542</v>
      </c>
      <c r="AS92" s="66" t="s">
        <v>542</v>
      </c>
      <c r="AT92" s="66" t="s">
        <v>407</v>
      </c>
      <c r="AU92" s="66" t="s">
        <v>544</v>
      </c>
      <c r="AV92" s="66" t="s">
        <v>551</v>
      </c>
      <c r="AW92" s="66" t="s">
        <v>412</v>
      </c>
      <c r="AX92" s="66" t="s">
        <v>546</v>
      </c>
      <c r="AY92" s="66" t="s">
        <v>652</v>
      </c>
      <c r="AZ92" s="66" t="s">
        <v>416</v>
      </c>
      <c r="BA92" s="66" t="s">
        <v>569</v>
      </c>
    </row>
    <row r="93" spans="1:53" ht="22.5" customHeight="1">
      <c r="A93" s="65">
        <v>46005.904224143524</v>
      </c>
      <c r="B93" s="66" t="s">
        <v>708</v>
      </c>
      <c r="C93" s="66" t="s">
        <v>584</v>
      </c>
      <c r="D93" s="66" t="s">
        <v>537</v>
      </c>
      <c r="E93" s="66" t="s">
        <v>9</v>
      </c>
      <c r="G93" s="66" t="s">
        <v>16</v>
      </c>
      <c r="H93" s="66" t="s">
        <v>539</v>
      </c>
      <c r="I93" s="66" t="s">
        <v>540</v>
      </c>
      <c r="J93" s="66" t="s">
        <v>550</v>
      </c>
      <c r="K93" s="66" t="s">
        <v>540</v>
      </c>
      <c r="L93" s="66" t="s">
        <v>550</v>
      </c>
      <c r="M93" s="66" t="s">
        <v>540</v>
      </c>
      <c r="N93" s="66" t="s">
        <v>542</v>
      </c>
      <c r="O93" s="66" t="s">
        <v>540</v>
      </c>
      <c r="P93" s="66" t="s">
        <v>550</v>
      </c>
      <c r="Q93" s="66" t="s">
        <v>542</v>
      </c>
      <c r="R93" s="66" t="s">
        <v>540</v>
      </c>
      <c r="S93" s="66" t="s">
        <v>550</v>
      </c>
      <c r="T93" s="66" t="s">
        <v>540</v>
      </c>
      <c r="U93" s="66" t="s">
        <v>542</v>
      </c>
      <c r="V93" s="66" t="s">
        <v>542</v>
      </c>
      <c r="W93" s="66" t="s">
        <v>542</v>
      </c>
      <c r="X93" s="66" t="s">
        <v>542</v>
      </c>
      <c r="Y93" s="66" t="s">
        <v>542</v>
      </c>
      <c r="Z93" s="66" t="s">
        <v>542</v>
      </c>
      <c r="AA93" s="66" t="s">
        <v>542</v>
      </c>
      <c r="AB93" s="66" t="s">
        <v>542</v>
      </c>
      <c r="AC93" s="66" t="s">
        <v>542</v>
      </c>
      <c r="AE93" s="66" t="s">
        <v>550</v>
      </c>
      <c r="AF93" s="66" t="s">
        <v>542</v>
      </c>
      <c r="AG93" s="66" t="s">
        <v>542</v>
      </c>
      <c r="AH93" s="66" t="s">
        <v>550</v>
      </c>
      <c r="AI93" s="66" t="s">
        <v>550</v>
      </c>
      <c r="AJ93" s="66" t="s">
        <v>550</v>
      </c>
      <c r="AK93" s="66" t="s">
        <v>540</v>
      </c>
      <c r="AL93" s="66" t="s">
        <v>540</v>
      </c>
      <c r="AM93" s="66" t="s">
        <v>550</v>
      </c>
      <c r="AO93" s="66" t="s">
        <v>543</v>
      </c>
      <c r="AP93" s="66" t="s">
        <v>542</v>
      </c>
      <c r="AQ93" s="66" t="s">
        <v>542</v>
      </c>
      <c r="AR93" s="66" t="s">
        <v>542</v>
      </c>
      <c r="AS93" s="66" t="s">
        <v>542</v>
      </c>
      <c r="AT93" s="66" t="s">
        <v>406</v>
      </c>
      <c r="AU93" s="66" t="s">
        <v>544</v>
      </c>
      <c r="AV93" s="66" t="s">
        <v>551</v>
      </c>
      <c r="AW93" s="66" t="s">
        <v>412</v>
      </c>
      <c r="AX93" s="66" t="s">
        <v>311</v>
      </c>
      <c r="AY93" s="66" t="s">
        <v>66</v>
      </c>
      <c r="AZ93" s="66" t="s">
        <v>416</v>
      </c>
      <c r="BA93" s="66" t="s">
        <v>418</v>
      </c>
    </row>
    <row r="94" spans="1:53" ht="22.5" customHeight="1">
      <c r="A94" s="65">
        <v>46005.906592430554</v>
      </c>
      <c r="B94" s="66" t="s">
        <v>709</v>
      </c>
      <c r="C94" s="66" t="s">
        <v>584</v>
      </c>
      <c r="D94" s="66" t="s">
        <v>537</v>
      </c>
      <c r="E94" s="66" t="s">
        <v>549</v>
      </c>
      <c r="G94" s="66" t="s">
        <v>16</v>
      </c>
      <c r="H94" s="66" t="s">
        <v>539</v>
      </c>
      <c r="I94" s="66" t="s">
        <v>540</v>
      </c>
      <c r="J94" s="66" t="s">
        <v>540</v>
      </c>
      <c r="K94" s="66" t="s">
        <v>540</v>
      </c>
      <c r="L94" s="66" t="s">
        <v>540</v>
      </c>
      <c r="M94" s="66" t="s">
        <v>550</v>
      </c>
      <c r="N94" s="66" t="s">
        <v>542</v>
      </c>
      <c r="O94" s="66" t="s">
        <v>540</v>
      </c>
      <c r="P94" s="66" t="s">
        <v>550</v>
      </c>
      <c r="Q94" s="66" t="s">
        <v>542</v>
      </c>
      <c r="R94" s="66" t="s">
        <v>550</v>
      </c>
      <c r="S94" s="66" t="s">
        <v>550</v>
      </c>
      <c r="T94" s="66" t="s">
        <v>540</v>
      </c>
      <c r="U94" s="66" t="s">
        <v>542</v>
      </c>
      <c r="V94" s="66" t="s">
        <v>542</v>
      </c>
      <c r="W94" s="66" t="s">
        <v>542</v>
      </c>
      <c r="X94" s="66" t="s">
        <v>542</v>
      </c>
      <c r="Y94" s="66" t="s">
        <v>542</v>
      </c>
      <c r="Z94" s="66" t="s">
        <v>542</v>
      </c>
      <c r="AA94" s="66" t="s">
        <v>542</v>
      </c>
      <c r="AB94" s="66" t="s">
        <v>542</v>
      </c>
      <c r="AC94" s="66" t="s">
        <v>542</v>
      </c>
      <c r="AE94" s="66" t="s">
        <v>550</v>
      </c>
      <c r="AF94" s="66" t="s">
        <v>542</v>
      </c>
      <c r="AG94" s="66" t="s">
        <v>542</v>
      </c>
      <c r="AH94" s="66" t="s">
        <v>550</v>
      </c>
      <c r="AI94" s="66" t="s">
        <v>550</v>
      </c>
      <c r="AJ94" s="66" t="s">
        <v>550</v>
      </c>
      <c r="AK94" s="66" t="s">
        <v>540</v>
      </c>
      <c r="AL94" s="66" t="s">
        <v>540</v>
      </c>
      <c r="AM94" s="66" t="s">
        <v>540</v>
      </c>
      <c r="AO94" s="66" t="s">
        <v>543</v>
      </c>
      <c r="AP94" s="66" t="s">
        <v>542</v>
      </c>
      <c r="AQ94" s="66" t="s">
        <v>542</v>
      </c>
      <c r="AR94" s="66" t="s">
        <v>542</v>
      </c>
      <c r="AS94" s="66" t="s">
        <v>542</v>
      </c>
      <c r="AT94" s="66" t="s">
        <v>406</v>
      </c>
      <c r="AU94" s="66" t="s">
        <v>544</v>
      </c>
      <c r="AV94" s="66" t="s">
        <v>551</v>
      </c>
      <c r="AW94" s="66" t="s">
        <v>412</v>
      </c>
      <c r="AX94" s="66" t="s">
        <v>607</v>
      </c>
      <c r="AY94" s="66" t="s">
        <v>66</v>
      </c>
      <c r="AZ94" s="66" t="s">
        <v>416</v>
      </c>
      <c r="BA94" s="66" t="s">
        <v>569</v>
      </c>
    </row>
    <row r="95" spans="1:53" ht="22.5" customHeight="1">
      <c r="A95" s="65">
        <v>46007.530094363421</v>
      </c>
      <c r="B95" s="66" t="s">
        <v>710</v>
      </c>
      <c r="C95" s="66" t="s">
        <v>536</v>
      </c>
      <c r="D95" s="66" t="s">
        <v>537</v>
      </c>
      <c r="E95" s="66" t="s">
        <v>395</v>
      </c>
      <c r="G95" s="66" t="s">
        <v>400</v>
      </c>
      <c r="H95" s="66" t="s">
        <v>22</v>
      </c>
      <c r="I95" s="66" t="s">
        <v>540</v>
      </c>
      <c r="J95" s="66" t="s">
        <v>540</v>
      </c>
      <c r="K95" s="66" t="s">
        <v>540</v>
      </c>
      <c r="L95" s="66" t="s">
        <v>540</v>
      </c>
      <c r="M95" s="66" t="s">
        <v>540</v>
      </c>
      <c r="N95" s="66" t="s">
        <v>540</v>
      </c>
      <c r="O95" s="66" t="s">
        <v>540</v>
      </c>
      <c r="P95" s="66" t="s">
        <v>540</v>
      </c>
      <c r="Q95" s="66" t="s">
        <v>540</v>
      </c>
      <c r="R95" s="66" t="s">
        <v>540</v>
      </c>
      <c r="S95" s="66" t="s">
        <v>550</v>
      </c>
      <c r="T95" s="66" t="s">
        <v>542</v>
      </c>
      <c r="U95" s="66" t="s">
        <v>542</v>
      </c>
      <c r="V95" s="66" t="s">
        <v>542</v>
      </c>
      <c r="W95" s="66" t="s">
        <v>542</v>
      </c>
      <c r="X95" s="66" t="s">
        <v>542</v>
      </c>
      <c r="Y95" s="66" t="s">
        <v>542</v>
      </c>
      <c r="Z95" s="66" t="s">
        <v>540</v>
      </c>
      <c r="AA95" s="66" t="s">
        <v>540</v>
      </c>
      <c r="AB95" s="66" t="s">
        <v>540</v>
      </c>
      <c r="AC95" s="66" t="s">
        <v>542</v>
      </c>
      <c r="AD95" s="66" t="s">
        <v>711</v>
      </c>
      <c r="AE95" s="66" t="s">
        <v>540</v>
      </c>
      <c r="AF95" s="66" t="s">
        <v>540</v>
      </c>
      <c r="AG95" s="66" t="s">
        <v>540</v>
      </c>
      <c r="AH95" s="66" t="s">
        <v>540</v>
      </c>
      <c r="AI95" s="66" t="s">
        <v>540</v>
      </c>
      <c r="AJ95" s="66" t="s">
        <v>540</v>
      </c>
      <c r="AK95" s="66" t="s">
        <v>540</v>
      </c>
      <c r="AL95" s="66" t="s">
        <v>540</v>
      </c>
      <c r="AM95" s="66" t="s">
        <v>540</v>
      </c>
      <c r="AN95" s="66" t="s">
        <v>712</v>
      </c>
      <c r="AO95" s="66" t="s">
        <v>543</v>
      </c>
      <c r="AP95" s="66" t="s">
        <v>542</v>
      </c>
      <c r="AQ95" s="66" t="s">
        <v>542</v>
      </c>
      <c r="AR95" s="66" t="s">
        <v>542</v>
      </c>
      <c r="AS95" s="66" t="s">
        <v>542</v>
      </c>
      <c r="AT95" s="66" t="s">
        <v>406</v>
      </c>
      <c r="AU95" s="66" t="s">
        <v>554</v>
      </c>
      <c r="AV95" s="66" t="s">
        <v>545</v>
      </c>
      <c r="AW95" s="66" t="s">
        <v>412</v>
      </c>
      <c r="AX95" s="66" t="s">
        <v>713</v>
      </c>
      <c r="AY95" s="66" t="s">
        <v>547</v>
      </c>
      <c r="AZ95" s="66" t="s">
        <v>417</v>
      </c>
      <c r="BA95" s="66" t="s">
        <v>418</v>
      </c>
    </row>
    <row r="96" spans="1:53" ht="22.5" customHeight="1">
      <c r="A96" s="65">
        <v>46013.542121863429</v>
      </c>
      <c r="B96" s="66" t="s">
        <v>714</v>
      </c>
      <c r="C96" s="66" t="s">
        <v>584</v>
      </c>
      <c r="D96" s="66" t="s">
        <v>537</v>
      </c>
      <c r="E96" s="66" t="s">
        <v>12</v>
      </c>
      <c r="G96" s="66" t="s">
        <v>538</v>
      </c>
      <c r="H96" s="66" t="s">
        <v>21</v>
      </c>
      <c r="I96" s="66" t="s">
        <v>550</v>
      </c>
      <c r="J96" s="66" t="s">
        <v>550</v>
      </c>
      <c r="K96" s="66" t="s">
        <v>550</v>
      </c>
      <c r="L96" s="66" t="s">
        <v>550</v>
      </c>
      <c r="M96" s="66" t="s">
        <v>550</v>
      </c>
      <c r="N96" s="66" t="s">
        <v>550</v>
      </c>
      <c r="O96" s="66" t="s">
        <v>550</v>
      </c>
      <c r="P96" s="66" t="s">
        <v>550</v>
      </c>
      <c r="Q96" s="66" t="s">
        <v>550</v>
      </c>
      <c r="R96" s="66" t="s">
        <v>550</v>
      </c>
      <c r="S96" s="66" t="s">
        <v>550</v>
      </c>
      <c r="T96" s="66" t="s">
        <v>542</v>
      </c>
      <c r="U96" s="66" t="s">
        <v>542</v>
      </c>
      <c r="V96" s="66" t="s">
        <v>542</v>
      </c>
      <c r="W96" s="66" t="s">
        <v>542</v>
      </c>
      <c r="X96" s="66" t="s">
        <v>542</v>
      </c>
      <c r="Y96" s="66" t="s">
        <v>550</v>
      </c>
      <c r="Z96" s="66" t="s">
        <v>550</v>
      </c>
      <c r="AA96" s="66" t="s">
        <v>550</v>
      </c>
      <c r="AB96" s="66" t="s">
        <v>550</v>
      </c>
      <c r="AC96" s="66" t="s">
        <v>550</v>
      </c>
      <c r="AE96" s="66" t="s">
        <v>550</v>
      </c>
      <c r="AF96" s="66" t="s">
        <v>550</v>
      </c>
      <c r="AG96" s="66" t="s">
        <v>550</v>
      </c>
      <c r="AH96" s="66" t="s">
        <v>550</v>
      </c>
      <c r="AI96" s="66" t="s">
        <v>550</v>
      </c>
      <c r="AJ96" s="66" t="s">
        <v>550</v>
      </c>
      <c r="AK96" s="66" t="s">
        <v>550</v>
      </c>
      <c r="AL96" s="66" t="s">
        <v>550</v>
      </c>
      <c r="AM96" s="66" t="s">
        <v>550</v>
      </c>
      <c r="AO96" s="66" t="s">
        <v>543</v>
      </c>
      <c r="AP96" s="66" t="s">
        <v>542</v>
      </c>
      <c r="AQ96" s="66" t="s">
        <v>542</v>
      </c>
      <c r="AR96" s="66" t="s">
        <v>542</v>
      </c>
      <c r="AS96" s="66" t="s">
        <v>542</v>
      </c>
      <c r="AT96" s="66" t="s">
        <v>406</v>
      </c>
      <c r="AU96" s="66" t="s">
        <v>544</v>
      </c>
      <c r="AV96" s="66" t="s">
        <v>551</v>
      </c>
      <c r="AW96" s="66" t="s">
        <v>412</v>
      </c>
      <c r="AX96" s="66" t="s">
        <v>715</v>
      </c>
      <c r="AY96" s="66" t="s">
        <v>547</v>
      </c>
      <c r="AZ96" s="66" t="s">
        <v>561</v>
      </c>
      <c r="BA96" s="66" t="s">
        <v>569</v>
      </c>
    </row>
    <row r="97" spans="1:53" ht="22.5" customHeight="1">
      <c r="A97" s="65">
        <v>46071.611147453703</v>
      </c>
      <c r="B97" s="66" t="s">
        <v>716</v>
      </c>
      <c r="C97" s="66" t="s">
        <v>536</v>
      </c>
      <c r="D97" s="66" t="s">
        <v>537</v>
      </c>
      <c r="E97" s="66" t="s">
        <v>395</v>
      </c>
      <c r="G97" s="66" t="s">
        <v>400</v>
      </c>
      <c r="H97" s="66" t="s">
        <v>21</v>
      </c>
      <c r="I97" s="66" t="s">
        <v>550</v>
      </c>
      <c r="J97" s="66" t="s">
        <v>550</v>
      </c>
      <c r="K97" s="66" t="s">
        <v>550</v>
      </c>
      <c r="L97" s="66" t="s">
        <v>550</v>
      </c>
      <c r="M97" s="66" t="s">
        <v>550</v>
      </c>
      <c r="N97" s="66" t="s">
        <v>550</v>
      </c>
      <c r="O97" s="66" t="s">
        <v>550</v>
      </c>
      <c r="P97" s="66" t="s">
        <v>550</v>
      </c>
      <c r="Q97" s="66" t="s">
        <v>540</v>
      </c>
      <c r="R97" s="66" t="s">
        <v>550</v>
      </c>
      <c r="S97" s="66" t="s">
        <v>550</v>
      </c>
      <c r="T97" s="66" t="s">
        <v>550</v>
      </c>
      <c r="U97" s="66" t="s">
        <v>550</v>
      </c>
      <c r="V97" s="66" t="s">
        <v>550</v>
      </c>
      <c r="W97" s="66" t="s">
        <v>550</v>
      </c>
      <c r="X97" s="66" t="s">
        <v>550</v>
      </c>
      <c r="Y97" s="66" t="s">
        <v>550</v>
      </c>
      <c r="Z97" s="66" t="s">
        <v>540</v>
      </c>
      <c r="AA97" s="66" t="s">
        <v>550</v>
      </c>
      <c r="AB97" s="66" t="s">
        <v>550</v>
      </c>
      <c r="AC97" s="66" t="s">
        <v>550</v>
      </c>
      <c r="AE97" s="66" t="s">
        <v>550</v>
      </c>
      <c r="AF97" s="66" t="s">
        <v>550</v>
      </c>
      <c r="AG97" s="66" t="s">
        <v>550</v>
      </c>
      <c r="AH97" s="66" t="s">
        <v>550</v>
      </c>
      <c r="AI97" s="66" t="s">
        <v>550</v>
      </c>
      <c r="AJ97" s="66" t="s">
        <v>550</v>
      </c>
      <c r="AK97" s="66" t="s">
        <v>550</v>
      </c>
      <c r="AL97" s="66" t="s">
        <v>550</v>
      </c>
      <c r="AM97" s="66" t="s">
        <v>550</v>
      </c>
      <c r="AO97" s="66" t="s">
        <v>543</v>
      </c>
      <c r="AP97" s="66" t="s">
        <v>550</v>
      </c>
      <c r="AQ97" s="66" t="s">
        <v>550</v>
      </c>
      <c r="AR97" s="66" t="s">
        <v>550</v>
      </c>
      <c r="AS97" s="66" t="s">
        <v>550</v>
      </c>
      <c r="AT97" s="66" t="s">
        <v>406</v>
      </c>
      <c r="AU97" s="66" t="s">
        <v>544</v>
      </c>
      <c r="AV97" s="66" t="s">
        <v>545</v>
      </c>
      <c r="AW97" s="66" t="s">
        <v>412</v>
      </c>
      <c r="AX97" s="66" t="s">
        <v>563</v>
      </c>
      <c r="AY97" s="66" t="s">
        <v>66</v>
      </c>
      <c r="AZ97" s="66" t="s">
        <v>561</v>
      </c>
      <c r="BA97" s="66" t="s">
        <v>419</v>
      </c>
    </row>
    <row r="98" spans="1:53" ht="22.5" customHeight="1">
      <c r="A98" s="65">
        <v>46071.614238692127</v>
      </c>
      <c r="B98" s="66" t="s">
        <v>717</v>
      </c>
      <c r="C98" s="66" t="s">
        <v>536</v>
      </c>
      <c r="D98" s="66" t="s">
        <v>537</v>
      </c>
      <c r="E98" s="66" t="s">
        <v>395</v>
      </c>
      <c r="G98" s="66" t="s">
        <v>399</v>
      </c>
      <c r="H98" s="66" t="s">
        <v>22</v>
      </c>
      <c r="I98" s="66" t="s">
        <v>540</v>
      </c>
      <c r="J98" s="66" t="s">
        <v>540</v>
      </c>
      <c r="K98" s="66" t="s">
        <v>540</v>
      </c>
      <c r="L98" s="66" t="s">
        <v>540</v>
      </c>
      <c r="M98" s="66" t="s">
        <v>540</v>
      </c>
      <c r="N98" s="66" t="s">
        <v>540</v>
      </c>
      <c r="O98" s="66" t="s">
        <v>540</v>
      </c>
      <c r="P98" s="66" t="s">
        <v>540</v>
      </c>
      <c r="Q98" s="66" t="s">
        <v>540</v>
      </c>
      <c r="R98" s="66" t="s">
        <v>540</v>
      </c>
      <c r="S98" s="66" t="s">
        <v>540</v>
      </c>
      <c r="T98" s="66" t="s">
        <v>542</v>
      </c>
      <c r="U98" s="66" t="s">
        <v>542</v>
      </c>
      <c r="V98" s="66" t="s">
        <v>542</v>
      </c>
      <c r="W98" s="66" t="s">
        <v>542</v>
      </c>
      <c r="X98" s="66" t="s">
        <v>542</v>
      </c>
      <c r="Y98" s="66" t="s">
        <v>542</v>
      </c>
      <c r="Z98" s="66" t="s">
        <v>540</v>
      </c>
      <c r="AA98" s="66" t="s">
        <v>542</v>
      </c>
      <c r="AB98" s="66" t="s">
        <v>540</v>
      </c>
      <c r="AC98" s="66" t="s">
        <v>542</v>
      </c>
      <c r="AE98" s="66" t="s">
        <v>550</v>
      </c>
      <c r="AF98" s="66" t="s">
        <v>550</v>
      </c>
      <c r="AG98" s="66" t="s">
        <v>550</v>
      </c>
      <c r="AH98" s="66" t="s">
        <v>541</v>
      </c>
      <c r="AI98" s="66" t="s">
        <v>550</v>
      </c>
      <c r="AJ98" s="66" t="s">
        <v>540</v>
      </c>
      <c r="AK98" s="66" t="s">
        <v>542</v>
      </c>
      <c r="AL98" s="66" t="s">
        <v>542</v>
      </c>
      <c r="AM98" s="66" t="s">
        <v>550</v>
      </c>
      <c r="AO98" s="66" t="s">
        <v>543</v>
      </c>
      <c r="AP98" s="66" t="s">
        <v>542</v>
      </c>
      <c r="AQ98" s="66" t="s">
        <v>542</v>
      </c>
      <c r="AR98" s="66" t="s">
        <v>542</v>
      </c>
      <c r="AS98" s="66" t="s">
        <v>542</v>
      </c>
      <c r="AT98" s="66" t="s">
        <v>406</v>
      </c>
      <c r="AU98" s="66" t="s">
        <v>554</v>
      </c>
      <c r="AV98" s="66" t="s">
        <v>545</v>
      </c>
      <c r="AW98" s="66" t="s">
        <v>412</v>
      </c>
      <c r="AX98" s="66" t="s">
        <v>609</v>
      </c>
      <c r="AY98" s="66" t="s">
        <v>547</v>
      </c>
      <c r="AZ98" s="66" t="s">
        <v>416</v>
      </c>
      <c r="BA98" s="66" t="s">
        <v>418</v>
      </c>
    </row>
    <row r="99" spans="1:53" ht="22.5" customHeight="1">
      <c r="A99" s="65">
        <v>46071.627315405094</v>
      </c>
      <c r="B99" s="66" t="s">
        <v>718</v>
      </c>
      <c r="C99" s="66" t="s">
        <v>536</v>
      </c>
      <c r="D99" s="66" t="s">
        <v>537</v>
      </c>
      <c r="E99" s="66" t="s">
        <v>594</v>
      </c>
      <c r="F99" s="66" t="s">
        <v>719</v>
      </c>
      <c r="G99" s="66" t="s">
        <v>538</v>
      </c>
      <c r="H99" s="66" t="s">
        <v>22</v>
      </c>
      <c r="I99" s="66" t="s">
        <v>540</v>
      </c>
      <c r="J99" s="66" t="s">
        <v>540</v>
      </c>
      <c r="K99" s="66" t="s">
        <v>550</v>
      </c>
      <c r="L99" s="66" t="s">
        <v>540</v>
      </c>
      <c r="M99" s="66" t="s">
        <v>541</v>
      </c>
      <c r="N99" s="66" t="s">
        <v>541</v>
      </c>
      <c r="O99" s="66" t="s">
        <v>540</v>
      </c>
      <c r="P99" s="66" t="s">
        <v>540</v>
      </c>
      <c r="Q99" s="66" t="s">
        <v>540</v>
      </c>
      <c r="R99" s="66" t="s">
        <v>540</v>
      </c>
      <c r="S99" s="66" t="s">
        <v>550</v>
      </c>
      <c r="T99" s="66" t="s">
        <v>550</v>
      </c>
      <c r="U99" s="66" t="s">
        <v>542</v>
      </c>
      <c r="V99" s="66" t="s">
        <v>542</v>
      </c>
      <c r="W99" s="66" t="s">
        <v>542</v>
      </c>
      <c r="X99" s="66" t="s">
        <v>542</v>
      </c>
      <c r="Y99" s="66" t="s">
        <v>542</v>
      </c>
      <c r="Z99" s="66" t="s">
        <v>540</v>
      </c>
      <c r="AA99" s="66" t="s">
        <v>550</v>
      </c>
      <c r="AB99" s="66" t="s">
        <v>540</v>
      </c>
      <c r="AC99" s="66" t="s">
        <v>542</v>
      </c>
      <c r="AE99" s="66" t="s">
        <v>550</v>
      </c>
      <c r="AF99" s="66" t="s">
        <v>550</v>
      </c>
      <c r="AG99" s="66" t="s">
        <v>550</v>
      </c>
      <c r="AH99" s="66" t="s">
        <v>550</v>
      </c>
      <c r="AI99" s="66" t="s">
        <v>541</v>
      </c>
      <c r="AJ99" s="66" t="s">
        <v>550</v>
      </c>
      <c r="AK99" s="66" t="s">
        <v>550</v>
      </c>
      <c r="AL99" s="66" t="s">
        <v>540</v>
      </c>
      <c r="AM99" s="66" t="s">
        <v>550</v>
      </c>
      <c r="AO99" s="66" t="s">
        <v>543</v>
      </c>
      <c r="AP99" s="66" t="s">
        <v>542</v>
      </c>
      <c r="AQ99" s="66" t="s">
        <v>542</v>
      </c>
      <c r="AR99" s="66" t="s">
        <v>542</v>
      </c>
      <c r="AS99" s="66" t="s">
        <v>542</v>
      </c>
      <c r="AT99" s="66" t="s">
        <v>406</v>
      </c>
      <c r="AU99" s="66" t="s">
        <v>544</v>
      </c>
      <c r="AV99" s="66" t="s">
        <v>545</v>
      </c>
      <c r="AW99" s="66" t="s">
        <v>412</v>
      </c>
      <c r="AX99" s="66" t="s">
        <v>609</v>
      </c>
      <c r="AY99" s="66" t="s">
        <v>66</v>
      </c>
      <c r="AZ99" s="66" t="s">
        <v>416</v>
      </c>
      <c r="BA99" s="66" t="s">
        <v>418</v>
      </c>
    </row>
    <row r="100" spans="1:53" ht="22.5" customHeight="1">
      <c r="A100" s="65">
        <v>46071.65228357639</v>
      </c>
      <c r="B100" s="66" t="s">
        <v>720</v>
      </c>
      <c r="C100" s="66" t="s">
        <v>536</v>
      </c>
      <c r="D100" s="66" t="s">
        <v>537</v>
      </c>
      <c r="E100" s="66" t="s">
        <v>395</v>
      </c>
      <c r="G100" s="66" t="s">
        <v>538</v>
      </c>
      <c r="H100" s="66" t="s">
        <v>22</v>
      </c>
      <c r="I100" s="66" t="s">
        <v>550</v>
      </c>
      <c r="J100" s="66" t="s">
        <v>550</v>
      </c>
      <c r="K100" s="66" t="s">
        <v>550</v>
      </c>
      <c r="L100" s="66" t="s">
        <v>550</v>
      </c>
      <c r="M100" s="66" t="s">
        <v>541</v>
      </c>
      <c r="N100" s="66" t="s">
        <v>541</v>
      </c>
      <c r="O100" s="66" t="s">
        <v>540</v>
      </c>
      <c r="P100" s="66" t="s">
        <v>541</v>
      </c>
      <c r="Q100" s="66" t="s">
        <v>550</v>
      </c>
      <c r="R100" s="66" t="s">
        <v>540</v>
      </c>
      <c r="S100" s="66" t="s">
        <v>550</v>
      </c>
      <c r="T100" s="66" t="s">
        <v>542</v>
      </c>
      <c r="U100" s="66" t="s">
        <v>542</v>
      </c>
      <c r="V100" s="66" t="s">
        <v>542</v>
      </c>
      <c r="W100" s="66" t="s">
        <v>542</v>
      </c>
      <c r="X100" s="66" t="s">
        <v>542</v>
      </c>
      <c r="Y100" s="66" t="s">
        <v>542</v>
      </c>
      <c r="Z100" s="66" t="s">
        <v>540</v>
      </c>
      <c r="AA100" s="66" t="s">
        <v>550</v>
      </c>
      <c r="AB100" s="66" t="s">
        <v>542</v>
      </c>
      <c r="AC100" s="66" t="s">
        <v>542</v>
      </c>
      <c r="AE100" s="66" t="s">
        <v>541</v>
      </c>
      <c r="AF100" s="66" t="s">
        <v>550</v>
      </c>
      <c r="AG100" s="66" t="s">
        <v>550</v>
      </c>
      <c r="AH100" s="66" t="s">
        <v>550</v>
      </c>
      <c r="AI100" s="66" t="s">
        <v>550</v>
      </c>
      <c r="AJ100" s="66" t="s">
        <v>550</v>
      </c>
      <c r="AK100" s="66" t="s">
        <v>541</v>
      </c>
      <c r="AL100" s="66" t="s">
        <v>540</v>
      </c>
      <c r="AM100" s="66" t="s">
        <v>550</v>
      </c>
      <c r="AO100" s="66" t="s">
        <v>543</v>
      </c>
      <c r="AP100" s="66" t="s">
        <v>540</v>
      </c>
      <c r="AQ100" s="66" t="s">
        <v>550</v>
      </c>
      <c r="AR100" s="66" t="s">
        <v>550</v>
      </c>
      <c r="AS100" s="66" t="s">
        <v>542</v>
      </c>
      <c r="AT100" s="66" t="s">
        <v>406</v>
      </c>
      <c r="AU100" s="66" t="s">
        <v>554</v>
      </c>
      <c r="AV100" s="66" t="s">
        <v>545</v>
      </c>
      <c r="AW100" s="66" t="s">
        <v>412</v>
      </c>
      <c r="AX100" s="66" t="s">
        <v>721</v>
      </c>
      <c r="AY100" s="66" t="s">
        <v>66</v>
      </c>
      <c r="AZ100" s="66" t="s">
        <v>561</v>
      </c>
      <c r="BA100" s="66" t="s">
        <v>419</v>
      </c>
    </row>
    <row r="101" spans="1:53" ht="22.5" customHeight="1">
      <c r="A101" s="65">
        <v>46071.657553761572</v>
      </c>
      <c r="B101" s="66" t="s">
        <v>722</v>
      </c>
      <c r="C101" s="66" t="s">
        <v>536</v>
      </c>
      <c r="D101" s="66" t="s">
        <v>537</v>
      </c>
      <c r="E101" s="66" t="s">
        <v>671</v>
      </c>
      <c r="G101" s="66" t="s">
        <v>16</v>
      </c>
      <c r="H101" s="66" t="s">
        <v>22</v>
      </c>
      <c r="I101" s="66" t="s">
        <v>540</v>
      </c>
      <c r="J101" s="66" t="s">
        <v>540</v>
      </c>
      <c r="K101" s="66" t="s">
        <v>540</v>
      </c>
      <c r="L101" s="66" t="s">
        <v>540</v>
      </c>
      <c r="M101" s="66" t="s">
        <v>541</v>
      </c>
      <c r="N101" s="66" t="s">
        <v>550</v>
      </c>
      <c r="O101" s="66" t="s">
        <v>540</v>
      </c>
      <c r="P101" s="66" t="s">
        <v>550</v>
      </c>
      <c r="Q101" s="66" t="s">
        <v>540</v>
      </c>
      <c r="R101" s="66" t="s">
        <v>540</v>
      </c>
      <c r="S101" s="66" t="s">
        <v>542</v>
      </c>
      <c r="T101" s="66" t="s">
        <v>542</v>
      </c>
      <c r="U101" s="66" t="s">
        <v>542</v>
      </c>
      <c r="V101" s="66" t="s">
        <v>542</v>
      </c>
      <c r="W101" s="66" t="s">
        <v>542</v>
      </c>
      <c r="X101" s="66" t="s">
        <v>542</v>
      </c>
      <c r="Y101" s="66" t="s">
        <v>542</v>
      </c>
      <c r="Z101" s="66" t="s">
        <v>540</v>
      </c>
      <c r="AA101" s="66" t="s">
        <v>540</v>
      </c>
      <c r="AB101" s="66" t="s">
        <v>540</v>
      </c>
      <c r="AC101" s="66" t="s">
        <v>542</v>
      </c>
      <c r="AE101" s="66" t="s">
        <v>540</v>
      </c>
      <c r="AF101" s="66" t="s">
        <v>540</v>
      </c>
      <c r="AG101" s="66" t="s">
        <v>540</v>
      </c>
      <c r="AH101" s="66" t="s">
        <v>540</v>
      </c>
      <c r="AI101" s="66" t="s">
        <v>540</v>
      </c>
      <c r="AJ101" s="66" t="s">
        <v>540</v>
      </c>
      <c r="AK101" s="66" t="s">
        <v>540</v>
      </c>
      <c r="AL101" s="66" t="s">
        <v>540</v>
      </c>
      <c r="AM101" s="66" t="s">
        <v>540</v>
      </c>
      <c r="AO101" s="66" t="s">
        <v>543</v>
      </c>
      <c r="AP101" s="66" t="s">
        <v>542</v>
      </c>
      <c r="AQ101" s="66" t="s">
        <v>542</v>
      </c>
      <c r="AR101" s="66" t="s">
        <v>542</v>
      </c>
      <c r="AS101" s="66" t="s">
        <v>542</v>
      </c>
      <c r="AT101" s="66" t="s">
        <v>405</v>
      </c>
      <c r="AU101" s="66" t="s">
        <v>544</v>
      </c>
      <c r="AV101" s="66" t="s">
        <v>545</v>
      </c>
      <c r="AW101" s="66" t="s">
        <v>412</v>
      </c>
      <c r="AX101" s="66" t="s">
        <v>609</v>
      </c>
      <c r="AY101" s="66" t="s">
        <v>66</v>
      </c>
      <c r="AZ101" s="66" t="s">
        <v>416</v>
      </c>
      <c r="BA101" s="66" t="s">
        <v>418</v>
      </c>
    </row>
    <row r="102" spans="1:53" ht="22.5" customHeight="1">
      <c r="A102" s="65">
        <v>46071.798001030096</v>
      </c>
      <c r="B102" s="66" t="s">
        <v>723</v>
      </c>
      <c r="C102" s="66" t="s">
        <v>584</v>
      </c>
      <c r="D102" s="66" t="s">
        <v>537</v>
      </c>
      <c r="E102" s="66" t="s">
        <v>395</v>
      </c>
      <c r="F102" s="66" t="s">
        <v>724</v>
      </c>
      <c r="G102" s="66" t="s">
        <v>538</v>
      </c>
      <c r="H102" s="66" t="s">
        <v>22</v>
      </c>
      <c r="I102" s="66" t="s">
        <v>550</v>
      </c>
      <c r="J102" s="66" t="s">
        <v>550</v>
      </c>
      <c r="K102" s="66" t="s">
        <v>550</v>
      </c>
      <c r="L102" s="66" t="s">
        <v>550</v>
      </c>
      <c r="M102" s="66" t="s">
        <v>541</v>
      </c>
      <c r="N102" s="66" t="s">
        <v>541</v>
      </c>
      <c r="O102" s="66" t="s">
        <v>540</v>
      </c>
      <c r="P102" s="66" t="s">
        <v>550</v>
      </c>
      <c r="Q102" s="66" t="s">
        <v>550</v>
      </c>
      <c r="R102" s="66" t="s">
        <v>550</v>
      </c>
      <c r="S102" s="66" t="s">
        <v>541</v>
      </c>
      <c r="T102" s="66" t="s">
        <v>542</v>
      </c>
      <c r="U102" s="66" t="s">
        <v>542</v>
      </c>
      <c r="V102" s="66" t="s">
        <v>542</v>
      </c>
      <c r="W102" s="66" t="s">
        <v>542</v>
      </c>
      <c r="X102" s="66" t="s">
        <v>542</v>
      </c>
      <c r="Y102" s="66" t="s">
        <v>542</v>
      </c>
      <c r="Z102" s="66" t="s">
        <v>540</v>
      </c>
      <c r="AA102" s="66" t="s">
        <v>550</v>
      </c>
      <c r="AB102" s="66" t="s">
        <v>540</v>
      </c>
      <c r="AC102" s="66" t="s">
        <v>542</v>
      </c>
      <c r="AE102" s="66" t="s">
        <v>550</v>
      </c>
      <c r="AF102" s="66" t="s">
        <v>550</v>
      </c>
      <c r="AG102" s="66" t="s">
        <v>550</v>
      </c>
      <c r="AH102" s="66" t="s">
        <v>541</v>
      </c>
      <c r="AI102" s="66" t="s">
        <v>541</v>
      </c>
      <c r="AJ102" s="66" t="s">
        <v>541</v>
      </c>
      <c r="AK102" s="66" t="s">
        <v>590</v>
      </c>
      <c r="AL102" s="66" t="s">
        <v>550</v>
      </c>
      <c r="AM102" s="66" t="s">
        <v>550</v>
      </c>
      <c r="AO102" s="66" t="s">
        <v>543</v>
      </c>
      <c r="AP102" s="66" t="s">
        <v>542</v>
      </c>
      <c r="AQ102" s="66" t="s">
        <v>542</v>
      </c>
      <c r="AR102" s="66" t="s">
        <v>542</v>
      </c>
      <c r="AS102" s="66" t="s">
        <v>542</v>
      </c>
      <c r="AT102" s="66" t="s">
        <v>406</v>
      </c>
      <c r="AU102" s="66" t="s">
        <v>544</v>
      </c>
      <c r="AV102" s="66" t="s">
        <v>545</v>
      </c>
      <c r="AW102" s="66" t="s">
        <v>412</v>
      </c>
      <c r="AX102" s="66" t="s">
        <v>609</v>
      </c>
      <c r="AY102" s="66" t="s">
        <v>547</v>
      </c>
      <c r="AZ102" s="66" t="s">
        <v>416</v>
      </c>
      <c r="BA102" s="66" t="s">
        <v>418</v>
      </c>
    </row>
    <row r="103" spans="1:53" ht="22.5" customHeight="1">
      <c r="A103" s="65">
        <v>46071.801082812497</v>
      </c>
      <c r="B103" s="66" t="s">
        <v>725</v>
      </c>
      <c r="C103" s="66" t="s">
        <v>536</v>
      </c>
      <c r="D103" s="66" t="s">
        <v>537</v>
      </c>
      <c r="E103" s="66" t="s">
        <v>395</v>
      </c>
      <c r="G103" s="66" t="s">
        <v>399</v>
      </c>
      <c r="H103" s="66" t="s">
        <v>22</v>
      </c>
      <c r="I103" s="66" t="s">
        <v>550</v>
      </c>
      <c r="J103" s="66" t="s">
        <v>550</v>
      </c>
      <c r="K103" s="66" t="s">
        <v>550</v>
      </c>
      <c r="L103" s="66" t="s">
        <v>550</v>
      </c>
      <c r="M103" s="66" t="s">
        <v>550</v>
      </c>
      <c r="N103" s="66" t="s">
        <v>590</v>
      </c>
      <c r="O103" s="66" t="s">
        <v>540</v>
      </c>
      <c r="P103" s="66" t="s">
        <v>540</v>
      </c>
      <c r="Q103" s="66" t="s">
        <v>550</v>
      </c>
      <c r="R103" s="66" t="s">
        <v>550</v>
      </c>
      <c r="S103" s="66" t="s">
        <v>550</v>
      </c>
      <c r="T103" s="66" t="s">
        <v>542</v>
      </c>
      <c r="U103" s="66" t="s">
        <v>542</v>
      </c>
      <c r="V103" s="66" t="s">
        <v>542</v>
      </c>
      <c r="W103" s="66" t="s">
        <v>542</v>
      </c>
      <c r="X103" s="66" t="s">
        <v>542</v>
      </c>
      <c r="Y103" s="66" t="s">
        <v>542</v>
      </c>
      <c r="Z103" s="66" t="s">
        <v>540</v>
      </c>
      <c r="AA103" s="66" t="s">
        <v>540</v>
      </c>
      <c r="AB103" s="66" t="s">
        <v>540</v>
      </c>
      <c r="AC103" s="66" t="s">
        <v>542</v>
      </c>
      <c r="AE103" s="66" t="s">
        <v>541</v>
      </c>
      <c r="AF103" s="66" t="s">
        <v>541</v>
      </c>
      <c r="AG103" s="66" t="s">
        <v>541</v>
      </c>
      <c r="AH103" s="66" t="s">
        <v>541</v>
      </c>
      <c r="AI103" s="66" t="s">
        <v>550</v>
      </c>
      <c r="AJ103" s="66" t="s">
        <v>550</v>
      </c>
      <c r="AK103" s="66" t="s">
        <v>550</v>
      </c>
      <c r="AL103" s="66" t="s">
        <v>550</v>
      </c>
      <c r="AM103" s="66" t="s">
        <v>550</v>
      </c>
      <c r="AO103" s="66" t="s">
        <v>543</v>
      </c>
      <c r="AP103" s="66" t="s">
        <v>542</v>
      </c>
      <c r="AQ103" s="66" t="s">
        <v>542</v>
      </c>
      <c r="AR103" s="66" t="s">
        <v>542</v>
      </c>
      <c r="AS103" s="66" t="s">
        <v>542</v>
      </c>
      <c r="AT103" s="66" t="s">
        <v>406</v>
      </c>
      <c r="AU103" s="66" t="s">
        <v>554</v>
      </c>
      <c r="AV103" s="66" t="s">
        <v>551</v>
      </c>
      <c r="AW103" s="66" t="s">
        <v>412</v>
      </c>
      <c r="AX103" s="66" t="s">
        <v>609</v>
      </c>
      <c r="AY103" s="66" t="s">
        <v>66</v>
      </c>
      <c r="AZ103" s="66" t="s">
        <v>417</v>
      </c>
      <c r="BA103" s="66" t="s">
        <v>418</v>
      </c>
    </row>
    <row r="104" spans="1:53" ht="22.5" customHeight="1">
      <c r="A104" s="65">
        <v>46071.826728900458</v>
      </c>
      <c r="B104" s="66" t="s">
        <v>726</v>
      </c>
      <c r="C104" s="66" t="s">
        <v>536</v>
      </c>
      <c r="D104" s="66" t="s">
        <v>537</v>
      </c>
      <c r="E104" s="66" t="s">
        <v>395</v>
      </c>
      <c r="G104" s="66" t="s">
        <v>399</v>
      </c>
      <c r="H104" s="66" t="s">
        <v>22</v>
      </c>
      <c r="I104" s="66" t="s">
        <v>540</v>
      </c>
      <c r="J104" s="66" t="s">
        <v>540</v>
      </c>
      <c r="K104" s="66" t="s">
        <v>540</v>
      </c>
      <c r="L104" s="66" t="s">
        <v>540</v>
      </c>
      <c r="M104" s="66" t="s">
        <v>540</v>
      </c>
      <c r="N104" s="66" t="s">
        <v>540</v>
      </c>
      <c r="O104" s="66" t="s">
        <v>540</v>
      </c>
      <c r="P104" s="66" t="s">
        <v>540</v>
      </c>
      <c r="Q104" s="66" t="s">
        <v>540</v>
      </c>
      <c r="R104" s="66" t="s">
        <v>540</v>
      </c>
      <c r="S104" s="66" t="s">
        <v>540</v>
      </c>
      <c r="T104" s="66" t="s">
        <v>542</v>
      </c>
      <c r="U104" s="66" t="s">
        <v>542</v>
      </c>
      <c r="V104" s="66" t="s">
        <v>542</v>
      </c>
      <c r="W104" s="66" t="s">
        <v>542</v>
      </c>
      <c r="X104" s="66" t="s">
        <v>542</v>
      </c>
      <c r="Y104" s="66" t="s">
        <v>542</v>
      </c>
      <c r="Z104" s="66" t="s">
        <v>540</v>
      </c>
      <c r="AA104" s="66" t="s">
        <v>542</v>
      </c>
      <c r="AB104" s="66" t="s">
        <v>540</v>
      </c>
      <c r="AC104" s="66" t="s">
        <v>542</v>
      </c>
      <c r="AE104" s="66" t="s">
        <v>542</v>
      </c>
      <c r="AF104" s="66" t="s">
        <v>540</v>
      </c>
      <c r="AG104" s="66" t="s">
        <v>550</v>
      </c>
      <c r="AH104" s="66" t="s">
        <v>550</v>
      </c>
      <c r="AI104" s="66" t="s">
        <v>590</v>
      </c>
      <c r="AJ104" s="66" t="s">
        <v>542</v>
      </c>
      <c r="AK104" s="66" t="s">
        <v>540</v>
      </c>
      <c r="AL104" s="66" t="s">
        <v>540</v>
      </c>
      <c r="AM104" s="66" t="s">
        <v>540</v>
      </c>
      <c r="AO104" s="66" t="s">
        <v>543</v>
      </c>
      <c r="AP104" s="66" t="s">
        <v>542</v>
      </c>
      <c r="AQ104" s="66" t="s">
        <v>550</v>
      </c>
      <c r="AR104" s="66" t="s">
        <v>550</v>
      </c>
      <c r="AS104" s="66" t="s">
        <v>542</v>
      </c>
      <c r="AT104" s="66" t="s">
        <v>406</v>
      </c>
      <c r="AU104" s="66" t="s">
        <v>544</v>
      </c>
      <c r="AV104" s="66" t="s">
        <v>545</v>
      </c>
      <c r="AW104" s="66" t="s">
        <v>412</v>
      </c>
      <c r="AX104" s="66" t="s">
        <v>609</v>
      </c>
      <c r="AY104" s="66" t="s">
        <v>547</v>
      </c>
      <c r="AZ104" s="66" t="s">
        <v>416</v>
      </c>
      <c r="BA104" s="66" t="s">
        <v>419</v>
      </c>
    </row>
    <row r="105" spans="1:53" ht="22.5" customHeight="1">
      <c r="A105" s="65">
        <v>46072.323342835647</v>
      </c>
      <c r="B105" s="66" t="s">
        <v>727</v>
      </c>
      <c r="C105" s="66" t="s">
        <v>536</v>
      </c>
      <c r="D105" s="66" t="s">
        <v>537</v>
      </c>
      <c r="E105" s="66" t="s">
        <v>728</v>
      </c>
      <c r="G105" s="66" t="s">
        <v>538</v>
      </c>
      <c r="H105" s="66" t="s">
        <v>21</v>
      </c>
      <c r="I105" s="66" t="s">
        <v>540</v>
      </c>
      <c r="J105" s="66" t="s">
        <v>540</v>
      </c>
      <c r="K105" s="66" t="s">
        <v>540</v>
      </c>
      <c r="L105" s="66" t="s">
        <v>540</v>
      </c>
      <c r="M105" s="66" t="s">
        <v>540</v>
      </c>
      <c r="N105" s="66" t="s">
        <v>540</v>
      </c>
      <c r="O105" s="66" t="s">
        <v>540</v>
      </c>
      <c r="P105" s="66" t="s">
        <v>540</v>
      </c>
      <c r="Q105" s="66" t="s">
        <v>540</v>
      </c>
      <c r="R105" s="66" t="s">
        <v>540</v>
      </c>
      <c r="S105" s="66" t="s">
        <v>540</v>
      </c>
      <c r="T105" s="66" t="s">
        <v>540</v>
      </c>
      <c r="U105" s="66" t="s">
        <v>540</v>
      </c>
      <c r="V105" s="66" t="s">
        <v>540</v>
      </c>
      <c r="W105" s="66" t="s">
        <v>540</v>
      </c>
      <c r="X105" s="66" t="s">
        <v>540</v>
      </c>
      <c r="Y105" s="66" t="s">
        <v>540</v>
      </c>
      <c r="Z105" s="66" t="s">
        <v>540</v>
      </c>
      <c r="AA105" s="66" t="s">
        <v>540</v>
      </c>
      <c r="AB105" s="66" t="s">
        <v>540</v>
      </c>
      <c r="AC105" s="66" t="s">
        <v>540</v>
      </c>
      <c r="AE105" s="66" t="s">
        <v>540</v>
      </c>
      <c r="AF105" s="66" t="s">
        <v>540</v>
      </c>
      <c r="AG105" s="66" t="s">
        <v>540</v>
      </c>
      <c r="AH105" s="66" t="s">
        <v>540</v>
      </c>
      <c r="AI105" s="66" t="s">
        <v>540</v>
      </c>
      <c r="AJ105" s="66" t="s">
        <v>540</v>
      </c>
      <c r="AK105" s="66" t="s">
        <v>540</v>
      </c>
      <c r="AL105" s="66" t="s">
        <v>540</v>
      </c>
      <c r="AM105" s="66" t="s">
        <v>540</v>
      </c>
      <c r="AO105" s="66" t="s">
        <v>543</v>
      </c>
      <c r="AP105" s="66" t="s">
        <v>540</v>
      </c>
      <c r="AQ105" s="66" t="s">
        <v>540</v>
      </c>
      <c r="AR105" s="66" t="s">
        <v>540</v>
      </c>
      <c r="AS105" s="66" t="s">
        <v>540</v>
      </c>
      <c r="AT105" s="66" t="s">
        <v>406</v>
      </c>
      <c r="AU105" s="66" t="s">
        <v>544</v>
      </c>
      <c r="AV105" s="66" t="s">
        <v>545</v>
      </c>
      <c r="AW105" s="66" t="s">
        <v>412</v>
      </c>
      <c r="AX105" s="66" t="s">
        <v>729</v>
      </c>
      <c r="AY105" s="66" t="s">
        <v>66</v>
      </c>
      <c r="AZ105" s="66" t="s">
        <v>417</v>
      </c>
      <c r="BA105" s="66" t="s">
        <v>418</v>
      </c>
    </row>
    <row r="106" spans="1:53" ht="22.5" customHeight="1">
      <c r="A106" s="65">
        <v>46072.326559074078</v>
      </c>
      <c r="B106" s="66" t="s">
        <v>730</v>
      </c>
      <c r="C106" s="66" t="s">
        <v>584</v>
      </c>
      <c r="D106" s="66" t="s">
        <v>537</v>
      </c>
      <c r="E106" s="66" t="s">
        <v>395</v>
      </c>
      <c r="G106" s="66" t="s">
        <v>16</v>
      </c>
      <c r="H106" s="66" t="s">
        <v>22</v>
      </c>
      <c r="I106" s="66" t="s">
        <v>540</v>
      </c>
      <c r="J106" s="66" t="s">
        <v>540</v>
      </c>
      <c r="K106" s="66" t="s">
        <v>540</v>
      </c>
      <c r="L106" s="66" t="s">
        <v>550</v>
      </c>
      <c r="M106" s="66" t="s">
        <v>550</v>
      </c>
      <c r="N106" s="66" t="s">
        <v>541</v>
      </c>
      <c r="O106" s="66" t="s">
        <v>540</v>
      </c>
      <c r="P106" s="66" t="s">
        <v>550</v>
      </c>
      <c r="Q106" s="66" t="s">
        <v>540</v>
      </c>
      <c r="R106" s="66" t="s">
        <v>550</v>
      </c>
      <c r="S106" s="66" t="s">
        <v>541</v>
      </c>
      <c r="T106" s="66" t="s">
        <v>542</v>
      </c>
      <c r="U106" s="66" t="s">
        <v>542</v>
      </c>
      <c r="V106" s="66" t="s">
        <v>542</v>
      </c>
      <c r="W106" s="66" t="s">
        <v>542</v>
      </c>
      <c r="X106" s="66" t="s">
        <v>542</v>
      </c>
      <c r="Y106" s="66" t="s">
        <v>542</v>
      </c>
      <c r="Z106" s="66" t="s">
        <v>540</v>
      </c>
      <c r="AA106" s="66" t="s">
        <v>550</v>
      </c>
      <c r="AB106" s="66" t="s">
        <v>550</v>
      </c>
      <c r="AC106" s="66" t="s">
        <v>542</v>
      </c>
      <c r="AE106" s="66" t="s">
        <v>541</v>
      </c>
      <c r="AF106" s="66" t="s">
        <v>541</v>
      </c>
      <c r="AG106" s="66" t="s">
        <v>550</v>
      </c>
      <c r="AH106" s="66" t="s">
        <v>590</v>
      </c>
      <c r="AI106" s="66" t="s">
        <v>590</v>
      </c>
      <c r="AJ106" s="66" t="s">
        <v>550</v>
      </c>
      <c r="AK106" s="66" t="s">
        <v>541</v>
      </c>
      <c r="AL106" s="66" t="s">
        <v>550</v>
      </c>
      <c r="AM106" s="66" t="s">
        <v>550</v>
      </c>
      <c r="AO106" s="66" t="s">
        <v>543</v>
      </c>
      <c r="AP106" s="66" t="s">
        <v>542</v>
      </c>
      <c r="AQ106" s="66" t="s">
        <v>542</v>
      </c>
      <c r="AR106" s="66" t="s">
        <v>542</v>
      </c>
      <c r="AS106" s="66" t="s">
        <v>542</v>
      </c>
      <c r="AT106" s="66" t="s">
        <v>406</v>
      </c>
      <c r="AU106" s="66" t="s">
        <v>544</v>
      </c>
      <c r="AV106" s="66" t="s">
        <v>551</v>
      </c>
      <c r="AW106" s="66" t="s">
        <v>412</v>
      </c>
      <c r="AX106" s="66" t="s">
        <v>317</v>
      </c>
      <c r="AY106" s="66" t="s">
        <v>66</v>
      </c>
      <c r="AZ106" s="66" t="s">
        <v>416</v>
      </c>
      <c r="BA106" s="66" t="s">
        <v>418</v>
      </c>
    </row>
    <row r="107" spans="1:53" ht="22.5" customHeight="1">
      <c r="A107" s="65">
        <v>46072.332781793986</v>
      </c>
      <c r="B107" s="66" t="s">
        <v>731</v>
      </c>
      <c r="C107" s="66" t="s">
        <v>584</v>
      </c>
      <c r="D107" s="66" t="s">
        <v>537</v>
      </c>
      <c r="E107" s="66" t="s">
        <v>395</v>
      </c>
      <c r="G107" s="66" t="s">
        <v>400</v>
      </c>
      <c r="H107" s="66" t="s">
        <v>22</v>
      </c>
      <c r="I107" s="66" t="s">
        <v>550</v>
      </c>
      <c r="J107" s="66" t="s">
        <v>540</v>
      </c>
      <c r="K107" s="66" t="s">
        <v>550</v>
      </c>
      <c r="L107" s="66" t="s">
        <v>550</v>
      </c>
      <c r="M107" s="66" t="s">
        <v>541</v>
      </c>
      <c r="N107" s="66" t="s">
        <v>541</v>
      </c>
      <c r="O107" s="66" t="s">
        <v>540</v>
      </c>
      <c r="P107" s="66" t="s">
        <v>540</v>
      </c>
      <c r="Q107" s="66" t="s">
        <v>550</v>
      </c>
      <c r="R107" s="66" t="s">
        <v>550</v>
      </c>
      <c r="S107" s="66" t="s">
        <v>542</v>
      </c>
      <c r="T107" s="66" t="s">
        <v>542</v>
      </c>
      <c r="U107" s="66" t="s">
        <v>542</v>
      </c>
      <c r="V107" s="66" t="s">
        <v>542</v>
      </c>
      <c r="W107" s="66" t="s">
        <v>542</v>
      </c>
      <c r="X107" s="66" t="s">
        <v>542</v>
      </c>
      <c r="Y107" s="66" t="s">
        <v>550</v>
      </c>
      <c r="Z107" s="66" t="s">
        <v>540</v>
      </c>
      <c r="AA107" s="66" t="s">
        <v>540</v>
      </c>
      <c r="AB107" s="66" t="s">
        <v>540</v>
      </c>
      <c r="AC107" s="66" t="s">
        <v>542</v>
      </c>
      <c r="AE107" s="66" t="s">
        <v>550</v>
      </c>
      <c r="AF107" s="66" t="s">
        <v>540</v>
      </c>
      <c r="AG107" s="66" t="s">
        <v>540</v>
      </c>
      <c r="AH107" s="66" t="s">
        <v>541</v>
      </c>
      <c r="AI107" s="66" t="s">
        <v>541</v>
      </c>
      <c r="AJ107" s="66" t="s">
        <v>550</v>
      </c>
      <c r="AK107" s="66" t="s">
        <v>541</v>
      </c>
      <c r="AL107" s="66" t="s">
        <v>550</v>
      </c>
      <c r="AM107" s="66" t="s">
        <v>541</v>
      </c>
      <c r="AO107" s="66" t="s">
        <v>543</v>
      </c>
      <c r="AP107" s="66" t="s">
        <v>542</v>
      </c>
      <c r="AQ107" s="66" t="s">
        <v>542</v>
      </c>
      <c r="AR107" s="66" t="s">
        <v>542</v>
      </c>
      <c r="AS107" s="66" t="s">
        <v>542</v>
      </c>
      <c r="AT107" s="66" t="s">
        <v>406</v>
      </c>
      <c r="AU107" s="66" t="s">
        <v>544</v>
      </c>
      <c r="AV107" s="66" t="s">
        <v>551</v>
      </c>
      <c r="AW107" s="66" t="s">
        <v>412</v>
      </c>
      <c r="AX107" s="66" t="s">
        <v>317</v>
      </c>
      <c r="AY107" s="66" t="s">
        <v>66</v>
      </c>
      <c r="AZ107" s="66" t="s">
        <v>561</v>
      </c>
      <c r="BA107" s="66" t="s">
        <v>418</v>
      </c>
    </row>
    <row r="108" spans="1:53" ht="22.5" customHeight="1">
      <c r="A108" s="65">
        <v>46102.598304918982</v>
      </c>
      <c r="B108" s="66" t="s">
        <v>732</v>
      </c>
      <c r="C108" s="66" t="s">
        <v>536</v>
      </c>
      <c r="D108" s="66" t="s">
        <v>537</v>
      </c>
      <c r="E108" s="66" t="s">
        <v>733</v>
      </c>
      <c r="G108" s="66" t="s">
        <v>538</v>
      </c>
      <c r="H108" s="66" t="s">
        <v>22</v>
      </c>
      <c r="I108" s="66" t="s">
        <v>540</v>
      </c>
      <c r="J108" s="66" t="s">
        <v>550</v>
      </c>
      <c r="K108" s="66" t="s">
        <v>550</v>
      </c>
      <c r="L108" s="66" t="s">
        <v>550</v>
      </c>
      <c r="M108" s="66" t="s">
        <v>540</v>
      </c>
      <c r="N108" s="66" t="s">
        <v>540</v>
      </c>
      <c r="O108" s="66" t="s">
        <v>540</v>
      </c>
      <c r="P108" s="66" t="s">
        <v>540</v>
      </c>
      <c r="Q108" s="66" t="s">
        <v>590</v>
      </c>
      <c r="R108" s="66" t="s">
        <v>590</v>
      </c>
      <c r="S108" s="66" t="s">
        <v>590</v>
      </c>
      <c r="T108" s="66" t="s">
        <v>542</v>
      </c>
      <c r="U108" s="66" t="s">
        <v>542</v>
      </c>
      <c r="V108" s="66" t="s">
        <v>542</v>
      </c>
      <c r="W108" s="66" t="s">
        <v>542</v>
      </c>
      <c r="X108" s="66" t="s">
        <v>542</v>
      </c>
      <c r="Y108" s="66" t="s">
        <v>590</v>
      </c>
      <c r="Z108" s="66" t="s">
        <v>590</v>
      </c>
      <c r="AA108" s="66" t="s">
        <v>542</v>
      </c>
      <c r="AB108" s="66" t="s">
        <v>542</v>
      </c>
      <c r="AC108" s="66" t="s">
        <v>542</v>
      </c>
      <c r="AE108" s="66" t="s">
        <v>550</v>
      </c>
      <c r="AF108" s="66" t="s">
        <v>550</v>
      </c>
      <c r="AG108" s="66" t="s">
        <v>540</v>
      </c>
      <c r="AH108" s="66" t="s">
        <v>540</v>
      </c>
      <c r="AI108" s="66" t="s">
        <v>540</v>
      </c>
      <c r="AJ108" s="66" t="s">
        <v>540</v>
      </c>
      <c r="AK108" s="66" t="s">
        <v>540</v>
      </c>
      <c r="AL108" s="66" t="s">
        <v>540</v>
      </c>
      <c r="AM108" s="66" t="s">
        <v>540</v>
      </c>
      <c r="AO108" s="66" t="s">
        <v>543</v>
      </c>
      <c r="AP108" s="66" t="s">
        <v>542</v>
      </c>
      <c r="AQ108" s="66" t="s">
        <v>540</v>
      </c>
      <c r="AR108" s="66" t="s">
        <v>540</v>
      </c>
      <c r="AS108" s="66" t="s">
        <v>542</v>
      </c>
      <c r="AT108" s="66" t="s">
        <v>406</v>
      </c>
      <c r="AU108" s="66" t="s">
        <v>554</v>
      </c>
      <c r="AV108" s="66" t="s">
        <v>551</v>
      </c>
      <c r="AW108" s="66" t="s">
        <v>412</v>
      </c>
      <c r="AX108" s="66" t="s">
        <v>587</v>
      </c>
      <c r="AY108" s="66" t="s">
        <v>59</v>
      </c>
      <c r="AZ108" s="66" t="s">
        <v>416</v>
      </c>
      <c r="BA108" s="66" t="s">
        <v>569</v>
      </c>
    </row>
    <row r="109" spans="1:53" ht="22.5" customHeight="1">
      <c r="A109" s="65">
        <v>46103.682495057874</v>
      </c>
      <c r="B109" s="66" t="s">
        <v>734</v>
      </c>
      <c r="C109" s="66" t="s">
        <v>536</v>
      </c>
      <c r="D109" s="66" t="s">
        <v>537</v>
      </c>
      <c r="F109" s="66" t="s">
        <v>735</v>
      </c>
      <c r="G109" s="66" t="s">
        <v>399</v>
      </c>
      <c r="H109" s="66" t="s">
        <v>21</v>
      </c>
      <c r="I109" s="66" t="s">
        <v>540</v>
      </c>
      <c r="J109" s="66" t="s">
        <v>540</v>
      </c>
      <c r="K109" s="66" t="s">
        <v>550</v>
      </c>
      <c r="L109" s="66" t="s">
        <v>540</v>
      </c>
      <c r="M109" s="66" t="s">
        <v>541</v>
      </c>
      <c r="N109" s="66" t="s">
        <v>541</v>
      </c>
      <c r="O109" s="66" t="s">
        <v>540</v>
      </c>
      <c r="P109" s="66" t="s">
        <v>550</v>
      </c>
      <c r="Q109" s="66" t="s">
        <v>540</v>
      </c>
      <c r="R109" s="66" t="s">
        <v>540</v>
      </c>
      <c r="S109" s="66" t="s">
        <v>540</v>
      </c>
      <c r="T109" s="66" t="s">
        <v>542</v>
      </c>
      <c r="U109" s="66" t="s">
        <v>542</v>
      </c>
      <c r="V109" s="66" t="s">
        <v>542</v>
      </c>
      <c r="W109" s="66" t="s">
        <v>542</v>
      </c>
      <c r="X109" s="66" t="s">
        <v>542</v>
      </c>
      <c r="Y109" s="66" t="s">
        <v>542</v>
      </c>
      <c r="Z109" s="66" t="s">
        <v>540</v>
      </c>
      <c r="AA109" s="66" t="s">
        <v>542</v>
      </c>
      <c r="AB109" s="66" t="s">
        <v>542</v>
      </c>
      <c r="AC109" s="66" t="s">
        <v>542</v>
      </c>
      <c r="AE109" s="66" t="s">
        <v>540</v>
      </c>
      <c r="AF109" s="66" t="s">
        <v>540</v>
      </c>
      <c r="AG109" s="66" t="s">
        <v>540</v>
      </c>
      <c r="AH109" s="66" t="s">
        <v>540</v>
      </c>
      <c r="AI109" s="66" t="s">
        <v>541</v>
      </c>
      <c r="AJ109" s="66" t="s">
        <v>540</v>
      </c>
      <c r="AK109" s="66" t="s">
        <v>540</v>
      </c>
      <c r="AL109" s="66" t="s">
        <v>540</v>
      </c>
      <c r="AM109" s="66" t="s">
        <v>550</v>
      </c>
      <c r="AO109" s="66" t="s">
        <v>543</v>
      </c>
      <c r="AP109" s="66" t="s">
        <v>542</v>
      </c>
      <c r="AQ109" s="66" t="s">
        <v>542</v>
      </c>
      <c r="AR109" s="66" t="s">
        <v>542</v>
      </c>
      <c r="AS109" s="66" t="s">
        <v>542</v>
      </c>
      <c r="AT109" s="66" t="s">
        <v>406</v>
      </c>
      <c r="AU109" s="66" t="s">
        <v>554</v>
      </c>
      <c r="AV109" s="66" t="s">
        <v>545</v>
      </c>
      <c r="AW109" s="66" t="s">
        <v>412</v>
      </c>
      <c r="AX109" s="66" t="s">
        <v>577</v>
      </c>
      <c r="AY109" s="66" t="s">
        <v>547</v>
      </c>
      <c r="AZ109" s="66" t="s">
        <v>561</v>
      </c>
      <c r="BA109" s="66" t="s">
        <v>418</v>
      </c>
    </row>
    <row r="110" spans="1:53" ht="22.5" customHeight="1">
      <c r="A110" s="65">
        <v>46104.502598495368</v>
      </c>
      <c r="B110" s="66" t="s">
        <v>734</v>
      </c>
      <c r="C110" s="66" t="s">
        <v>536</v>
      </c>
      <c r="D110" s="66" t="s">
        <v>537</v>
      </c>
      <c r="E110" s="66" t="s">
        <v>395</v>
      </c>
      <c r="G110" s="66" t="s">
        <v>399</v>
      </c>
      <c r="H110" s="66" t="s">
        <v>21</v>
      </c>
      <c r="I110" s="66" t="s">
        <v>540</v>
      </c>
      <c r="J110" s="66" t="s">
        <v>540</v>
      </c>
      <c r="K110" s="66" t="s">
        <v>550</v>
      </c>
      <c r="L110" s="66" t="s">
        <v>550</v>
      </c>
      <c r="M110" s="66" t="s">
        <v>541</v>
      </c>
      <c r="N110" s="66" t="s">
        <v>550</v>
      </c>
      <c r="O110" s="66" t="s">
        <v>540</v>
      </c>
      <c r="P110" s="66" t="s">
        <v>550</v>
      </c>
      <c r="Q110" s="66" t="s">
        <v>540</v>
      </c>
      <c r="R110" s="66" t="s">
        <v>540</v>
      </c>
      <c r="S110" s="66" t="s">
        <v>542</v>
      </c>
      <c r="T110" s="66" t="s">
        <v>542</v>
      </c>
      <c r="U110" s="66" t="s">
        <v>542</v>
      </c>
      <c r="V110" s="66" t="s">
        <v>542</v>
      </c>
      <c r="W110" s="66" t="s">
        <v>542</v>
      </c>
      <c r="X110" s="66" t="s">
        <v>542</v>
      </c>
      <c r="Y110" s="66" t="s">
        <v>542</v>
      </c>
      <c r="Z110" s="66" t="s">
        <v>540</v>
      </c>
      <c r="AA110" s="66" t="s">
        <v>540</v>
      </c>
      <c r="AB110" s="66" t="s">
        <v>542</v>
      </c>
      <c r="AC110" s="66" t="s">
        <v>542</v>
      </c>
      <c r="AE110" s="66" t="s">
        <v>540</v>
      </c>
      <c r="AF110" s="66" t="s">
        <v>550</v>
      </c>
      <c r="AG110" s="66" t="s">
        <v>540</v>
      </c>
      <c r="AH110" s="66" t="s">
        <v>541</v>
      </c>
      <c r="AI110" s="66" t="s">
        <v>550</v>
      </c>
      <c r="AJ110" s="66" t="s">
        <v>550</v>
      </c>
      <c r="AK110" s="66" t="s">
        <v>540</v>
      </c>
      <c r="AL110" s="66" t="s">
        <v>550</v>
      </c>
      <c r="AM110" s="66" t="s">
        <v>540</v>
      </c>
      <c r="AO110" s="66" t="s">
        <v>543</v>
      </c>
      <c r="AP110" s="66" t="s">
        <v>542</v>
      </c>
      <c r="AQ110" s="66" t="s">
        <v>542</v>
      </c>
      <c r="AR110" s="66" t="s">
        <v>542</v>
      </c>
      <c r="AS110" s="66" t="s">
        <v>542</v>
      </c>
      <c r="AT110" s="66" t="s">
        <v>407</v>
      </c>
      <c r="AU110" s="66" t="s">
        <v>544</v>
      </c>
      <c r="AV110" s="66" t="s">
        <v>567</v>
      </c>
      <c r="AW110" s="66" t="s">
        <v>412</v>
      </c>
      <c r="AX110" s="66" t="s">
        <v>577</v>
      </c>
      <c r="AY110" s="66" t="s">
        <v>547</v>
      </c>
      <c r="AZ110" s="66" t="s">
        <v>417</v>
      </c>
      <c r="BA110" s="66" t="s">
        <v>419</v>
      </c>
    </row>
    <row r="111" spans="1:53" ht="22.5" customHeight="1">
      <c r="A111" s="65">
        <v>46104.512605775468</v>
      </c>
      <c r="B111" s="66" t="s">
        <v>734</v>
      </c>
      <c r="C111" s="66" t="s">
        <v>536</v>
      </c>
      <c r="D111" s="66" t="s">
        <v>537</v>
      </c>
      <c r="E111" s="66" t="s">
        <v>671</v>
      </c>
      <c r="G111" s="66" t="s">
        <v>399</v>
      </c>
      <c r="H111" s="66" t="s">
        <v>22</v>
      </c>
      <c r="I111" s="66" t="s">
        <v>541</v>
      </c>
      <c r="J111" s="66" t="s">
        <v>550</v>
      </c>
      <c r="K111" s="66" t="s">
        <v>550</v>
      </c>
      <c r="L111" s="66" t="s">
        <v>540</v>
      </c>
      <c r="M111" s="66" t="s">
        <v>541</v>
      </c>
      <c r="N111" s="66" t="s">
        <v>550</v>
      </c>
      <c r="O111" s="66" t="s">
        <v>540</v>
      </c>
      <c r="P111" s="66" t="s">
        <v>550</v>
      </c>
      <c r="Q111" s="66" t="s">
        <v>540</v>
      </c>
      <c r="R111" s="66" t="s">
        <v>540</v>
      </c>
      <c r="S111" s="66" t="s">
        <v>540</v>
      </c>
      <c r="T111" s="66" t="s">
        <v>542</v>
      </c>
      <c r="U111" s="66" t="s">
        <v>542</v>
      </c>
      <c r="V111" s="66" t="s">
        <v>542</v>
      </c>
      <c r="W111" s="66" t="s">
        <v>542</v>
      </c>
      <c r="X111" s="66" t="s">
        <v>542</v>
      </c>
      <c r="Y111" s="66" t="s">
        <v>542</v>
      </c>
      <c r="Z111" s="66" t="s">
        <v>540</v>
      </c>
      <c r="AA111" s="66" t="s">
        <v>540</v>
      </c>
      <c r="AB111" s="66" t="s">
        <v>542</v>
      </c>
      <c r="AC111" s="66" t="s">
        <v>542</v>
      </c>
      <c r="AE111" s="66" t="s">
        <v>540</v>
      </c>
      <c r="AF111" s="66" t="s">
        <v>540</v>
      </c>
      <c r="AG111" s="66" t="s">
        <v>542</v>
      </c>
      <c r="AH111" s="66" t="s">
        <v>540</v>
      </c>
      <c r="AI111" s="66" t="s">
        <v>540</v>
      </c>
      <c r="AJ111" s="66" t="s">
        <v>550</v>
      </c>
      <c r="AK111" s="66" t="s">
        <v>542</v>
      </c>
      <c r="AL111" s="66" t="s">
        <v>542</v>
      </c>
      <c r="AM111" s="66" t="s">
        <v>540</v>
      </c>
      <c r="AO111" s="66" t="s">
        <v>543</v>
      </c>
      <c r="AP111" s="66" t="s">
        <v>542</v>
      </c>
      <c r="AQ111" s="66" t="s">
        <v>542</v>
      </c>
      <c r="AR111" s="66" t="s">
        <v>542</v>
      </c>
      <c r="AS111" s="66" t="s">
        <v>542</v>
      </c>
      <c r="AT111" s="66" t="s">
        <v>407</v>
      </c>
      <c r="AU111" s="66" t="s">
        <v>554</v>
      </c>
      <c r="AV111" s="66" t="s">
        <v>551</v>
      </c>
      <c r="AW111" s="66" t="s">
        <v>412</v>
      </c>
      <c r="AX111" s="66" t="s">
        <v>568</v>
      </c>
      <c r="AY111" s="66" t="s">
        <v>547</v>
      </c>
      <c r="AZ111" s="66" t="s">
        <v>561</v>
      </c>
      <c r="BA111" s="66" t="s">
        <v>418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BaseLimpia</vt:lpstr>
      <vt:lpstr>zonaInfl</vt:lpstr>
      <vt:lpstr>Hoja6</vt:lpstr>
      <vt:lpstr>Motiv. (2)</vt:lpstr>
      <vt:lpstr>Tabla canal</vt:lpstr>
      <vt:lpstr>canal</vt:lpstr>
      <vt:lpstr>Permanencia</vt:lpstr>
      <vt:lpstr>IndServGen</vt:lpstr>
      <vt:lpstr>IndActEcotu</vt:lpstr>
      <vt:lpstr>IndServEcotu</vt:lpstr>
      <vt:lpstr>Tarifas</vt:lpstr>
      <vt:lpstr>Hoja2</vt:lpstr>
      <vt:lpstr>Géne&amp;Edad</vt:lpstr>
      <vt:lpstr>Procedencia</vt:lpstr>
      <vt:lpstr>Form&amp;Ocu</vt:lpstr>
      <vt:lpstr>TABFORMS</vt:lpstr>
      <vt:lpstr>Respuestas de formulario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CONSTANZA TRUJILLO</dc:creator>
  <cp:lastModifiedBy>CONSTANZA TRUJILLO</cp:lastModifiedBy>
  <dcterms:created xsi:type="dcterms:W3CDTF">2026-03-29T21:28:44Z</dcterms:created>
  <dcterms:modified xsi:type="dcterms:W3CDTF">2026-04-30T16:54:58Z</dcterms:modified>
</cp:coreProperties>
</file>